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Default Extension="tiff" ContentType="image/tif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J:\gis_editing\projects_current\24k_2023\michael_bald_hill\01_BH_final_files\Bald_Hill_data_supplement\"/>
    </mc:Choice>
  </mc:AlternateContent>
  <bookViews>
    <workbookView xWindow="0" yWindow="0" windowWidth="25455" windowHeight="8985"/>
  </bookViews>
  <sheets>
    <sheet name="DS01-Bald Hill Gravity Data" sheetId="2" r:id="rId1"/>
    <sheet name="DS02-Geophysical Properties" sheetId="3" r:id="rId2"/>
    <sheet name="DS03-Zircon U-Pb Analytica Data" sheetId="4" r:id="rId3"/>
    <sheet name="DS04-Clast Count Data" sheetId="5" r:id="rId4"/>
    <sheet name="DS05-Fossil samples" sheetId="6" r:id="rId5"/>
    <sheet name="DS06-Maj. Elem. Geochem." sheetId="7" r:id="rId6"/>
    <sheet name="DS07-Trc. Elem. Geochem." sheetId="8" r:id="rId7"/>
  </sheets>
  <externalReferences>
    <externalReference r:id="rId8"/>
  </externalReferences>
  <definedNames>
    <definedName name="_gXY1" localSheetId="3">#REF!</definedName>
    <definedName name="_gXY1" localSheetId="5">#REF!</definedName>
    <definedName name="_gXY1" localSheetId="6">#REF!</definedName>
    <definedName name="_gXY1">#REF!</definedName>
    <definedName name="Border1" localSheetId="3">'[1]Table DS2_A_. Ar-Ar plag., GD__'!#REF!</definedName>
    <definedName name="Border1" localSheetId="5">#REF!</definedName>
    <definedName name="Border1" localSheetId="6">#REF!</definedName>
    <definedName name="Border1">'[1]Table DS2_A_. Ar-Ar plag., GD__'!#REF!</definedName>
    <definedName name="Border1b" localSheetId="3">'[1]Table DS2B. Ar-Ar groundm., GD_'!#REF!</definedName>
    <definedName name="Border1b" localSheetId="5">'[1]Table DS2B. Ar-Ar groundm., GD_'!#REF!</definedName>
    <definedName name="Border1b" localSheetId="6">'[1]Table DS2B. Ar-Ar groundm., GD_'!#REF!</definedName>
    <definedName name="Border1b">'[1]Table DS2B. Ar-Ar groundm., GD_'!#REF!</definedName>
    <definedName name="Border2">#REF!</definedName>
    <definedName name="ConcAgeTik1" localSheetId="3">#REF!</definedName>
    <definedName name="ConcAgeTik1" localSheetId="4">#REF!</definedName>
    <definedName name="ConcAgeTik1" localSheetId="5">#REF!</definedName>
    <definedName name="ConcAgeTik1" localSheetId="6">#REF!</definedName>
    <definedName name="ConcAgeTik1">#REF!</definedName>
    <definedName name="ConcAgeTik2" localSheetId="3">#REF!</definedName>
    <definedName name="ConcAgeTik2" localSheetId="4">#REF!</definedName>
    <definedName name="ConcAgeTik2" localSheetId="5">#REF!</definedName>
    <definedName name="ConcAgeTik2" localSheetId="6">#REF!</definedName>
    <definedName name="ConcAgeTik2">#REF!</definedName>
    <definedName name="ConcAgeTik3" localSheetId="3">#REF!</definedName>
    <definedName name="ConcAgeTik3" localSheetId="4">#REF!</definedName>
    <definedName name="ConcAgeTik3" localSheetId="5">#REF!</definedName>
    <definedName name="ConcAgeTik3" localSheetId="6">#REF!</definedName>
    <definedName name="ConcAgeTik3">#REF!</definedName>
    <definedName name="ConcAgeTik4" localSheetId="3">#REF!</definedName>
    <definedName name="ConcAgeTik4" localSheetId="4">#REF!</definedName>
    <definedName name="ConcAgeTik4" localSheetId="5">#REF!</definedName>
    <definedName name="ConcAgeTik4" localSheetId="6">#REF!</definedName>
    <definedName name="ConcAgeTik4">#REF!</definedName>
    <definedName name="ConcAgeTik5" localSheetId="3">#REF!</definedName>
    <definedName name="ConcAgeTik5" localSheetId="4">#REF!</definedName>
    <definedName name="ConcAgeTik5" localSheetId="5">#REF!</definedName>
    <definedName name="ConcAgeTik5" localSheetId="6">#REF!</definedName>
    <definedName name="ConcAgeTik5">#REF!</definedName>
    <definedName name="ConcAgeTik6" localSheetId="3">#REF!</definedName>
    <definedName name="ConcAgeTik6" localSheetId="4">#REF!</definedName>
    <definedName name="ConcAgeTik6" localSheetId="5">#REF!</definedName>
    <definedName name="ConcAgeTik6" localSheetId="6">#REF!</definedName>
    <definedName name="ConcAgeTik6">#REF!</definedName>
    <definedName name="ConcAgeTik7" localSheetId="3">#REF!</definedName>
    <definedName name="ConcAgeTik7" localSheetId="4">#REF!</definedName>
    <definedName name="ConcAgeTik7" localSheetId="5">#REF!</definedName>
    <definedName name="ConcAgeTik7" localSheetId="6">#REF!</definedName>
    <definedName name="ConcAgeTik7">#REF!</definedName>
    <definedName name="ConcAgeTik8" localSheetId="3">#REF!</definedName>
    <definedName name="ConcAgeTik8" localSheetId="4">#REF!</definedName>
    <definedName name="ConcAgeTik8" localSheetId="5">#REF!</definedName>
    <definedName name="ConcAgeTik8" localSheetId="6">#REF!</definedName>
    <definedName name="ConcAgeTik8">#REF!</definedName>
    <definedName name="ConcAgeTikAge1" localSheetId="3">#REF!</definedName>
    <definedName name="ConcAgeTikAge1" localSheetId="4">#REF!</definedName>
    <definedName name="ConcAgeTikAge1" localSheetId="5">#REF!</definedName>
    <definedName name="ConcAgeTikAge1" localSheetId="6">#REF!</definedName>
    <definedName name="ConcAgeTikAge1">#REF!</definedName>
    <definedName name="ConcAgeTikAge2" localSheetId="3">#REF!</definedName>
    <definedName name="ConcAgeTikAge2" localSheetId="4">#REF!</definedName>
    <definedName name="ConcAgeTikAge2" localSheetId="5">#REF!</definedName>
    <definedName name="ConcAgeTikAge2" localSheetId="6">#REF!</definedName>
    <definedName name="ConcAgeTikAge2">#REF!</definedName>
    <definedName name="ConcAgeTikAge3" localSheetId="3">#REF!</definedName>
    <definedName name="ConcAgeTikAge3" localSheetId="4">#REF!</definedName>
    <definedName name="ConcAgeTikAge3" localSheetId="5">#REF!</definedName>
    <definedName name="ConcAgeTikAge3" localSheetId="6">#REF!</definedName>
    <definedName name="ConcAgeTikAge3">#REF!</definedName>
    <definedName name="ConcAgeTikAge4" localSheetId="3">#REF!</definedName>
    <definedName name="ConcAgeTikAge4" localSheetId="4">#REF!</definedName>
    <definedName name="ConcAgeTikAge4" localSheetId="5">#REF!</definedName>
    <definedName name="ConcAgeTikAge4" localSheetId="6">#REF!</definedName>
    <definedName name="ConcAgeTikAge4">#REF!</definedName>
    <definedName name="ConcAgeTikAge5" localSheetId="3">#REF!</definedName>
    <definedName name="ConcAgeTikAge5" localSheetId="4">#REF!</definedName>
    <definedName name="ConcAgeTikAge5" localSheetId="5">#REF!</definedName>
    <definedName name="ConcAgeTikAge5" localSheetId="6">#REF!</definedName>
    <definedName name="ConcAgeTikAge5">#REF!</definedName>
    <definedName name="ConcAgeTikAge6" localSheetId="3">#REF!</definedName>
    <definedName name="ConcAgeTikAge6" localSheetId="4">#REF!</definedName>
    <definedName name="ConcAgeTikAge6" localSheetId="5">#REF!</definedName>
    <definedName name="ConcAgeTikAge6" localSheetId="6">#REF!</definedName>
    <definedName name="ConcAgeTikAge6">#REF!</definedName>
    <definedName name="ConcAgeTikAge7" localSheetId="3">#REF!</definedName>
    <definedName name="ConcAgeTikAge7" localSheetId="4">#REF!</definedName>
    <definedName name="ConcAgeTikAge7" localSheetId="5">#REF!</definedName>
    <definedName name="ConcAgeTikAge7" localSheetId="6">#REF!</definedName>
    <definedName name="ConcAgeTikAge7">#REF!</definedName>
    <definedName name="Edits1a" localSheetId="3">'[1]Table DS2_A_. Ar-Ar plag., GD__'!#REF!</definedName>
    <definedName name="Edits1a" localSheetId="5">#REF!</definedName>
    <definedName name="Edits1a" localSheetId="6">#REF!</definedName>
    <definedName name="Edits1a">'[1]Table DS2_A_. Ar-Ar plag., GD__'!#REF!</definedName>
    <definedName name="Edits1t" localSheetId="3">'[1]Table DS2_A_. Ar-Ar plag., GD__'!#REF!</definedName>
    <definedName name="Edits1t" localSheetId="5">#REF!</definedName>
    <definedName name="Edits1t" localSheetId="6">#REF!</definedName>
    <definedName name="Edits1t">'[1]Table DS2_A_. Ar-Ar plag., GD__'!#REF!</definedName>
    <definedName name="Edits2a" localSheetId="3">'[1]Table DS2_A_. Ar-Ar plag., GD__'!#REF!</definedName>
    <definedName name="Edits2a" localSheetId="5">#REF!</definedName>
    <definedName name="Edits2a" localSheetId="6">#REF!</definedName>
    <definedName name="Edits2a">'[1]Table DS2_A_. Ar-Ar plag., GD__'!#REF!</definedName>
    <definedName name="Edits2t" localSheetId="3">'[1]Table DS2_A_. Ar-Ar plag., GD__'!#REF!</definedName>
    <definedName name="Edits2t" localSheetId="5">#REF!</definedName>
    <definedName name="Edits2t" localSheetId="6">#REF!</definedName>
    <definedName name="Edits2t">'[1]Table DS2_A_. Ar-Ar plag., GD__'!#REF!</definedName>
    <definedName name="Edits3a" localSheetId="3">'[1]Table DS2_A_. Ar-Ar plag., GD__'!#REF!</definedName>
    <definedName name="Edits3a" localSheetId="5">#REF!</definedName>
    <definedName name="Edits3a" localSheetId="6">#REF!</definedName>
    <definedName name="Edits3a">'[1]Table DS2_A_. Ar-Ar plag., GD__'!#REF!</definedName>
    <definedName name="Edits3t" localSheetId="3">'[1]Table DS2_A_. Ar-Ar plag., GD__'!#REF!</definedName>
    <definedName name="Edits3t" localSheetId="5">#REF!</definedName>
    <definedName name="Edits3t" localSheetId="6">#REF!</definedName>
    <definedName name="Edits3t">'[1]Table DS2_A_. Ar-Ar plag., GD__'!#REF!</definedName>
    <definedName name="Edits4a" localSheetId="3">'[1]Table DS2_A_. Ar-Ar plag., GD__'!#REF!</definedName>
    <definedName name="Edits4a" localSheetId="5">#REF!</definedName>
    <definedName name="Edits4a" localSheetId="6">#REF!</definedName>
    <definedName name="Edits4a">'[1]Table DS2_A_. Ar-Ar plag., GD__'!#REF!</definedName>
    <definedName name="Edits4t" localSheetId="3">'[1]Table DS2_A_. Ar-Ar plag., GD__'!#REF!</definedName>
    <definedName name="Edits4t" localSheetId="5">#REF!</definedName>
    <definedName name="Edits4t" localSheetId="6">#REF!</definedName>
    <definedName name="Edits4t">'[1]Table DS2_A_. Ar-Ar plag., GD__'!#REF!</definedName>
    <definedName name="Ellipse1_1" localSheetId="3">#REF!</definedName>
    <definedName name="Ellipse1_1" localSheetId="5">#REF!</definedName>
    <definedName name="Ellipse1_1" localSheetId="6">#REF!</definedName>
    <definedName name="Ellipse1_1">#REF!</definedName>
    <definedName name="Ellipse1_10" localSheetId="3">#REF!</definedName>
    <definedName name="Ellipse1_10" localSheetId="5">#REF!</definedName>
    <definedName name="Ellipse1_10" localSheetId="6">#REF!</definedName>
    <definedName name="Ellipse1_10">#REF!</definedName>
    <definedName name="Ellipse1_100" localSheetId="3">#REF!</definedName>
    <definedName name="Ellipse1_100" localSheetId="5">#REF!</definedName>
    <definedName name="Ellipse1_100" localSheetId="6">#REF!</definedName>
    <definedName name="Ellipse1_100">#REF!</definedName>
    <definedName name="Ellipse1_11" localSheetId="3">#REF!</definedName>
    <definedName name="Ellipse1_11" localSheetId="5">#REF!</definedName>
    <definedName name="Ellipse1_11" localSheetId="6">#REF!</definedName>
    <definedName name="Ellipse1_11">#REF!</definedName>
    <definedName name="Ellipse1_110" localSheetId="3">#REF!</definedName>
    <definedName name="Ellipse1_110" localSheetId="5">#REF!</definedName>
    <definedName name="Ellipse1_110" localSheetId="6">#REF!</definedName>
    <definedName name="Ellipse1_110">#REF!</definedName>
    <definedName name="Ellipse1_111" localSheetId="3">#REF!</definedName>
    <definedName name="Ellipse1_111" localSheetId="4">#REF!</definedName>
    <definedName name="Ellipse1_111" localSheetId="5">#REF!</definedName>
    <definedName name="Ellipse1_111" localSheetId="6">#REF!</definedName>
    <definedName name="Ellipse1_111">#REF!</definedName>
    <definedName name="Ellipse1_112" localSheetId="3">#REF!</definedName>
    <definedName name="Ellipse1_112" localSheetId="4">#REF!</definedName>
    <definedName name="Ellipse1_112" localSheetId="5">#REF!</definedName>
    <definedName name="Ellipse1_112" localSheetId="6">#REF!</definedName>
    <definedName name="Ellipse1_112">#REF!</definedName>
    <definedName name="Ellipse1_113" localSheetId="3">#REF!</definedName>
    <definedName name="Ellipse1_113" localSheetId="4">#REF!</definedName>
    <definedName name="Ellipse1_113" localSheetId="5">#REF!</definedName>
    <definedName name="Ellipse1_113" localSheetId="6">#REF!</definedName>
    <definedName name="Ellipse1_113">#REF!</definedName>
    <definedName name="Ellipse1_114" localSheetId="3">#REF!</definedName>
    <definedName name="Ellipse1_114" localSheetId="4">#REF!</definedName>
    <definedName name="Ellipse1_114" localSheetId="5">#REF!</definedName>
    <definedName name="Ellipse1_114" localSheetId="6">#REF!</definedName>
    <definedName name="Ellipse1_114">#REF!</definedName>
    <definedName name="Ellipse1_115" localSheetId="3">#REF!</definedName>
    <definedName name="Ellipse1_115" localSheetId="4">#REF!</definedName>
    <definedName name="Ellipse1_115" localSheetId="5">#REF!</definedName>
    <definedName name="Ellipse1_115" localSheetId="6">#REF!</definedName>
    <definedName name="Ellipse1_115">#REF!</definedName>
    <definedName name="Ellipse1_116" localSheetId="3">#REF!</definedName>
    <definedName name="Ellipse1_116" localSheetId="4">#REF!</definedName>
    <definedName name="Ellipse1_116" localSheetId="5">#REF!</definedName>
    <definedName name="Ellipse1_116" localSheetId="6">#REF!</definedName>
    <definedName name="Ellipse1_116">#REF!</definedName>
    <definedName name="Ellipse1_117" localSheetId="3">#REF!</definedName>
    <definedName name="Ellipse1_117" localSheetId="4">#REF!</definedName>
    <definedName name="Ellipse1_117" localSheetId="5">#REF!</definedName>
    <definedName name="Ellipse1_117" localSheetId="6">#REF!</definedName>
    <definedName name="Ellipse1_117">#REF!</definedName>
    <definedName name="Ellipse1_118" localSheetId="3">#REF!</definedName>
    <definedName name="Ellipse1_118" localSheetId="4">#REF!</definedName>
    <definedName name="Ellipse1_118" localSheetId="5">#REF!</definedName>
    <definedName name="Ellipse1_118" localSheetId="6">#REF!</definedName>
    <definedName name="Ellipse1_118">#REF!</definedName>
    <definedName name="Ellipse1_119" localSheetId="3">#REF!</definedName>
    <definedName name="Ellipse1_119" localSheetId="4">#REF!</definedName>
    <definedName name="Ellipse1_119" localSheetId="5">#REF!</definedName>
    <definedName name="Ellipse1_119" localSheetId="6">#REF!</definedName>
    <definedName name="Ellipse1_119">#REF!</definedName>
    <definedName name="Ellipse1_12" localSheetId="3">#REF!</definedName>
    <definedName name="Ellipse1_12" localSheetId="5">#REF!</definedName>
    <definedName name="Ellipse1_12" localSheetId="6">#REF!</definedName>
    <definedName name="Ellipse1_12">#REF!</definedName>
    <definedName name="Ellipse1_120" localSheetId="3">#REF!</definedName>
    <definedName name="Ellipse1_120" localSheetId="4">#REF!</definedName>
    <definedName name="Ellipse1_120" localSheetId="5">#REF!</definedName>
    <definedName name="Ellipse1_120" localSheetId="6">#REF!</definedName>
    <definedName name="Ellipse1_120">#REF!</definedName>
    <definedName name="Ellipse1_121" localSheetId="3">#REF!</definedName>
    <definedName name="Ellipse1_121" localSheetId="4">#REF!</definedName>
    <definedName name="Ellipse1_121" localSheetId="5">#REF!</definedName>
    <definedName name="Ellipse1_121" localSheetId="6">#REF!</definedName>
    <definedName name="Ellipse1_121">#REF!</definedName>
    <definedName name="Ellipse1_122" localSheetId="3">#REF!</definedName>
    <definedName name="Ellipse1_122" localSheetId="4">#REF!</definedName>
    <definedName name="Ellipse1_122" localSheetId="5">#REF!</definedName>
    <definedName name="Ellipse1_122" localSheetId="6">#REF!</definedName>
    <definedName name="Ellipse1_122">#REF!</definedName>
    <definedName name="Ellipse1_123" localSheetId="3">#REF!</definedName>
    <definedName name="Ellipse1_123" localSheetId="4">#REF!</definedName>
    <definedName name="Ellipse1_123" localSheetId="5">#REF!</definedName>
    <definedName name="Ellipse1_123" localSheetId="6">#REF!</definedName>
    <definedName name="Ellipse1_123">#REF!</definedName>
    <definedName name="Ellipse1_124" localSheetId="3">#REF!</definedName>
    <definedName name="Ellipse1_124" localSheetId="4">#REF!</definedName>
    <definedName name="Ellipse1_124" localSheetId="5">#REF!</definedName>
    <definedName name="Ellipse1_124" localSheetId="6">#REF!</definedName>
    <definedName name="Ellipse1_124">#REF!</definedName>
    <definedName name="Ellipse1_125" localSheetId="3">#REF!</definedName>
    <definedName name="Ellipse1_125" localSheetId="4">#REF!</definedName>
    <definedName name="Ellipse1_125" localSheetId="5">#REF!</definedName>
    <definedName name="Ellipse1_125" localSheetId="6">#REF!</definedName>
    <definedName name="Ellipse1_125">#REF!</definedName>
    <definedName name="Ellipse1_126" localSheetId="3">#REF!</definedName>
    <definedName name="Ellipse1_126" localSheetId="4">#REF!</definedName>
    <definedName name="Ellipse1_126" localSheetId="5">#REF!</definedName>
    <definedName name="Ellipse1_126" localSheetId="6">#REF!</definedName>
    <definedName name="Ellipse1_126">#REF!</definedName>
    <definedName name="Ellipse1_127" localSheetId="3">#REF!</definedName>
    <definedName name="Ellipse1_127" localSheetId="4">#REF!</definedName>
    <definedName name="Ellipse1_127" localSheetId="5">#REF!</definedName>
    <definedName name="Ellipse1_127" localSheetId="6">#REF!</definedName>
    <definedName name="Ellipse1_127">#REF!</definedName>
    <definedName name="Ellipse1_128" localSheetId="3">#REF!</definedName>
    <definedName name="Ellipse1_128" localSheetId="4">#REF!</definedName>
    <definedName name="Ellipse1_128" localSheetId="5">#REF!</definedName>
    <definedName name="Ellipse1_128" localSheetId="6">#REF!</definedName>
    <definedName name="Ellipse1_128">#REF!</definedName>
    <definedName name="Ellipse1_129" localSheetId="3">#REF!</definedName>
    <definedName name="Ellipse1_129" localSheetId="4">#REF!</definedName>
    <definedName name="Ellipse1_129" localSheetId="5">#REF!</definedName>
    <definedName name="Ellipse1_129" localSheetId="6">#REF!</definedName>
    <definedName name="Ellipse1_129">#REF!</definedName>
    <definedName name="Ellipse1_13" localSheetId="3">#REF!</definedName>
    <definedName name="Ellipse1_13" localSheetId="5">#REF!</definedName>
    <definedName name="Ellipse1_13" localSheetId="6">#REF!</definedName>
    <definedName name="Ellipse1_13">#REF!</definedName>
    <definedName name="Ellipse1_130" localSheetId="3">#REF!</definedName>
    <definedName name="Ellipse1_130" localSheetId="4">#REF!</definedName>
    <definedName name="Ellipse1_130" localSheetId="5">#REF!</definedName>
    <definedName name="Ellipse1_130" localSheetId="6">#REF!</definedName>
    <definedName name="Ellipse1_130">#REF!</definedName>
    <definedName name="Ellipse1_131" localSheetId="3">#REF!</definedName>
    <definedName name="Ellipse1_131" localSheetId="4">#REF!</definedName>
    <definedName name="Ellipse1_131" localSheetId="5">#REF!</definedName>
    <definedName name="Ellipse1_131" localSheetId="6">#REF!</definedName>
    <definedName name="Ellipse1_131">#REF!</definedName>
    <definedName name="Ellipse1_132" localSheetId="3">#REF!</definedName>
    <definedName name="Ellipse1_132" localSheetId="4">#REF!</definedName>
    <definedName name="Ellipse1_132" localSheetId="5">#REF!</definedName>
    <definedName name="Ellipse1_132" localSheetId="6">#REF!</definedName>
    <definedName name="Ellipse1_132">#REF!</definedName>
    <definedName name="Ellipse1_133" localSheetId="3">#REF!</definedName>
    <definedName name="Ellipse1_133" localSheetId="4">#REF!</definedName>
    <definedName name="Ellipse1_133" localSheetId="5">#REF!</definedName>
    <definedName name="Ellipse1_133" localSheetId="6">#REF!</definedName>
    <definedName name="Ellipse1_133">#REF!</definedName>
    <definedName name="Ellipse1_134" localSheetId="3">#REF!</definedName>
    <definedName name="Ellipse1_134" localSheetId="4">#REF!</definedName>
    <definedName name="Ellipse1_134" localSheetId="5">#REF!</definedName>
    <definedName name="Ellipse1_134" localSheetId="6">#REF!</definedName>
    <definedName name="Ellipse1_134">#REF!</definedName>
    <definedName name="Ellipse1_135" localSheetId="3">#REF!</definedName>
    <definedName name="Ellipse1_135" localSheetId="4">#REF!</definedName>
    <definedName name="Ellipse1_135" localSheetId="5">#REF!</definedName>
    <definedName name="Ellipse1_135" localSheetId="6">#REF!</definedName>
    <definedName name="Ellipse1_135">#REF!</definedName>
    <definedName name="Ellipse1_136" localSheetId="3">#REF!</definedName>
    <definedName name="Ellipse1_136" localSheetId="4">#REF!</definedName>
    <definedName name="Ellipse1_136" localSheetId="5">#REF!</definedName>
    <definedName name="Ellipse1_136" localSheetId="6">#REF!</definedName>
    <definedName name="Ellipse1_136">#REF!</definedName>
    <definedName name="Ellipse1_137" localSheetId="3">#REF!</definedName>
    <definedName name="Ellipse1_137" localSheetId="4">#REF!</definedName>
    <definedName name="Ellipse1_137" localSheetId="5">#REF!</definedName>
    <definedName name="Ellipse1_137" localSheetId="6">#REF!</definedName>
    <definedName name="Ellipse1_137">#REF!</definedName>
    <definedName name="Ellipse1_138" localSheetId="3">#REF!</definedName>
    <definedName name="Ellipse1_138" localSheetId="4">#REF!</definedName>
    <definedName name="Ellipse1_138" localSheetId="5">#REF!</definedName>
    <definedName name="Ellipse1_138" localSheetId="6">#REF!</definedName>
    <definedName name="Ellipse1_138">#REF!</definedName>
    <definedName name="Ellipse1_139" localSheetId="3">#REF!</definedName>
    <definedName name="Ellipse1_139" localSheetId="4">#REF!</definedName>
    <definedName name="Ellipse1_139" localSheetId="5">#REF!</definedName>
    <definedName name="Ellipse1_139" localSheetId="6">#REF!</definedName>
    <definedName name="Ellipse1_139">#REF!</definedName>
    <definedName name="Ellipse1_14" localSheetId="3">#REF!</definedName>
    <definedName name="Ellipse1_14" localSheetId="5">#REF!</definedName>
    <definedName name="Ellipse1_14" localSheetId="6">#REF!</definedName>
    <definedName name="Ellipse1_14">#REF!</definedName>
    <definedName name="Ellipse1_140" localSheetId="3">#REF!</definedName>
    <definedName name="Ellipse1_140" localSheetId="4">#REF!</definedName>
    <definedName name="Ellipse1_140" localSheetId="5">#REF!</definedName>
    <definedName name="Ellipse1_140" localSheetId="6">#REF!</definedName>
    <definedName name="Ellipse1_140">#REF!</definedName>
    <definedName name="Ellipse1_141" localSheetId="3">#REF!</definedName>
    <definedName name="Ellipse1_141" localSheetId="4">#REF!</definedName>
    <definedName name="Ellipse1_141" localSheetId="5">#REF!</definedName>
    <definedName name="Ellipse1_141" localSheetId="6">#REF!</definedName>
    <definedName name="Ellipse1_141">#REF!</definedName>
    <definedName name="Ellipse1_142" localSheetId="3">#REF!</definedName>
    <definedName name="Ellipse1_142" localSheetId="4">#REF!</definedName>
    <definedName name="Ellipse1_142" localSheetId="5">#REF!</definedName>
    <definedName name="Ellipse1_142" localSheetId="6">#REF!</definedName>
    <definedName name="Ellipse1_142">#REF!</definedName>
    <definedName name="Ellipse1_143" localSheetId="3">#REF!</definedName>
    <definedName name="Ellipse1_143" localSheetId="4">#REF!</definedName>
    <definedName name="Ellipse1_143" localSheetId="5">#REF!</definedName>
    <definedName name="Ellipse1_143" localSheetId="6">#REF!</definedName>
    <definedName name="Ellipse1_143">#REF!</definedName>
    <definedName name="Ellipse1_144" localSheetId="3">#REF!</definedName>
    <definedName name="Ellipse1_144" localSheetId="4">#REF!</definedName>
    <definedName name="Ellipse1_144" localSheetId="5">#REF!</definedName>
    <definedName name="Ellipse1_144" localSheetId="6">#REF!</definedName>
    <definedName name="Ellipse1_144">#REF!</definedName>
    <definedName name="Ellipse1_145" localSheetId="3">#REF!</definedName>
    <definedName name="Ellipse1_145" localSheetId="4">#REF!</definedName>
    <definedName name="Ellipse1_145" localSheetId="5">#REF!</definedName>
    <definedName name="Ellipse1_145" localSheetId="6">#REF!</definedName>
    <definedName name="Ellipse1_145">#REF!</definedName>
    <definedName name="Ellipse1_146" localSheetId="3">#REF!</definedName>
    <definedName name="Ellipse1_146" localSheetId="4">#REF!</definedName>
    <definedName name="Ellipse1_146" localSheetId="5">#REF!</definedName>
    <definedName name="Ellipse1_146" localSheetId="6">#REF!</definedName>
    <definedName name="Ellipse1_146">#REF!</definedName>
    <definedName name="Ellipse1_147" localSheetId="3">#REF!</definedName>
    <definedName name="Ellipse1_147" localSheetId="4">#REF!</definedName>
    <definedName name="Ellipse1_147" localSheetId="5">#REF!</definedName>
    <definedName name="Ellipse1_147" localSheetId="6">#REF!</definedName>
    <definedName name="Ellipse1_147">#REF!</definedName>
    <definedName name="Ellipse1_148" localSheetId="3">#REF!</definedName>
    <definedName name="Ellipse1_148" localSheetId="4">#REF!</definedName>
    <definedName name="Ellipse1_148" localSheetId="5">#REF!</definedName>
    <definedName name="Ellipse1_148" localSheetId="6">#REF!</definedName>
    <definedName name="Ellipse1_148">#REF!</definedName>
    <definedName name="Ellipse1_149" localSheetId="3">#REF!</definedName>
    <definedName name="Ellipse1_149" localSheetId="4">#REF!</definedName>
    <definedName name="Ellipse1_149" localSheetId="5">#REF!</definedName>
    <definedName name="Ellipse1_149" localSheetId="6">#REF!</definedName>
    <definedName name="Ellipse1_149">#REF!</definedName>
    <definedName name="Ellipse1_15" localSheetId="3">#REF!</definedName>
    <definedName name="Ellipse1_15" localSheetId="5">#REF!</definedName>
    <definedName name="Ellipse1_15" localSheetId="6">#REF!</definedName>
    <definedName name="Ellipse1_15">#REF!</definedName>
    <definedName name="Ellipse1_150" localSheetId="3">#REF!</definedName>
    <definedName name="Ellipse1_150" localSheetId="4">#REF!</definedName>
    <definedName name="Ellipse1_150" localSheetId="5">#REF!</definedName>
    <definedName name="Ellipse1_150" localSheetId="6">#REF!</definedName>
    <definedName name="Ellipse1_150">#REF!</definedName>
    <definedName name="Ellipse1_151" localSheetId="3">#REF!</definedName>
    <definedName name="Ellipse1_151" localSheetId="4">#REF!</definedName>
    <definedName name="Ellipse1_151" localSheetId="5">#REF!</definedName>
    <definedName name="Ellipse1_151" localSheetId="6">#REF!</definedName>
    <definedName name="Ellipse1_151">#REF!</definedName>
    <definedName name="Ellipse1_152" localSheetId="3">#REF!</definedName>
    <definedName name="Ellipse1_152" localSheetId="4">#REF!</definedName>
    <definedName name="Ellipse1_152" localSheetId="5">#REF!</definedName>
    <definedName name="Ellipse1_152" localSheetId="6">#REF!</definedName>
    <definedName name="Ellipse1_152">#REF!</definedName>
    <definedName name="Ellipse1_153" localSheetId="3">#REF!</definedName>
    <definedName name="Ellipse1_153" localSheetId="4">#REF!</definedName>
    <definedName name="Ellipse1_153" localSheetId="5">#REF!</definedName>
    <definedName name="Ellipse1_153" localSheetId="6">#REF!</definedName>
    <definedName name="Ellipse1_153">#REF!</definedName>
    <definedName name="Ellipse1_154" localSheetId="3">#REF!</definedName>
    <definedName name="Ellipse1_154" localSheetId="4">#REF!</definedName>
    <definedName name="Ellipse1_154" localSheetId="5">#REF!</definedName>
    <definedName name="Ellipse1_154" localSheetId="6">#REF!</definedName>
    <definedName name="Ellipse1_154">#REF!</definedName>
    <definedName name="Ellipse1_155" localSheetId="3">#REF!</definedName>
    <definedName name="Ellipse1_155" localSheetId="4">#REF!</definedName>
    <definedName name="Ellipse1_155" localSheetId="5">#REF!</definedName>
    <definedName name="Ellipse1_155" localSheetId="6">#REF!</definedName>
    <definedName name="Ellipse1_155">#REF!</definedName>
    <definedName name="Ellipse1_156" localSheetId="3">#REF!</definedName>
    <definedName name="Ellipse1_156" localSheetId="4">#REF!</definedName>
    <definedName name="Ellipse1_156" localSheetId="5">#REF!</definedName>
    <definedName name="Ellipse1_156" localSheetId="6">#REF!</definedName>
    <definedName name="Ellipse1_156">#REF!</definedName>
    <definedName name="Ellipse1_157" localSheetId="3">#REF!</definedName>
    <definedName name="Ellipse1_157" localSheetId="4">#REF!</definedName>
    <definedName name="Ellipse1_157" localSheetId="5">#REF!</definedName>
    <definedName name="Ellipse1_157" localSheetId="6">#REF!</definedName>
    <definedName name="Ellipse1_157">#REF!</definedName>
    <definedName name="Ellipse1_158" localSheetId="3">#REF!</definedName>
    <definedName name="Ellipse1_158" localSheetId="4">#REF!</definedName>
    <definedName name="Ellipse1_158" localSheetId="5">#REF!</definedName>
    <definedName name="Ellipse1_158" localSheetId="6">#REF!</definedName>
    <definedName name="Ellipse1_158">#REF!</definedName>
    <definedName name="Ellipse1_159" localSheetId="3">#REF!</definedName>
    <definedName name="Ellipse1_159" localSheetId="4">#REF!</definedName>
    <definedName name="Ellipse1_159" localSheetId="5">#REF!</definedName>
    <definedName name="Ellipse1_159" localSheetId="6">#REF!</definedName>
    <definedName name="Ellipse1_159">#REF!</definedName>
    <definedName name="Ellipse1_16" localSheetId="3">#REF!</definedName>
    <definedName name="Ellipse1_16" localSheetId="5">#REF!</definedName>
    <definedName name="Ellipse1_16" localSheetId="6">#REF!</definedName>
    <definedName name="Ellipse1_16">#REF!</definedName>
    <definedName name="Ellipse1_160" localSheetId="3">#REF!</definedName>
    <definedName name="Ellipse1_160" localSheetId="4">#REF!</definedName>
    <definedName name="Ellipse1_160" localSheetId="5">#REF!</definedName>
    <definedName name="Ellipse1_160" localSheetId="6">#REF!</definedName>
    <definedName name="Ellipse1_160">#REF!</definedName>
    <definedName name="Ellipse1_161" localSheetId="3">#REF!</definedName>
    <definedName name="Ellipse1_161" localSheetId="4">#REF!</definedName>
    <definedName name="Ellipse1_161" localSheetId="5">#REF!</definedName>
    <definedName name="Ellipse1_161" localSheetId="6">#REF!</definedName>
    <definedName name="Ellipse1_161">#REF!</definedName>
    <definedName name="Ellipse1_162" localSheetId="3">#REF!</definedName>
    <definedName name="Ellipse1_162" localSheetId="4">#REF!</definedName>
    <definedName name="Ellipse1_162" localSheetId="5">#REF!</definedName>
    <definedName name="Ellipse1_162" localSheetId="6">#REF!</definedName>
    <definedName name="Ellipse1_162">#REF!</definedName>
    <definedName name="Ellipse1_163" localSheetId="3">#REF!</definedName>
    <definedName name="Ellipse1_163" localSheetId="4">#REF!</definedName>
    <definedName name="Ellipse1_163" localSheetId="5">#REF!</definedName>
    <definedName name="Ellipse1_163" localSheetId="6">#REF!</definedName>
    <definedName name="Ellipse1_163">#REF!</definedName>
    <definedName name="Ellipse1_164" localSheetId="3">#REF!</definedName>
    <definedName name="Ellipse1_164" localSheetId="4">#REF!</definedName>
    <definedName name="Ellipse1_164" localSheetId="5">#REF!</definedName>
    <definedName name="Ellipse1_164" localSheetId="6">#REF!</definedName>
    <definedName name="Ellipse1_164">#REF!</definedName>
    <definedName name="Ellipse1_165" localSheetId="3">#REF!</definedName>
    <definedName name="Ellipse1_165" localSheetId="4">#REF!</definedName>
    <definedName name="Ellipse1_165" localSheetId="5">#REF!</definedName>
    <definedName name="Ellipse1_165" localSheetId="6">#REF!</definedName>
    <definedName name="Ellipse1_165">#REF!</definedName>
    <definedName name="Ellipse1_166" localSheetId="3">#REF!</definedName>
    <definedName name="Ellipse1_166" localSheetId="4">#REF!</definedName>
    <definedName name="Ellipse1_166" localSheetId="5">#REF!</definedName>
    <definedName name="Ellipse1_166" localSheetId="6">#REF!</definedName>
    <definedName name="Ellipse1_166">#REF!</definedName>
    <definedName name="Ellipse1_167" localSheetId="3">#REF!</definedName>
    <definedName name="Ellipse1_167" localSheetId="4">#REF!</definedName>
    <definedName name="Ellipse1_167" localSheetId="5">#REF!</definedName>
    <definedName name="Ellipse1_167" localSheetId="6">#REF!</definedName>
    <definedName name="Ellipse1_167">#REF!</definedName>
    <definedName name="Ellipse1_168" localSheetId="3">#REF!</definedName>
    <definedName name="Ellipse1_168" localSheetId="4">#REF!</definedName>
    <definedName name="Ellipse1_168" localSheetId="5">#REF!</definedName>
    <definedName name="Ellipse1_168" localSheetId="6">#REF!</definedName>
    <definedName name="Ellipse1_168">#REF!</definedName>
    <definedName name="Ellipse1_169" localSheetId="3">#REF!</definedName>
    <definedName name="Ellipse1_169" localSheetId="4">#REF!</definedName>
    <definedName name="Ellipse1_169" localSheetId="5">#REF!</definedName>
    <definedName name="Ellipse1_169" localSheetId="6">#REF!</definedName>
    <definedName name="Ellipse1_169">#REF!</definedName>
    <definedName name="Ellipse1_17" localSheetId="3">#REF!</definedName>
    <definedName name="Ellipse1_17" localSheetId="5">#REF!</definedName>
    <definedName name="Ellipse1_17" localSheetId="6">#REF!</definedName>
    <definedName name="Ellipse1_17">#REF!</definedName>
    <definedName name="Ellipse1_170" localSheetId="3">#REF!</definedName>
    <definedName name="Ellipse1_170" localSheetId="4">#REF!</definedName>
    <definedName name="Ellipse1_170" localSheetId="5">#REF!</definedName>
    <definedName name="Ellipse1_170" localSheetId="6">#REF!</definedName>
    <definedName name="Ellipse1_170">#REF!</definedName>
    <definedName name="Ellipse1_171" localSheetId="3">#REF!</definedName>
    <definedName name="Ellipse1_171" localSheetId="4">#REF!</definedName>
    <definedName name="Ellipse1_171" localSheetId="5">#REF!</definedName>
    <definedName name="Ellipse1_171" localSheetId="6">#REF!</definedName>
    <definedName name="Ellipse1_171">#REF!</definedName>
    <definedName name="Ellipse1_172" localSheetId="3">#REF!</definedName>
    <definedName name="Ellipse1_172" localSheetId="4">#REF!</definedName>
    <definedName name="Ellipse1_172" localSheetId="5">#REF!</definedName>
    <definedName name="Ellipse1_172" localSheetId="6">#REF!</definedName>
    <definedName name="Ellipse1_172">#REF!</definedName>
    <definedName name="Ellipse1_173" localSheetId="3">#REF!</definedName>
    <definedName name="Ellipse1_173" localSheetId="4">#REF!</definedName>
    <definedName name="Ellipse1_173" localSheetId="5">#REF!</definedName>
    <definedName name="Ellipse1_173" localSheetId="6">#REF!</definedName>
    <definedName name="Ellipse1_173">#REF!</definedName>
    <definedName name="Ellipse1_174" localSheetId="3">#REF!</definedName>
    <definedName name="Ellipse1_174" localSheetId="4">#REF!</definedName>
    <definedName name="Ellipse1_174" localSheetId="5">#REF!</definedName>
    <definedName name="Ellipse1_174" localSheetId="6">#REF!</definedName>
    <definedName name="Ellipse1_174">#REF!</definedName>
    <definedName name="Ellipse1_175" localSheetId="3">#REF!</definedName>
    <definedName name="Ellipse1_175" localSheetId="4">#REF!</definedName>
    <definedName name="Ellipse1_175" localSheetId="5">#REF!</definedName>
    <definedName name="Ellipse1_175" localSheetId="6">#REF!</definedName>
    <definedName name="Ellipse1_175">#REF!</definedName>
    <definedName name="Ellipse1_176" localSheetId="3">#REF!</definedName>
    <definedName name="Ellipse1_176" localSheetId="4">#REF!</definedName>
    <definedName name="Ellipse1_176" localSheetId="5">#REF!</definedName>
    <definedName name="Ellipse1_176" localSheetId="6">#REF!</definedName>
    <definedName name="Ellipse1_176">#REF!</definedName>
    <definedName name="Ellipse1_177" localSheetId="3">#REF!</definedName>
    <definedName name="Ellipse1_177" localSheetId="4">#REF!</definedName>
    <definedName name="Ellipse1_177" localSheetId="5">#REF!</definedName>
    <definedName name="Ellipse1_177" localSheetId="6">#REF!</definedName>
    <definedName name="Ellipse1_177">#REF!</definedName>
    <definedName name="Ellipse1_178" localSheetId="3">#REF!</definedName>
    <definedName name="Ellipse1_178" localSheetId="4">#REF!</definedName>
    <definedName name="Ellipse1_178" localSheetId="5">#REF!</definedName>
    <definedName name="Ellipse1_178" localSheetId="6">#REF!</definedName>
    <definedName name="Ellipse1_178">#REF!</definedName>
    <definedName name="Ellipse1_179" localSheetId="3">#REF!</definedName>
    <definedName name="Ellipse1_179" localSheetId="4">#REF!</definedName>
    <definedName name="Ellipse1_179" localSheetId="5">#REF!</definedName>
    <definedName name="Ellipse1_179" localSheetId="6">#REF!</definedName>
    <definedName name="Ellipse1_179">#REF!</definedName>
    <definedName name="Ellipse1_18" localSheetId="3">#REF!</definedName>
    <definedName name="Ellipse1_18" localSheetId="5">#REF!</definedName>
    <definedName name="Ellipse1_18" localSheetId="6">#REF!</definedName>
    <definedName name="Ellipse1_18">#REF!</definedName>
    <definedName name="Ellipse1_180" localSheetId="3">#REF!</definedName>
    <definedName name="Ellipse1_180" localSheetId="4">#REF!</definedName>
    <definedName name="Ellipse1_180" localSheetId="5">#REF!</definedName>
    <definedName name="Ellipse1_180" localSheetId="6">#REF!</definedName>
    <definedName name="Ellipse1_180">#REF!</definedName>
    <definedName name="Ellipse1_181" localSheetId="3">#REF!</definedName>
    <definedName name="Ellipse1_181" localSheetId="4">#REF!</definedName>
    <definedName name="Ellipse1_181" localSheetId="5">#REF!</definedName>
    <definedName name="Ellipse1_181" localSheetId="6">#REF!</definedName>
    <definedName name="Ellipse1_181">#REF!</definedName>
    <definedName name="Ellipse1_182" localSheetId="3">#REF!</definedName>
    <definedName name="Ellipse1_182" localSheetId="4">#REF!</definedName>
    <definedName name="Ellipse1_182" localSheetId="5">#REF!</definedName>
    <definedName name="Ellipse1_182" localSheetId="6">#REF!</definedName>
    <definedName name="Ellipse1_182">#REF!</definedName>
    <definedName name="Ellipse1_183" localSheetId="3">#REF!</definedName>
    <definedName name="Ellipse1_183" localSheetId="4">#REF!</definedName>
    <definedName name="Ellipse1_183" localSheetId="5">#REF!</definedName>
    <definedName name="Ellipse1_183" localSheetId="6">#REF!</definedName>
    <definedName name="Ellipse1_183">#REF!</definedName>
    <definedName name="Ellipse1_184" localSheetId="3">#REF!</definedName>
    <definedName name="Ellipse1_184" localSheetId="4">#REF!</definedName>
    <definedName name="Ellipse1_184" localSheetId="5">#REF!</definedName>
    <definedName name="Ellipse1_184" localSheetId="6">#REF!</definedName>
    <definedName name="Ellipse1_184">#REF!</definedName>
    <definedName name="Ellipse1_185" localSheetId="3">#REF!</definedName>
    <definedName name="Ellipse1_185" localSheetId="4">#REF!</definedName>
    <definedName name="Ellipse1_185" localSheetId="5">#REF!</definedName>
    <definedName name="Ellipse1_185" localSheetId="6">#REF!</definedName>
    <definedName name="Ellipse1_185">#REF!</definedName>
    <definedName name="Ellipse1_186" localSheetId="3">#REF!</definedName>
    <definedName name="Ellipse1_186" localSheetId="4">#REF!</definedName>
    <definedName name="Ellipse1_186" localSheetId="5">#REF!</definedName>
    <definedName name="Ellipse1_186" localSheetId="6">#REF!</definedName>
    <definedName name="Ellipse1_186">#REF!</definedName>
    <definedName name="Ellipse1_187" localSheetId="3">#REF!</definedName>
    <definedName name="Ellipse1_187" localSheetId="4">#REF!</definedName>
    <definedName name="Ellipse1_187" localSheetId="5">#REF!</definedName>
    <definedName name="Ellipse1_187" localSheetId="6">#REF!</definedName>
    <definedName name="Ellipse1_187">#REF!</definedName>
    <definedName name="Ellipse1_188" localSheetId="3">#REF!</definedName>
    <definedName name="Ellipse1_188" localSheetId="4">#REF!</definedName>
    <definedName name="Ellipse1_188" localSheetId="5">#REF!</definedName>
    <definedName name="Ellipse1_188" localSheetId="6">#REF!</definedName>
    <definedName name="Ellipse1_188">#REF!</definedName>
    <definedName name="Ellipse1_189" localSheetId="3">#REF!</definedName>
    <definedName name="Ellipse1_189" localSheetId="4">#REF!</definedName>
    <definedName name="Ellipse1_189" localSheetId="5">#REF!</definedName>
    <definedName name="Ellipse1_189" localSheetId="6">#REF!</definedName>
    <definedName name="Ellipse1_189">#REF!</definedName>
    <definedName name="Ellipse1_19" localSheetId="3">#REF!</definedName>
    <definedName name="Ellipse1_19" localSheetId="5">#REF!</definedName>
    <definedName name="Ellipse1_19" localSheetId="6">#REF!</definedName>
    <definedName name="Ellipse1_19">#REF!</definedName>
    <definedName name="Ellipse1_190" localSheetId="3">#REF!</definedName>
    <definedName name="Ellipse1_190" localSheetId="4">#REF!</definedName>
    <definedName name="Ellipse1_190" localSheetId="5">#REF!</definedName>
    <definedName name="Ellipse1_190" localSheetId="6">#REF!</definedName>
    <definedName name="Ellipse1_190">#REF!</definedName>
    <definedName name="Ellipse1_191" localSheetId="3">#REF!</definedName>
    <definedName name="Ellipse1_191" localSheetId="4">#REF!</definedName>
    <definedName name="Ellipse1_191" localSheetId="5">#REF!</definedName>
    <definedName name="Ellipse1_191" localSheetId="6">#REF!</definedName>
    <definedName name="Ellipse1_191">#REF!</definedName>
    <definedName name="Ellipse1_192" localSheetId="3">#REF!</definedName>
    <definedName name="Ellipse1_192" localSheetId="4">#REF!</definedName>
    <definedName name="Ellipse1_192" localSheetId="5">#REF!</definedName>
    <definedName name="Ellipse1_192" localSheetId="6">#REF!</definedName>
    <definedName name="Ellipse1_192">#REF!</definedName>
    <definedName name="Ellipse1_193" localSheetId="3">#REF!</definedName>
    <definedName name="Ellipse1_193" localSheetId="4">#REF!</definedName>
    <definedName name="Ellipse1_193" localSheetId="5">#REF!</definedName>
    <definedName name="Ellipse1_193" localSheetId="6">#REF!</definedName>
    <definedName name="Ellipse1_193">#REF!</definedName>
    <definedName name="Ellipse1_194" localSheetId="3">#REF!</definedName>
    <definedName name="Ellipse1_194" localSheetId="4">#REF!</definedName>
    <definedName name="Ellipse1_194" localSheetId="5">#REF!</definedName>
    <definedName name="Ellipse1_194" localSheetId="6">#REF!</definedName>
    <definedName name="Ellipse1_194">#REF!</definedName>
    <definedName name="Ellipse1_195" localSheetId="3">#REF!</definedName>
    <definedName name="Ellipse1_195" localSheetId="4">#REF!</definedName>
    <definedName name="Ellipse1_195" localSheetId="5">#REF!</definedName>
    <definedName name="Ellipse1_195" localSheetId="6">#REF!</definedName>
    <definedName name="Ellipse1_195">#REF!</definedName>
    <definedName name="Ellipse1_196" localSheetId="3">#REF!</definedName>
    <definedName name="Ellipse1_196" localSheetId="4">#REF!</definedName>
    <definedName name="Ellipse1_196" localSheetId="5">#REF!</definedName>
    <definedName name="Ellipse1_196" localSheetId="6">#REF!</definedName>
    <definedName name="Ellipse1_196">#REF!</definedName>
    <definedName name="Ellipse1_197" localSheetId="3">#REF!</definedName>
    <definedName name="Ellipse1_197" localSheetId="4">#REF!</definedName>
    <definedName name="Ellipse1_197" localSheetId="5">#REF!</definedName>
    <definedName name="Ellipse1_197" localSheetId="6">#REF!</definedName>
    <definedName name="Ellipse1_197">#REF!</definedName>
    <definedName name="Ellipse1_198" localSheetId="3">#REF!</definedName>
    <definedName name="Ellipse1_198" localSheetId="4">#REF!</definedName>
    <definedName name="Ellipse1_198" localSheetId="5">#REF!</definedName>
    <definedName name="Ellipse1_198" localSheetId="6">#REF!</definedName>
    <definedName name="Ellipse1_198">#REF!</definedName>
    <definedName name="Ellipse1_199" localSheetId="3">#REF!</definedName>
    <definedName name="Ellipse1_199" localSheetId="4">#REF!</definedName>
    <definedName name="Ellipse1_199" localSheetId="5">#REF!</definedName>
    <definedName name="Ellipse1_199" localSheetId="6">#REF!</definedName>
    <definedName name="Ellipse1_199">#REF!</definedName>
    <definedName name="Ellipse1_2" localSheetId="3">#REF!</definedName>
    <definedName name="Ellipse1_2" localSheetId="5">#REF!</definedName>
    <definedName name="Ellipse1_2" localSheetId="6">#REF!</definedName>
    <definedName name="Ellipse1_2">#REF!</definedName>
    <definedName name="Ellipse1_20" localSheetId="3">#REF!</definedName>
    <definedName name="Ellipse1_20" localSheetId="5">#REF!</definedName>
    <definedName name="Ellipse1_20" localSheetId="6">#REF!</definedName>
    <definedName name="Ellipse1_20">#REF!</definedName>
    <definedName name="Ellipse1_200" localSheetId="3">#REF!</definedName>
    <definedName name="Ellipse1_200" localSheetId="4">#REF!</definedName>
    <definedName name="Ellipse1_200" localSheetId="5">#REF!</definedName>
    <definedName name="Ellipse1_200" localSheetId="6">#REF!</definedName>
    <definedName name="Ellipse1_200">#REF!</definedName>
    <definedName name="Ellipse1_201" localSheetId="3">#REF!</definedName>
    <definedName name="Ellipse1_201" localSheetId="4">#REF!</definedName>
    <definedName name="Ellipse1_201" localSheetId="5">#REF!</definedName>
    <definedName name="Ellipse1_201" localSheetId="6">#REF!</definedName>
    <definedName name="Ellipse1_201">#REF!</definedName>
    <definedName name="Ellipse1_202" localSheetId="3">#REF!</definedName>
    <definedName name="Ellipse1_202" localSheetId="4">#REF!</definedName>
    <definedName name="Ellipse1_202" localSheetId="5">#REF!</definedName>
    <definedName name="Ellipse1_202" localSheetId="6">#REF!</definedName>
    <definedName name="Ellipse1_202">#REF!</definedName>
    <definedName name="Ellipse1_203" localSheetId="3">#REF!</definedName>
    <definedName name="Ellipse1_203" localSheetId="4">#REF!</definedName>
    <definedName name="Ellipse1_203" localSheetId="5">#REF!</definedName>
    <definedName name="Ellipse1_203" localSheetId="6">#REF!</definedName>
    <definedName name="Ellipse1_203">#REF!</definedName>
    <definedName name="Ellipse1_204" localSheetId="3">#REF!</definedName>
    <definedName name="Ellipse1_204" localSheetId="4">#REF!</definedName>
    <definedName name="Ellipse1_204" localSheetId="5">#REF!</definedName>
    <definedName name="Ellipse1_204" localSheetId="6">#REF!</definedName>
    <definedName name="Ellipse1_204">#REF!</definedName>
    <definedName name="Ellipse1_205" localSheetId="3">#REF!</definedName>
    <definedName name="Ellipse1_205" localSheetId="4">#REF!</definedName>
    <definedName name="Ellipse1_205" localSheetId="5">#REF!</definedName>
    <definedName name="Ellipse1_205" localSheetId="6">#REF!</definedName>
    <definedName name="Ellipse1_205">#REF!</definedName>
    <definedName name="Ellipse1_206" localSheetId="3">#REF!</definedName>
    <definedName name="Ellipse1_206" localSheetId="4">#REF!</definedName>
    <definedName name="Ellipse1_206" localSheetId="5">#REF!</definedName>
    <definedName name="Ellipse1_206" localSheetId="6">#REF!</definedName>
    <definedName name="Ellipse1_206">#REF!</definedName>
    <definedName name="Ellipse1_207" localSheetId="3">#REF!</definedName>
    <definedName name="Ellipse1_207" localSheetId="4">#REF!</definedName>
    <definedName name="Ellipse1_207" localSheetId="5">#REF!</definedName>
    <definedName name="Ellipse1_207" localSheetId="6">#REF!</definedName>
    <definedName name="Ellipse1_207">#REF!</definedName>
    <definedName name="Ellipse1_208" localSheetId="3">#REF!</definedName>
    <definedName name="Ellipse1_208" localSheetId="4">#REF!</definedName>
    <definedName name="Ellipse1_208" localSheetId="5">#REF!</definedName>
    <definedName name="Ellipse1_208" localSheetId="6">#REF!</definedName>
    <definedName name="Ellipse1_208">#REF!</definedName>
    <definedName name="Ellipse1_209" localSheetId="3">#REF!</definedName>
    <definedName name="Ellipse1_209" localSheetId="4">#REF!</definedName>
    <definedName name="Ellipse1_209" localSheetId="5">#REF!</definedName>
    <definedName name="Ellipse1_209" localSheetId="6">#REF!</definedName>
    <definedName name="Ellipse1_209">#REF!</definedName>
    <definedName name="Ellipse1_21" localSheetId="3">#REF!</definedName>
    <definedName name="Ellipse1_21" localSheetId="5">#REF!</definedName>
    <definedName name="Ellipse1_21" localSheetId="6">#REF!</definedName>
    <definedName name="Ellipse1_21">#REF!</definedName>
    <definedName name="Ellipse1_210" localSheetId="3">#REF!</definedName>
    <definedName name="Ellipse1_210" localSheetId="4">#REF!</definedName>
    <definedName name="Ellipse1_210" localSheetId="5">#REF!</definedName>
    <definedName name="Ellipse1_210" localSheetId="6">#REF!</definedName>
    <definedName name="Ellipse1_210">#REF!</definedName>
    <definedName name="Ellipse1_211" localSheetId="3">#REF!</definedName>
    <definedName name="Ellipse1_211" localSheetId="4">#REF!</definedName>
    <definedName name="Ellipse1_211" localSheetId="5">#REF!</definedName>
    <definedName name="Ellipse1_211" localSheetId="6">#REF!</definedName>
    <definedName name="Ellipse1_211">#REF!</definedName>
    <definedName name="Ellipse1_212" localSheetId="3">#REF!</definedName>
    <definedName name="Ellipse1_212" localSheetId="4">#REF!</definedName>
    <definedName name="Ellipse1_212" localSheetId="5">#REF!</definedName>
    <definedName name="Ellipse1_212" localSheetId="6">#REF!</definedName>
    <definedName name="Ellipse1_212">#REF!</definedName>
    <definedName name="Ellipse1_213" localSheetId="3">#REF!</definedName>
    <definedName name="Ellipse1_213" localSheetId="4">#REF!</definedName>
    <definedName name="Ellipse1_213" localSheetId="5">#REF!</definedName>
    <definedName name="Ellipse1_213" localSheetId="6">#REF!</definedName>
    <definedName name="Ellipse1_213">#REF!</definedName>
    <definedName name="Ellipse1_214" localSheetId="3">#REF!</definedName>
    <definedName name="Ellipse1_214" localSheetId="4">#REF!</definedName>
    <definedName name="Ellipse1_214" localSheetId="5">#REF!</definedName>
    <definedName name="Ellipse1_214" localSheetId="6">#REF!</definedName>
    <definedName name="Ellipse1_214">#REF!</definedName>
    <definedName name="Ellipse1_215" localSheetId="3">#REF!</definedName>
    <definedName name="Ellipse1_215" localSheetId="4">#REF!</definedName>
    <definedName name="Ellipse1_215" localSheetId="5">#REF!</definedName>
    <definedName name="Ellipse1_215" localSheetId="6">#REF!</definedName>
    <definedName name="Ellipse1_215">#REF!</definedName>
    <definedName name="Ellipse1_216" localSheetId="3">#REF!</definedName>
    <definedName name="Ellipse1_216" localSheetId="4">#REF!</definedName>
    <definedName name="Ellipse1_216" localSheetId="5">#REF!</definedName>
    <definedName name="Ellipse1_216" localSheetId="6">#REF!</definedName>
    <definedName name="Ellipse1_216">#REF!</definedName>
    <definedName name="Ellipse1_217" localSheetId="3">#REF!</definedName>
    <definedName name="Ellipse1_217" localSheetId="4">#REF!</definedName>
    <definedName name="Ellipse1_217" localSheetId="5">#REF!</definedName>
    <definedName name="Ellipse1_217" localSheetId="6">#REF!</definedName>
    <definedName name="Ellipse1_217">#REF!</definedName>
    <definedName name="Ellipse1_218" localSheetId="3">#REF!</definedName>
    <definedName name="Ellipse1_218" localSheetId="4">#REF!</definedName>
    <definedName name="Ellipse1_218" localSheetId="5">#REF!</definedName>
    <definedName name="Ellipse1_218" localSheetId="6">#REF!</definedName>
    <definedName name="Ellipse1_218">#REF!</definedName>
    <definedName name="Ellipse1_219" localSheetId="3">#REF!</definedName>
    <definedName name="Ellipse1_219" localSheetId="4">#REF!</definedName>
    <definedName name="Ellipse1_219" localSheetId="5">#REF!</definedName>
    <definedName name="Ellipse1_219" localSheetId="6">#REF!</definedName>
    <definedName name="Ellipse1_219">#REF!</definedName>
    <definedName name="Ellipse1_22" localSheetId="3">#REF!</definedName>
    <definedName name="Ellipse1_22" localSheetId="5">#REF!</definedName>
    <definedName name="Ellipse1_22" localSheetId="6">#REF!</definedName>
    <definedName name="Ellipse1_22">#REF!</definedName>
    <definedName name="Ellipse1_220" localSheetId="3">#REF!</definedName>
    <definedName name="Ellipse1_220" localSheetId="4">#REF!</definedName>
    <definedName name="Ellipse1_220" localSheetId="5">#REF!</definedName>
    <definedName name="Ellipse1_220" localSheetId="6">#REF!</definedName>
    <definedName name="Ellipse1_220">#REF!</definedName>
    <definedName name="Ellipse1_221" localSheetId="3">#REF!</definedName>
    <definedName name="Ellipse1_221" localSheetId="4">#REF!</definedName>
    <definedName name="Ellipse1_221" localSheetId="5">#REF!</definedName>
    <definedName name="Ellipse1_221" localSheetId="6">#REF!</definedName>
    <definedName name="Ellipse1_221">#REF!</definedName>
    <definedName name="Ellipse1_222" localSheetId="3">#REF!</definedName>
    <definedName name="Ellipse1_222" localSheetId="4">#REF!</definedName>
    <definedName name="Ellipse1_222" localSheetId="5">#REF!</definedName>
    <definedName name="Ellipse1_222" localSheetId="6">#REF!</definedName>
    <definedName name="Ellipse1_222">#REF!</definedName>
    <definedName name="Ellipse1_223" localSheetId="3">#REF!</definedName>
    <definedName name="Ellipse1_223" localSheetId="4">#REF!</definedName>
    <definedName name="Ellipse1_223" localSheetId="5">#REF!</definedName>
    <definedName name="Ellipse1_223" localSheetId="6">#REF!</definedName>
    <definedName name="Ellipse1_223">#REF!</definedName>
    <definedName name="Ellipse1_224" localSheetId="3">#REF!</definedName>
    <definedName name="Ellipse1_224" localSheetId="4">#REF!</definedName>
    <definedName name="Ellipse1_224" localSheetId="5">#REF!</definedName>
    <definedName name="Ellipse1_224" localSheetId="6">#REF!</definedName>
    <definedName name="Ellipse1_224">#REF!</definedName>
    <definedName name="Ellipse1_225" localSheetId="3">#REF!</definedName>
    <definedName name="Ellipse1_225" localSheetId="4">#REF!</definedName>
    <definedName name="Ellipse1_225" localSheetId="5">#REF!</definedName>
    <definedName name="Ellipse1_225" localSheetId="6">#REF!</definedName>
    <definedName name="Ellipse1_225">#REF!</definedName>
    <definedName name="Ellipse1_226" localSheetId="3">#REF!</definedName>
    <definedName name="Ellipse1_226" localSheetId="4">#REF!</definedName>
    <definedName name="Ellipse1_226" localSheetId="5">#REF!</definedName>
    <definedName name="Ellipse1_226" localSheetId="6">#REF!</definedName>
    <definedName name="Ellipse1_226">#REF!</definedName>
    <definedName name="Ellipse1_227" localSheetId="3">#REF!</definedName>
    <definedName name="Ellipse1_227" localSheetId="4">#REF!</definedName>
    <definedName name="Ellipse1_227" localSheetId="5">#REF!</definedName>
    <definedName name="Ellipse1_227" localSheetId="6">#REF!</definedName>
    <definedName name="Ellipse1_227">#REF!</definedName>
    <definedName name="Ellipse1_228" localSheetId="3">#REF!</definedName>
    <definedName name="Ellipse1_228" localSheetId="4">#REF!</definedName>
    <definedName name="Ellipse1_228" localSheetId="5">#REF!</definedName>
    <definedName name="Ellipse1_228" localSheetId="6">#REF!</definedName>
    <definedName name="Ellipse1_228">#REF!</definedName>
    <definedName name="Ellipse1_229" localSheetId="3">#REF!</definedName>
    <definedName name="Ellipse1_229" localSheetId="4">#REF!</definedName>
    <definedName name="Ellipse1_229" localSheetId="5">#REF!</definedName>
    <definedName name="Ellipse1_229" localSheetId="6">#REF!</definedName>
    <definedName name="Ellipse1_229">#REF!</definedName>
    <definedName name="Ellipse1_23" localSheetId="3">#REF!</definedName>
    <definedName name="Ellipse1_23" localSheetId="5">#REF!</definedName>
    <definedName name="Ellipse1_23" localSheetId="6">#REF!</definedName>
    <definedName name="Ellipse1_23">#REF!</definedName>
    <definedName name="Ellipse1_230" localSheetId="3">#REF!</definedName>
    <definedName name="Ellipse1_230" localSheetId="4">#REF!</definedName>
    <definedName name="Ellipse1_230" localSheetId="5">#REF!</definedName>
    <definedName name="Ellipse1_230" localSheetId="6">#REF!</definedName>
    <definedName name="Ellipse1_230">#REF!</definedName>
    <definedName name="Ellipse1_231" localSheetId="3">#REF!</definedName>
    <definedName name="Ellipse1_231" localSheetId="4">#REF!</definedName>
    <definedName name="Ellipse1_231" localSheetId="5">#REF!</definedName>
    <definedName name="Ellipse1_231" localSheetId="6">#REF!</definedName>
    <definedName name="Ellipse1_231">#REF!</definedName>
    <definedName name="Ellipse1_232" localSheetId="3">#REF!</definedName>
    <definedName name="Ellipse1_232" localSheetId="4">#REF!</definedName>
    <definedName name="Ellipse1_232" localSheetId="5">#REF!</definedName>
    <definedName name="Ellipse1_232" localSheetId="6">#REF!</definedName>
    <definedName name="Ellipse1_232">#REF!</definedName>
    <definedName name="Ellipse1_233" localSheetId="3">#REF!</definedName>
    <definedName name="Ellipse1_233" localSheetId="4">#REF!</definedName>
    <definedName name="Ellipse1_233" localSheetId="5">#REF!</definedName>
    <definedName name="Ellipse1_233" localSheetId="6">#REF!</definedName>
    <definedName name="Ellipse1_233">#REF!</definedName>
    <definedName name="Ellipse1_234" localSheetId="3">#REF!</definedName>
    <definedName name="Ellipse1_234" localSheetId="4">#REF!</definedName>
    <definedName name="Ellipse1_234" localSheetId="5">#REF!</definedName>
    <definedName name="Ellipse1_234" localSheetId="6">#REF!</definedName>
    <definedName name="Ellipse1_234">#REF!</definedName>
    <definedName name="Ellipse1_235" localSheetId="3">#REF!</definedName>
    <definedName name="Ellipse1_235" localSheetId="4">#REF!</definedName>
    <definedName name="Ellipse1_235" localSheetId="5">#REF!</definedName>
    <definedName name="Ellipse1_235" localSheetId="6">#REF!</definedName>
    <definedName name="Ellipse1_235">#REF!</definedName>
    <definedName name="Ellipse1_236" localSheetId="3">#REF!</definedName>
    <definedName name="Ellipse1_236" localSheetId="4">#REF!</definedName>
    <definedName name="Ellipse1_236" localSheetId="5">#REF!</definedName>
    <definedName name="Ellipse1_236" localSheetId="6">#REF!</definedName>
    <definedName name="Ellipse1_236">#REF!</definedName>
    <definedName name="Ellipse1_237" localSheetId="3">#REF!</definedName>
    <definedName name="Ellipse1_237" localSheetId="4">#REF!</definedName>
    <definedName name="Ellipse1_237" localSheetId="5">#REF!</definedName>
    <definedName name="Ellipse1_237" localSheetId="6">#REF!</definedName>
    <definedName name="Ellipse1_237">#REF!</definedName>
    <definedName name="Ellipse1_238" localSheetId="3">#REF!</definedName>
    <definedName name="Ellipse1_238" localSheetId="4">#REF!</definedName>
    <definedName name="Ellipse1_238" localSheetId="5">#REF!</definedName>
    <definedName name="Ellipse1_238" localSheetId="6">#REF!</definedName>
    <definedName name="Ellipse1_238">#REF!</definedName>
    <definedName name="Ellipse1_239" localSheetId="3">#REF!</definedName>
    <definedName name="Ellipse1_239" localSheetId="4">#REF!</definedName>
    <definedName name="Ellipse1_239" localSheetId="5">#REF!</definedName>
    <definedName name="Ellipse1_239" localSheetId="6">#REF!</definedName>
    <definedName name="Ellipse1_239">#REF!</definedName>
    <definedName name="Ellipse1_24" localSheetId="3">#REF!</definedName>
    <definedName name="Ellipse1_24" localSheetId="5">#REF!</definedName>
    <definedName name="Ellipse1_24" localSheetId="6">#REF!</definedName>
    <definedName name="Ellipse1_24">#REF!</definedName>
    <definedName name="Ellipse1_240" localSheetId="3">#REF!</definedName>
    <definedName name="Ellipse1_240" localSheetId="4">#REF!</definedName>
    <definedName name="Ellipse1_240" localSheetId="5">#REF!</definedName>
    <definedName name="Ellipse1_240" localSheetId="6">#REF!</definedName>
    <definedName name="Ellipse1_240">#REF!</definedName>
    <definedName name="Ellipse1_241" localSheetId="3">#REF!</definedName>
    <definedName name="Ellipse1_241" localSheetId="4">#REF!</definedName>
    <definedName name="Ellipse1_241" localSheetId="5">#REF!</definedName>
    <definedName name="Ellipse1_241" localSheetId="6">#REF!</definedName>
    <definedName name="Ellipse1_241">#REF!</definedName>
    <definedName name="Ellipse1_242" localSheetId="3">#REF!</definedName>
    <definedName name="Ellipse1_242" localSheetId="4">#REF!</definedName>
    <definedName name="Ellipse1_242" localSheetId="5">#REF!</definedName>
    <definedName name="Ellipse1_242" localSheetId="6">#REF!</definedName>
    <definedName name="Ellipse1_242">#REF!</definedName>
    <definedName name="Ellipse1_243" localSheetId="3">#REF!</definedName>
    <definedName name="Ellipse1_243" localSheetId="4">#REF!</definedName>
    <definedName name="Ellipse1_243" localSheetId="5">#REF!</definedName>
    <definedName name="Ellipse1_243" localSheetId="6">#REF!</definedName>
    <definedName name="Ellipse1_243">#REF!</definedName>
    <definedName name="Ellipse1_244" localSheetId="3">#REF!</definedName>
    <definedName name="Ellipse1_244" localSheetId="4">#REF!</definedName>
    <definedName name="Ellipse1_244" localSheetId="5">#REF!</definedName>
    <definedName name="Ellipse1_244" localSheetId="6">#REF!</definedName>
    <definedName name="Ellipse1_244">#REF!</definedName>
    <definedName name="Ellipse1_245" localSheetId="3">#REF!</definedName>
    <definedName name="Ellipse1_245" localSheetId="4">#REF!</definedName>
    <definedName name="Ellipse1_245" localSheetId="5">#REF!</definedName>
    <definedName name="Ellipse1_245" localSheetId="6">#REF!</definedName>
    <definedName name="Ellipse1_245">#REF!</definedName>
    <definedName name="Ellipse1_246" localSheetId="3">#REF!</definedName>
    <definedName name="Ellipse1_246" localSheetId="4">#REF!</definedName>
    <definedName name="Ellipse1_246" localSheetId="5">#REF!</definedName>
    <definedName name="Ellipse1_246" localSheetId="6">#REF!</definedName>
    <definedName name="Ellipse1_246">#REF!</definedName>
    <definedName name="Ellipse1_247" localSheetId="3">#REF!</definedName>
    <definedName name="Ellipse1_247" localSheetId="4">#REF!</definedName>
    <definedName name="Ellipse1_247" localSheetId="5">#REF!</definedName>
    <definedName name="Ellipse1_247" localSheetId="6">#REF!</definedName>
    <definedName name="Ellipse1_247">#REF!</definedName>
    <definedName name="Ellipse1_248" localSheetId="3">#REF!</definedName>
    <definedName name="Ellipse1_248" localSheetId="4">#REF!</definedName>
    <definedName name="Ellipse1_248" localSheetId="5">#REF!</definedName>
    <definedName name="Ellipse1_248" localSheetId="6">#REF!</definedName>
    <definedName name="Ellipse1_248">#REF!</definedName>
    <definedName name="Ellipse1_249" localSheetId="3">#REF!</definedName>
    <definedName name="Ellipse1_249" localSheetId="4">#REF!</definedName>
    <definedName name="Ellipse1_249" localSheetId="5">#REF!</definedName>
    <definedName name="Ellipse1_249" localSheetId="6">#REF!</definedName>
    <definedName name="Ellipse1_249">#REF!</definedName>
    <definedName name="Ellipse1_25" localSheetId="3">#REF!</definedName>
    <definedName name="Ellipse1_25" localSheetId="5">#REF!</definedName>
    <definedName name="Ellipse1_25" localSheetId="6">#REF!</definedName>
    <definedName name="Ellipse1_25">#REF!</definedName>
    <definedName name="Ellipse1_250" localSheetId="3">#REF!</definedName>
    <definedName name="Ellipse1_250" localSheetId="4">#REF!</definedName>
    <definedName name="Ellipse1_250" localSheetId="5">#REF!</definedName>
    <definedName name="Ellipse1_250" localSheetId="6">#REF!</definedName>
    <definedName name="Ellipse1_250">#REF!</definedName>
    <definedName name="Ellipse1_251" localSheetId="3">#REF!</definedName>
    <definedName name="Ellipse1_251" localSheetId="4">#REF!</definedName>
    <definedName name="Ellipse1_251" localSheetId="5">#REF!</definedName>
    <definedName name="Ellipse1_251" localSheetId="6">#REF!</definedName>
    <definedName name="Ellipse1_251">#REF!</definedName>
    <definedName name="Ellipse1_252" localSheetId="3">#REF!</definedName>
    <definedName name="Ellipse1_252" localSheetId="4">#REF!</definedName>
    <definedName name="Ellipse1_252" localSheetId="5">#REF!</definedName>
    <definedName name="Ellipse1_252" localSheetId="6">#REF!</definedName>
    <definedName name="Ellipse1_252">#REF!</definedName>
    <definedName name="Ellipse1_253" localSheetId="3">#REF!</definedName>
    <definedName name="Ellipse1_253" localSheetId="4">#REF!</definedName>
    <definedName name="Ellipse1_253" localSheetId="5">#REF!</definedName>
    <definedName name="Ellipse1_253" localSheetId="6">#REF!</definedName>
    <definedName name="Ellipse1_253">#REF!</definedName>
    <definedName name="Ellipse1_254" localSheetId="3">#REF!</definedName>
    <definedName name="Ellipse1_254" localSheetId="4">#REF!</definedName>
    <definedName name="Ellipse1_254" localSheetId="5">#REF!</definedName>
    <definedName name="Ellipse1_254" localSheetId="6">#REF!</definedName>
    <definedName name="Ellipse1_254">#REF!</definedName>
    <definedName name="Ellipse1_255" localSheetId="3">#REF!</definedName>
    <definedName name="Ellipse1_255" localSheetId="4">#REF!</definedName>
    <definedName name="Ellipse1_255" localSheetId="5">#REF!</definedName>
    <definedName name="Ellipse1_255" localSheetId="6">#REF!</definedName>
    <definedName name="Ellipse1_255">#REF!</definedName>
    <definedName name="Ellipse1_256" localSheetId="3">#REF!</definedName>
    <definedName name="Ellipse1_256" localSheetId="4">#REF!</definedName>
    <definedName name="Ellipse1_256" localSheetId="5">#REF!</definedName>
    <definedName name="Ellipse1_256" localSheetId="6">#REF!</definedName>
    <definedName name="Ellipse1_256">#REF!</definedName>
    <definedName name="Ellipse1_257" localSheetId="3">#REF!</definedName>
    <definedName name="Ellipse1_257" localSheetId="4">#REF!</definedName>
    <definedName name="Ellipse1_257" localSheetId="5">#REF!</definedName>
    <definedName name="Ellipse1_257" localSheetId="6">#REF!</definedName>
    <definedName name="Ellipse1_257">#REF!</definedName>
    <definedName name="Ellipse1_258" localSheetId="3">#REF!</definedName>
    <definedName name="Ellipse1_258" localSheetId="4">#REF!</definedName>
    <definedName name="Ellipse1_258" localSheetId="5">#REF!</definedName>
    <definedName name="Ellipse1_258" localSheetId="6">#REF!</definedName>
    <definedName name="Ellipse1_258">#REF!</definedName>
    <definedName name="Ellipse1_259" localSheetId="3">#REF!</definedName>
    <definedName name="Ellipse1_259" localSheetId="4">#REF!</definedName>
    <definedName name="Ellipse1_259" localSheetId="5">#REF!</definedName>
    <definedName name="Ellipse1_259" localSheetId="6">#REF!</definedName>
    <definedName name="Ellipse1_259">#REF!</definedName>
    <definedName name="Ellipse1_26" localSheetId="3">#REF!</definedName>
    <definedName name="Ellipse1_26" localSheetId="5">#REF!</definedName>
    <definedName name="Ellipse1_26" localSheetId="6">#REF!</definedName>
    <definedName name="Ellipse1_26">#REF!</definedName>
    <definedName name="Ellipse1_260" localSheetId="3">#REF!</definedName>
    <definedName name="Ellipse1_260" localSheetId="4">#REF!</definedName>
    <definedName name="Ellipse1_260" localSheetId="5">#REF!</definedName>
    <definedName name="Ellipse1_260" localSheetId="6">#REF!</definedName>
    <definedName name="Ellipse1_260">#REF!</definedName>
    <definedName name="Ellipse1_261" localSheetId="3">#REF!</definedName>
    <definedName name="Ellipse1_261" localSheetId="4">#REF!</definedName>
    <definedName name="Ellipse1_261" localSheetId="5">#REF!</definedName>
    <definedName name="Ellipse1_261" localSheetId="6">#REF!</definedName>
    <definedName name="Ellipse1_261">#REF!</definedName>
    <definedName name="Ellipse1_262" localSheetId="3">#REF!</definedName>
    <definedName name="Ellipse1_262" localSheetId="4">#REF!</definedName>
    <definedName name="Ellipse1_262" localSheetId="5">#REF!</definedName>
    <definedName name="Ellipse1_262" localSheetId="6">#REF!</definedName>
    <definedName name="Ellipse1_262">#REF!</definedName>
    <definedName name="Ellipse1_263" localSheetId="3">#REF!</definedName>
    <definedName name="Ellipse1_263" localSheetId="4">#REF!</definedName>
    <definedName name="Ellipse1_263" localSheetId="5">#REF!</definedName>
    <definedName name="Ellipse1_263" localSheetId="6">#REF!</definedName>
    <definedName name="Ellipse1_263">#REF!</definedName>
    <definedName name="Ellipse1_264" localSheetId="3">#REF!</definedName>
    <definedName name="Ellipse1_264" localSheetId="4">#REF!</definedName>
    <definedName name="Ellipse1_264" localSheetId="5">#REF!</definedName>
    <definedName name="Ellipse1_264" localSheetId="6">#REF!</definedName>
    <definedName name="Ellipse1_264">#REF!</definedName>
    <definedName name="Ellipse1_265" localSheetId="3">#REF!</definedName>
    <definedName name="Ellipse1_265" localSheetId="4">#REF!</definedName>
    <definedName name="Ellipse1_265" localSheetId="5">#REF!</definedName>
    <definedName name="Ellipse1_265" localSheetId="6">#REF!</definedName>
    <definedName name="Ellipse1_265">#REF!</definedName>
    <definedName name="Ellipse1_266" localSheetId="3">#REF!</definedName>
    <definedName name="Ellipse1_266" localSheetId="4">#REF!</definedName>
    <definedName name="Ellipse1_266" localSheetId="5">#REF!</definedName>
    <definedName name="Ellipse1_266" localSheetId="6">#REF!</definedName>
    <definedName name="Ellipse1_266">#REF!</definedName>
    <definedName name="Ellipse1_267" localSheetId="3">#REF!</definedName>
    <definedName name="Ellipse1_267" localSheetId="4">#REF!</definedName>
    <definedName name="Ellipse1_267" localSheetId="5">#REF!</definedName>
    <definedName name="Ellipse1_267" localSheetId="6">#REF!</definedName>
    <definedName name="Ellipse1_267">#REF!</definedName>
    <definedName name="Ellipse1_268" localSheetId="3">#REF!</definedName>
    <definedName name="Ellipse1_268" localSheetId="4">#REF!</definedName>
    <definedName name="Ellipse1_268" localSheetId="5">#REF!</definedName>
    <definedName name="Ellipse1_268" localSheetId="6">#REF!</definedName>
    <definedName name="Ellipse1_268">#REF!</definedName>
    <definedName name="Ellipse1_269" localSheetId="3">#REF!</definedName>
    <definedName name="Ellipse1_269" localSheetId="4">#REF!</definedName>
    <definedName name="Ellipse1_269" localSheetId="5">#REF!</definedName>
    <definedName name="Ellipse1_269" localSheetId="6">#REF!</definedName>
    <definedName name="Ellipse1_269">#REF!</definedName>
    <definedName name="Ellipse1_27" localSheetId="3">#REF!</definedName>
    <definedName name="Ellipse1_27" localSheetId="5">#REF!</definedName>
    <definedName name="Ellipse1_27" localSheetId="6">#REF!</definedName>
    <definedName name="Ellipse1_27">#REF!</definedName>
    <definedName name="Ellipse1_270" localSheetId="3">#REF!</definedName>
    <definedName name="Ellipse1_270" localSheetId="4">#REF!</definedName>
    <definedName name="Ellipse1_270" localSheetId="5">#REF!</definedName>
    <definedName name="Ellipse1_270" localSheetId="6">#REF!</definedName>
    <definedName name="Ellipse1_270">#REF!</definedName>
    <definedName name="Ellipse1_271" localSheetId="3">#REF!</definedName>
    <definedName name="Ellipse1_271" localSheetId="4">#REF!</definedName>
    <definedName name="Ellipse1_271" localSheetId="5">#REF!</definedName>
    <definedName name="Ellipse1_271" localSheetId="6">#REF!</definedName>
    <definedName name="Ellipse1_271">#REF!</definedName>
    <definedName name="Ellipse1_272" localSheetId="3">#REF!</definedName>
    <definedName name="Ellipse1_272" localSheetId="4">#REF!</definedName>
    <definedName name="Ellipse1_272" localSheetId="5">#REF!</definedName>
    <definedName name="Ellipse1_272" localSheetId="6">#REF!</definedName>
    <definedName name="Ellipse1_272">#REF!</definedName>
    <definedName name="Ellipse1_273" localSheetId="3">#REF!</definedName>
    <definedName name="Ellipse1_273" localSheetId="4">#REF!</definedName>
    <definedName name="Ellipse1_273" localSheetId="5">#REF!</definedName>
    <definedName name="Ellipse1_273" localSheetId="6">#REF!</definedName>
    <definedName name="Ellipse1_273">#REF!</definedName>
    <definedName name="Ellipse1_274" localSheetId="3">#REF!</definedName>
    <definedName name="Ellipse1_274" localSheetId="4">#REF!</definedName>
    <definedName name="Ellipse1_274" localSheetId="5">#REF!</definedName>
    <definedName name="Ellipse1_274" localSheetId="6">#REF!</definedName>
    <definedName name="Ellipse1_274">#REF!</definedName>
    <definedName name="Ellipse1_275" localSheetId="3">#REF!</definedName>
    <definedName name="Ellipse1_275" localSheetId="4">#REF!</definedName>
    <definedName name="Ellipse1_275" localSheetId="5">#REF!</definedName>
    <definedName name="Ellipse1_275" localSheetId="6">#REF!</definedName>
    <definedName name="Ellipse1_275">#REF!</definedName>
    <definedName name="Ellipse1_276" localSheetId="3">#REF!</definedName>
    <definedName name="Ellipse1_276" localSheetId="4">#REF!</definedName>
    <definedName name="Ellipse1_276" localSheetId="5">#REF!</definedName>
    <definedName name="Ellipse1_276" localSheetId="6">#REF!</definedName>
    <definedName name="Ellipse1_276">#REF!</definedName>
    <definedName name="Ellipse1_277" localSheetId="3">#REF!</definedName>
    <definedName name="Ellipse1_277" localSheetId="4">#REF!</definedName>
    <definedName name="Ellipse1_277" localSheetId="5">#REF!</definedName>
    <definedName name="Ellipse1_277" localSheetId="6">#REF!</definedName>
    <definedName name="Ellipse1_277">#REF!</definedName>
    <definedName name="Ellipse1_278" localSheetId="3">#REF!</definedName>
    <definedName name="Ellipse1_278" localSheetId="4">#REF!</definedName>
    <definedName name="Ellipse1_278" localSheetId="5">#REF!</definedName>
    <definedName name="Ellipse1_278" localSheetId="6">#REF!</definedName>
    <definedName name="Ellipse1_278">#REF!</definedName>
    <definedName name="Ellipse1_279" localSheetId="3">#REF!</definedName>
    <definedName name="Ellipse1_279" localSheetId="4">#REF!</definedName>
    <definedName name="Ellipse1_279" localSheetId="5">#REF!</definedName>
    <definedName name="Ellipse1_279" localSheetId="6">#REF!</definedName>
    <definedName name="Ellipse1_279">#REF!</definedName>
    <definedName name="Ellipse1_28" localSheetId="3">#REF!</definedName>
    <definedName name="Ellipse1_28" localSheetId="5">#REF!</definedName>
    <definedName name="Ellipse1_28" localSheetId="6">#REF!</definedName>
    <definedName name="Ellipse1_28">#REF!</definedName>
    <definedName name="Ellipse1_280" localSheetId="3">#REF!</definedName>
    <definedName name="Ellipse1_280" localSheetId="4">#REF!</definedName>
    <definedName name="Ellipse1_280" localSheetId="5">#REF!</definedName>
    <definedName name="Ellipse1_280" localSheetId="6">#REF!</definedName>
    <definedName name="Ellipse1_280">#REF!</definedName>
    <definedName name="Ellipse1_281" localSheetId="3">#REF!</definedName>
    <definedName name="Ellipse1_281" localSheetId="4">#REF!</definedName>
    <definedName name="Ellipse1_281" localSheetId="5">#REF!</definedName>
    <definedName name="Ellipse1_281" localSheetId="6">#REF!</definedName>
    <definedName name="Ellipse1_281">#REF!</definedName>
    <definedName name="Ellipse1_282" localSheetId="3">#REF!</definedName>
    <definedName name="Ellipse1_282" localSheetId="4">#REF!</definedName>
    <definedName name="Ellipse1_282" localSheetId="5">#REF!</definedName>
    <definedName name="Ellipse1_282" localSheetId="6">#REF!</definedName>
    <definedName name="Ellipse1_282">#REF!</definedName>
    <definedName name="Ellipse1_283" localSheetId="3">#REF!</definedName>
    <definedName name="Ellipse1_283" localSheetId="4">#REF!</definedName>
    <definedName name="Ellipse1_283" localSheetId="5">#REF!</definedName>
    <definedName name="Ellipse1_283" localSheetId="6">#REF!</definedName>
    <definedName name="Ellipse1_283">#REF!</definedName>
    <definedName name="Ellipse1_284" localSheetId="3">#REF!</definedName>
    <definedName name="Ellipse1_284" localSheetId="4">#REF!</definedName>
    <definedName name="Ellipse1_284" localSheetId="5">#REF!</definedName>
    <definedName name="Ellipse1_284" localSheetId="6">#REF!</definedName>
    <definedName name="Ellipse1_284">#REF!</definedName>
    <definedName name="Ellipse1_285" localSheetId="3">#REF!</definedName>
    <definedName name="Ellipse1_285" localSheetId="4">#REF!</definedName>
    <definedName name="Ellipse1_285" localSheetId="5">#REF!</definedName>
    <definedName name="Ellipse1_285" localSheetId="6">#REF!</definedName>
    <definedName name="Ellipse1_285">#REF!</definedName>
    <definedName name="Ellipse1_286" localSheetId="3">#REF!</definedName>
    <definedName name="Ellipse1_286" localSheetId="4">#REF!</definedName>
    <definedName name="Ellipse1_286" localSheetId="5">#REF!</definedName>
    <definedName name="Ellipse1_286" localSheetId="6">#REF!</definedName>
    <definedName name="Ellipse1_286">#REF!</definedName>
    <definedName name="Ellipse1_287" localSheetId="3">#REF!</definedName>
    <definedName name="Ellipse1_287" localSheetId="4">#REF!</definedName>
    <definedName name="Ellipse1_287" localSheetId="5">#REF!</definedName>
    <definedName name="Ellipse1_287" localSheetId="6">#REF!</definedName>
    <definedName name="Ellipse1_287">#REF!</definedName>
    <definedName name="Ellipse1_288" localSheetId="3">#REF!</definedName>
    <definedName name="Ellipse1_288" localSheetId="4">#REF!</definedName>
    <definedName name="Ellipse1_288" localSheetId="5">#REF!</definedName>
    <definedName name="Ellipse1_288" localSheetId="6">#REF!</definedName>
    <definedName name="Ellipse1_288">#REF!</definedName>
    <definedName name="Ellipse1_289" localSheetId="3">#REF!</definedName>
    <definedName name="Ellipse1_289" localSheetId="4">#REF!</definedName>
    <definedName name="Ellipse1_289" localSheetId="5">#REF!</definedName>
    <definedName name="Ellipse1_289" localSheetId="6">#REF!</definedName>
    <definedName name="Ellipse1_289">#REF!</definedName>
    <definedName name="Ellipse1_29" localSheetId="3">#REF!</definedName>
    <definedName name="Ellipse1_29" localSheetId="5">#REF!</definedName>
    <definedName name="Ellipse1_29" localSheetId="6">#REF!</definedName>
    <definedName name="Ellipse1_29">#REF!</definedName>
    <definedName name="Ellipse1_290" localSheetId="3">#REF!</definedName>
    <definedName name="Ellipse1_290" localSheetId="4">#REF!</definedName>
    <definedName name="Ellipse1_290" localSheetId="5">#REF!</definedName>
    <definedName name="Ellipse1_290" localSheetId="6">#REF!</definedName>
    <definedName name="Ellipse1_290">#REF!</definedName>
    <definedName name="Ellipse1_291" localSheetId="3">#REF!</definedName>
    <definedName name="Ellipse1_291" localSheetId="4">#REF!</definedName>
    <definedName name="Ellipse1_291" localSheetId="5">#REF!</definedName>
    <definedName name="Ellipse1_291" localSheetId="6">#REF!</definedName>
    <definedName name="Ellipse1_291">#REF!</definedName>
    <definedName name="Ellipse1_292" localSheetId="3">#REF!</definedName>
    <definedName name="Ellipse1_292" localSheetId="4">#REF!</definedName>
    <definedName name="Ellipse1_292" localSheetId="5">#REF!</definedName>
    <definedName name="Ellipse1_292" localSheetId="6">#REF!</definedName>
    <definedName name="Ellipse1_292">#REF!</definedName>
    <definedName name="Ellipse1_293" localSheetId="3">#REF!</definedName>
    <definedName name="Ellipse1_293" localSheetId="4">#REF!</definedName>
    <definedName name="Ellipse1_293" localSheetId="5">#REF!</definedName>
    <definedName name="Ellipse1_293" localSheetId="6">#REF!</definedName>
    <definedName name="Ellipse1_293">#REF!</definedName>
    <definedName name="Ellipse1_294" localSheetId="3">#REF!</definedName>
    <definedName name="Ellipse1_294" localSheetId="4">#REF!</definedName>
    <definedName name="Ellipse1_294" localSheetId="5">#REF!</definedName>
    <definedName name="Ellipse1_294" localSheetId="6">#REF!</definedName>
    <definedName name="Ellipse1_294">#REF!</definedName>
    <definedName name="Ellipse1_295" localSheetId="3">#REF!</definedName>
    <definedName name="Ellipse1_295" localSheetId="4">#REF!</definedName>
    <definedName name="Ellipse1_295" localSheetId="5">#REF!</definedName>
    <definedName name="Ellipse1_295" localSheetId="6">#REF!</definedName>
    <definedName name="Ellipse1_295">#REF!</definedName>
    <definedName name="Ellipse1_296" localSheetId="3">#REF!</definedName>
    <definedName name="Ellipse1_296" localSheetId="4">#REF!</definedName>
    <definedName name="Ellipse1_296" localSheetId="5">#REF!</definedName>
    <definedName name="Ellipse1_296" localSheetId="6">#REF!</definedName>
    <definedName name="Ellipse1_296">#REF!</definedName>
    <definedName name="Ellipse1_297" localSheetId="3">#REF!</definedName>
    <definedName name="Ellipse1_297" localSheetId="4">#REF!</definedName>
    <definedName name="Ellipse1_297" localSheetId="5">#REF!</definedName>
    <definedName name="Ellipse1_297" localSheetId="6">#REF!</definedName>
    <definedName name="Ellipse1_297">#REF!</definedName>
    <definedName name="Ellipse1_298" localSheetId="3">#REF!</definedName>
    <definedName name="Ellipse1_298" localSheetId="4">#REF!</definedName>
    <definedName name="Ellipse1_298" localSheetId="5">#REF!</definedName>
    <definedName name="Ellipse1_298" localSheetId="6">#REF!</definedName>
    <definedName name="Ellipse1_298">#REF!</definedName>
    <definedName name="Ellipse1_299" localSheetId="3">#REF!</definedName>
    <definedName name="Ellipse1_299" localSheetId="4">#REF!</definedName>
    <definedName name="Ellipse1_299" localSheetId="5">#REF!</definedName>
    <definedName name="Ellipse1_299" localSheetId="6">#REF!</definedName>
    <definedName name="Ellipse1_299">#REF!</definedName>
    <definedName name="Ellipse1_3" localSheetId="3">#REF!</definedName>
    <definedName name="Ellipse1_3" localSheetId="5">#REF!</definedName>
    <definedName name="Ellipse1_3" localSheetId="6">#REF!</definedName>
    <definedName name="Ellipse1_3">#REF!</definedName>
    <definedName name="Ellipse1_30" localSheetId="3">#REF!</definedName>
    <definedName name="Ellipse1_30" localSheetId="5">#REF!</definedName>
    <definedName name="Ellipse1_30" localSheetId="6">#REF!</definedName>
    <definedName name="Ellipse1_30">#REF!</definedName>
    <definedName name="Ellipse1_300" localSheetId="3">#REF!</definedName>
    <definedName name="Ellipse1_300" localSheetId="4">#REF!</definedName>
    <definedName name="Ellipse1_300" localSheetId="5">#REF!</definedName>
    <definedName name="Ellipse1_300" localSheetId="6">#REF!</definedName>
    <definedName name="Ellipse1_300">#REF!</definedName>
    <definedName name="Ellipse1_301" localSheetId="3">#REF!</definedName>
    <definedName name="Ellipse1_301" localSheetId="4">#REF!</definedName>
    <definedName name="Ellipse1_301" localSheetId="5">#REF!</definedName>
    <definedName name="Ellipse1_301" localSheetId="6">#REF!</definedName>
    <definedName name="Ellipse1_301">#REF!</definedName>
    <definedName name="Ellipse1_302" localSheetId="3">#REF!</definedName>
    <definedName name="Ellipse1_302" localSheetId="4">#REF!</definedName>
    <definedName name="Ellipse1_302" localSheetId="5">#REF!</definedName>
    <definedName name="Ellipse1_302" localSheetId="6">#REF!</definedName>
    <definedName name="Ellipse1_302">#REF!</definedName>
    <definedName name="Ellipse1_303" localSheetId="3">#REF!</definedName>
    <definedName name="Ellipse1_303" localSheetId="4">#REF!</definedName>
    <definedName name="Ellipse1_303" localSheetId="5">#REF!</definedName>
    <definedName name="Ellipse1_303" localSheetId="6">#REF!</definedName>
    <definedName name="Ellipse1_303">#REF!</definedName>
    <definedName name="Ellipse1_304" localSheetId="3">#REF!</definedName>
    <definedName name="Ellipse1_304" localSheetId="4">#REF!</definedName>
    <definedName name="Ellipse1_304" localSheetId="5">#REF!</definedName>
    <definedName name="Ellipse1_304" localSheetId="6">#REF!</definedName>
    <definedName name="Ellipse1_304">#REF!</definedName>
    <definedName name="Ellipse1_305" localSheetId="3">#REF!</definedName>
    <definedName name="Ellipse1_305" localSheetId="4">#REF!</definedName>
    <definedName name="Ellipse1_305" localSheetId="5">#REF!</definedName>
    <definedName name="Ellipse1_305" localSheetId="6">#REF!</definedName>
    <definedName name="Ellipse1_305">#REF!</definedName>
    <definedName name="Ellipse1_306" localSheetId="3">#REF!</definedName>
    <definedName name="Ellipse1_306" localSheetId="4">#REF!</definedName>
    <definedName name="Ellipse1_306" localSheetId="5">#REF!</definedName>
    <definedName name="Ellipse1_306" localSheetId="6">#REF!</definedName>
    <definedName name="Ellipse1_306">#REF!</definedName>
    <definedName name="Ellipse1_307" localSheetId="3">#REF!</definedName>
    <definedName name="Ellipse1_307" localSheetId="4">#REF!</definedName>
    <definedName name="Ellipse1_307" localSheetId="5">#REF!</definedName>
    <definedName name="Ellipse1_307" localSheetId="6">#REF!</definedName>
    <definedName name="Ellipse1_307">#REF!</definedName>
    <definedName name="Ellipse1_308" localSheetId="3">#REF!</definedName>
    <definedName name="Ellipse1_308" localSheetId="4">#REF!</definedName>
    <definedName name="Ellipse1_308" localSheetId="5">#REF!</definedName>
    <definedName name="Ellipse1_308" localSheetId="6">#REF!</definedName>
    <definedName name="Ellipse1_308">#REF!</definedName>
    <definedName name="Ellipse1_309" localSheetId="3">#REF!</definedName>
    <definedName name="Ellipse1_309" localSheetId="4">#REF!</definedName>
    <definedName name="Ellipse1_309" localSheetId="5">#REF!</definedName>
    <definedName name="Ellipse1_309" localSheetId="6">#REF!</definedName>
    <definedName name="Ellipse1_309">#REF!</definedName>
    <definedName name="Ellipse1_31" localSheetId="3">#REF!</definedName>
    <definedName name="Ellipse1_31" localSheetId="5">#REF!</definedName>
    <definedName name="Ellipse1_31" localSheetId="6">#REF!</definedName>
    <definedName name="Ellipse1_31">#REF!</definedName>
    <definedName name="Ellipse1_310" localSheetId="3">#REF!</definedName>
    <definedName name="Ellipse1_310" localSheetId="4">#REF!</definedName>
    <definedName name="Ellipse1_310" localSheetId="5">#REF!</definedName>
    <definedName name="Ellipse1_310" localSheetId="6">#REF!</definedName>
    <definedName name="Ellipse1_310">#REF!</definedName>
    <definedName name="Ellipse1_311" localSheetId="3">#REF!</definedName>
    <definedName name="Ellipse1_311" localSheetId="4">#REF!</definedName>
    <definedName name="Ellipse1_311" localSheetId="5">#REF!</definedName>
    <definedName name="Ellipse1_311" localSheetId="6">#REF!</definedName>
    <definedName name="Ellipse1_311">#REF!</definedName>
    <definedName name="Ellipse1_312" localSheetId="3">#REF!</definedName>
    <definedName name="Ellipse1_312" localSheetId="4">#REF!</definedName>
    <definedName name="Ellipse1_312" localSheetId="5">#REF!</definedName>
    <definedName name="Ellipse1_312" localSheetId="6">#REF!</definedName>
    <definedName name="Ellipse1_312">#REF!</definedName>
    <definedName name="Ellipse1_313" localSheetId="3">#REF!</definedName>
    <definedName name="Ellipse1_313" localSheetId="4">#REF!</definedName>
    <definedName name="Ellipse1_313" localSheetId="5">#REF!</definedName>
    <definedName name="Ellipse1_313" localSheetId="6">#REF!</definedName>
    <definedName name="Ellipse1_313">#REF!</definedName>
    <definedName name="Ellipse1_314" localSheetId="3">#REF!</definedName>
    <definedName name="Ellipse1_314" localSheetId="4">#REF!</definedName>
    <definedName name="Ellipse1_314" localSheetId="5">#REF!</definedName>
    <definedName name="Ellipse1_314" localSheetId="6">#REF!</definedName>
    <definedName name="Ellipse1_314">#REF!</definedName>
    <definedName name="Ellipse1_315" localSheetId="3">#REF!</definedName>
    <definedName name="Ellipse1_315" localSheetId="4">#REF!</definedName>
    <definedName name="Ellipse1_315" localSheetId="5">#REF!</definedName>
    <definedName name="Ellipse1_315" localSheetId="6">#REF!</definedName>
    <definedName name="Ellipse1_315">#REF!</definedName>
    <definedName name="Ellipse1_316" localSheetId="3">#REF!</definedName>
    <definedName name="Ellipse1_316" localSheetId="4">#REF!</definedName>
    <definedName name="Ellipse1_316" localSheetId="5">#REF!</definedName>
    <definedName name="Ellipse1_316" localSheetId="6">#REF!</definedName>
    <definedName name="Ellipse1_316">#REF!</definedName>
    <definedName name="Ellipse1_317" localSheetId="3">#REF!</definedName>
    <definedName name="Ellipse1_317" localSheetId="4">#REF!</definedName>
    <definedName name="Ellipse1_317" localSheetId="5">#REF!</definedName>
    <definedName name="Ellipse1_317" localSheetId="6">#REF!</definedName>
    <definedName name="Ellipse1_317">#REF!</definedName>
    <definedName name="Ellipse1_318" localSheetId="3">#REF!</definedName>
    <definedName name="Ellipse1_318" localSheetId="4">#REF!</definedName>
    <definedName name="Ellipse1_318" localSheetId="5">#REF!</definedName>
    <definedName name="Ellipse1_318" localSheetId="6">#REF!</definedName>
    <definedName name="Ellipse1_318">#REF!</definedName>
    <definedName name="Ellipse1_319" localSheetId="3">#REF!</definedName>
    <definedName name="Ellipse1_319" localSheetId="4">#REF!</definedName>
    <definedName name="Ellipse1_319" localSheetId="5">#REF!</definedName>
    <definedName name="Ellipse1_319" localSheetId="6">#REF!</definedName>
    <definedName name="Ellipse1_319">#REF!</definedName>
    <definedName name="Ellipse1_32" localSheetId="3">#REF!</definedName>
    <definedName name="Ellipse1_32" localSheetId="5">#REF!</definedName>
    <definedName name="Ellipse1_32" localSheetId="6">#REF!</definedName>
    <definedName name="Ellipse1_32">#REF!</definedName>
    <definedName name="Ellipse1_320" localSheetId="3">#REF!</definedName>
    <definedName name="Ellipse1_320" localSheetId="4">#REF!</definedName>
    <definedName name="Ellipse1_320" localSheetId="5">#REF!</definedName>
    <definedName name="Ellipse1_320" localSheetId="6">#REF!</definedName>
    <definedName name="Ellipse1_320">#REF!</definedName>
    <definedName name="Ellipse1_321" localSheetId="3">#REF!</definedName>
    <definedName name="Ellipse1_321" localSheetId="4">#REF!</definedName>
    <definedName name="Ellipse1_321" localSheetId="5">#REF!</definedName>
    <definedName name="Ellipse1_321" localSheetId="6">#REF!</definedName>
    <definedName name="Ellipse1_321">#REF!</definedName>
    <definedName name="Ellipse1_322" localSheetId="3">#REF!</definedName>
    <definedName name="Ellipse1_322" localSheetId="4">#REF!</definedName>
    <definedName name="Ellipse1_322" localSheetId="5">#REF!</definedName>
    <definedName name="Ellipse1_322" localSheetId="6">#REF!</definedName>
    <definedName name="Ellipse1_322">#REF!</definedName>
    <definedName name="Ellipse1_323" localSheetId="3">#REF!</definedName>
    <definedName name="Ellipse1_323" localSheetId="4">#REF!</definedName>
    <definedName name="Ellipse1_323" localSheetId="5">#REF!</definedName>
    <definedName name="Ellipse1_323" localSheetId="6">#REF!</definedName>
    <definedName name="Ellipse1_323">#REF!</definedName>
    <definedName name="Ellipse1_324" localSheetId="3">#REF!</definedName>
    <definedName name="Ellipse1_324" localSheetId="4">#REF!</definedName>
    <definedName name="Ellipse1_324" localSheetId="5">#REF!</definedName>
    <definedName name="Ellipse1_324" localSheetId="6">#REF!</definedName>
    <definedName name="Ellipse1_324">#REF!</definedName>
    <definedName name="Ellipse1_325" localSheetId="3">#REF!</definedName>
    <definedName name="Ellipse1_325" localSheetId="4">#REF!</definedName>
    <definedName name="Ellipse1_325" localSheetId="5">#REF!</definedName>
    <definedName name="Ellipse1_325" localSheetId="6">#REF!</definedName>
    <definedName name="Ellipse1_325">#REF!</definedName>
    <definedName name="Ellipse1_326" localSheetId="3">#REF!</definedName>
    <definedName name="Ellipse1_326" localSheetId="4">#REF!</definedName>
    <definedName name="Ellipse1_326" localSheetId="5">#REF!</definedName>
    <definedName name="Ellipse1_326" localSheetId="6">#REF!</definedName>
    <definedName name="Ellipse1_326">#REF!</definedName>
    <definedName name="Ellipse1_327" localSheetId="3">#REF!</definedName>
    <definedName name="Ellipse1_327" localSheetId="4">#REF!</definedName>
    <definedName name="Ellipse1_327" localSheetId="5">#REF!</definedName>
    <definedName name="Ellipse1_327" localSheetId="6">#REF!</definedName>
    <definedName name="Ellipse1_327">#REF!</definedName>
    <definedName name="Ellipse1_328" localSheetId="3">#REF!</definedName>
    <definedName name="Ellipse1_328" localSheetId="4">#REF!</definedName>
    <definedName name="Ellipse1_328" localSheetId="5">#REF!</definedName>
    <definedName name="Ellipse1_328" localSheetId="6">#REF!</definedName>
    <definedName name="Ellipse1_328">#REF!</definedName>
    <definedName name="Ellipse1_329" localSheetId="3">#REF!</definedName>
    <definedName name="Ellipse1_329" localSheetId="4">#REF!</definedName>
    <definedName name="Ellipse1_329" localSheetId="5">#REF!</definedName>
    <definedName name="Ellipse1_329" localSheetId="6">#REF!</definedName>
    <definedName name="Ellipse1_329">#REF!</definedName>
    <definedName name="Ellipse1_33" localSheetId="3">#REF!</definedName>
    <definedName name="Ellipse1_33" localSheetId="5">#REF!</definedName>
    <definedName name="Ellipse1_33" localSheetId="6">#REF!</definedName>
    <definedName name="Ellipse1_33">#REF!</definedName>
    <definedName name="Ellipse1_330" localSheetId="3">#REF!</definedName>
    <definedName name="Ellipse1_330" localSheetId="4">#REF!</definedName>
    <definedName name="Ellipse1_330" localSheetId="5">#REF!</definedName>
    <definedName name="Ellipse1_330" localSheetId="6">#REF!</definedName>
    <definedName name="Ellipse1_330">#REF!</definedName>
    <definedName name="Ellipse1_331" localSheetId="3">#REF!</definedName>
    <definedName name="Ellipse1_331" localSheetId="4">#REF!</definedName>
    <definedName name="Ellipse1_331" localSheetId="5">#REF!</definedName>
    <definedName name="Ellipse1_331" localSheetId="6">#REF!</definedName>
    <definedName name="Ellipse1_331">#REF!</definedName>
    <definedName name="Ellipse1_332" localSheetId="3">#REF!</definedName>
    <definedName name="Ellipse1_332" localSheetId="4">#REF!</definedName>
    <definedName name="Ellipse1_332" localSheetId="5">#REF!</definedName>
    <definedName name="Ellipse1_332" localSheetId="6">#REF!</definedName>
    <definedName name="Ellipse1_332">#REF!</definedName>
    <definedName name="Ellipse1_333" localSheetId="3">#REF!</definedName>
    <definedName name="Ellipse1_333" localSheetId="4">#REF!</definedName>
    <definedName name="Ellipse1_333" localSheetId="5">#REF!</definedName>
    <definedName name="Ellipse1_333" localSheetId="6">#REF!</definedName>
    <definedName name="Ellipse1_333">#REF!</definedName>
    <definedName name="Ellipse1_334" localSheetId="3">#REF!</definedName>
    <definedName name="Ellipse1_334" localSheetId="4">#REF!</definedName>
    <definedName name="Ellipse1_334" localSheetId="5">#REF!</definedName>
    <definedName name="Ellipse1_334" localSheetId="6">#REF!</definedName>
    <definedName name="Ellipse1_334">#REF!</definedName>
    <definedName name="Ellipse1_335" localSheetId="3">#REF!</definedName>
    <definedName name="Ellipse1_335" localSheetId="4">#REF!</definedName>
    <definedName name="Ellipse1_335" localSheetId="5">#REF!</definedName>
    <definedName name="Ellipse1_335" localSheetId="6">#REF!</definedName>
    <definedName name="Ellipse1_335">#REF!</definedName>
    <definedName name="Ellipse1_336" localSheetId="3">#REF!</definedName>
    <definedName name="Ellipse1_336" localSheetId="4">#REF!</definedName>
    <definedName name="Ellipse1_336" localSheetId="5">#REF!</definedName>
    <definedName name="Ellipse1_336" localSheetId="6">#REF!</definedName>
    <definedName name="Ellipse1_336">#REF!</definedName>
    <definedName name="Ellipse1_337" localSheetId="3">#REF!</definedName>
    <definedName name="Ellipse1_337" localSheetId="4">#REF!</definedName>
    <definedName name="Ellipse1_337" localSheetId="5">#REF!</definedName>
    <definedName name="Ellipse1_337" localSheetId="6">#REF!</definedName>
    <definedName name="Ellipse1_337">#REF!</definedName>
    <definedName name="Ellipse1_338" localSheetId="3">#REF!</definedName>
    <definedName name="Ellipse1_338" localSheetId="4">#REF!</definedName>
    <definedName name="Ellipse1_338" localSheetId="5">#REF!</definedName>
    <definedName name="Ellipse1_338" localSheetId="6">#REF!</definedName>
    <definedName name="Ellipse1_338">#REF!</definedName>
    <definedName name="Ellipse1_339" localSheetId="3">#REF!</definedName>
    <definedName name="Ellipse1_339" localSheetId="4">#REF!</definedName>
    <definedName name="Ellipse1_339" localSheetId="5">#REF!</definedName>
    <definedName name="Ellipse1_339" localSheetId="6">#REF!</definedName>
    <definedName name="Ellipse1_339">#REF!</definedName>
    <definedName name="Ellipse1_34" localSheetId="3">#REF!</definedName>
    <definedName name="Ellipse1_34" localSheetId="5">#REF!</definedName>
    <definedName name="Ellipse1_34" localSheetId="6">#REF!</definedName>
    <definedName name="Ellipse1_34">#REF!</definedName>
    <definedName name="Ellipse1_340" localSheetId="3">#REF!</definedName>
    <definedName name="Ellipse1_340" localSheetId="4">#REF!</definedName>
    <definedName name="Ellipse1_340" localSheetId="5">#REF!</definedName>
    <definedName name="Ellipse1_340" localSheetId="6">#REF!</definedName>
    <definedName name="Ellipse1_340">#REF!</definedName>
    <definedName name="Ellipse1_341" localSheetId="3">#REF!</definedName>
    <definedName name="Ellipse1_341" localSheetId="4">#REF!</definedName>
    <definedName name="Ellipse1_341" localSheetId="5">#REF!</definedName>
    <definedName name="Ellipse1_341" localSheetId="6">#REF!</definedName>
    <definedName name="Ellipse1_341">#REF!</definedName>
    <definedName name="Ellipse1_342" localSheetId="3">#REF!</definedName>
    <definedName name="Ellipse1_342" localSheetId="4">#REF!</definedName>
    <definedName name="Ellipse1_342" localSheetId="5">#REF!</definedName>
    <definedName name="Ellipse1_342" localSheetId="6">#REF!</definedName>
    <definedName name="Ellipse1_342">#REF!</definedName>
    <definedName name="Ellipse1_343" localSheetId="3">#REF!</definedName>
    <definedName name="Ellipse1_343" localSheetId="4">#REF!</definedName>
    <definedName name="Ellipse1_343" localSheetId="5">#REF!</definedName>
    <definedName name="Ellipse1_343" localSheetId="6">#REF!</definedName>
    <definedName name="Ellipse1_343">#REF!</definedName>
    <definedName name="Ellipse1_344" localSheetId="3">#REF!</definedName>
    <definedName name="Ellipse1_344" localSheetId="4">#REF!</definedName>
    <definedName name="Ellipse1_344" localSheetId="5">#REF!</definedName>
    <definedName name="Ellipse1_344" localSheetId="6">#REF!</definedName>
    <definedName name="Ellipse1_344">#REF!</definedName>
    <definedName name="Ellipse1_345" localSheetId="3">#REF!</definedName>
    <definedName name="Ellipse1_345" localSheetId="4">#REF!</definedName>
    <definedName name="Ellipse1_345" localSheetId="5">#REF!</definedName>
    <definedName name="Ellipse1_345" localSheetId="6">#REF!</definedName>
    <definedName name="Ellipse1_345">#REF!</definedName>
    <definedName name="Ellipse1_346" localSheetId="3">#REF!</definedName>
    <definedName name="Ellipse1_346" localSheetId="4">#REF!</definedName>
    <definedName name="Ellipse1_346" localSheetId="5">#REF!</definedName>
    <definedName name="Ellipse1_346" localSheetId="6">#REF!</definedName>
    <definedName name="Ellipse1_346">#REF!</definedName>
    <definedName name="Ellipse1_347" localSheetId="3">#REF!</definedName>
    <definedName name="Ellipse1_347" localSheetId="4">#REF!</definedName>
    <definedName name="Ellipse1_347" localSheetId="5">#REF!</definedName>
    <definedName name="Ellipse1_347" localSheetId="6">#REF!</definedName>
    <definedName name="Ellipse1_347">#REF!</definedName>
    <definedName name="Ellipse1_348" localSheetId="3">#REF!</definedName>
    <definedName name="Ellipse1_348" localSheetId="4">#REF!</definedName>
    <definedName name="Ellipse1_348" localSheetId="5">#REF!</definedName>
    <definedName name="Ellipse1_348" localSheetId="6">#REF!</definedName>
    <definedName name="Ellipse1_348">#REF!</definedName>
    <definedName name="Ellipse1_349" localSheetId="3">#REF!</definedName>
    <definedName name="Ellipse1_349" localSheetId="4">#REF!</definedName>
    <definedName name="Ellipse1_349" localSheetId="5">#REF!</definedName>
    <definedName name="Ellipse1_349" localSheetId="6">#REF!</definedName>
    <definedName name="Ellipse1_349">#REF!</definedName>
    <definedName name="Ellipse1_35" localSheetId="3">#REF!</definedName>
    <definedName name="Ellipse1_35" localSheetId="5">#REF!</definedName>
    <definedName name="Ellipse1_35" localSheetId="6">#REF!</definedName>
    <definedName name="Ellipse1_35">#REF!</definedName>
    <definedName name="Ellipse1_350" localSheetId="3">#REF!</definedName>
    <definedName name="Ellipse1_350" localSheetId="4">#REF!</definedName>
    <definedName name="Ellipse1_350" localSheetId="5">#REF!</definedName>
    <definedName name="Ellipse1_350" localSheetId="6">#REF!</definedName>
    <definedName name="Ellipse1_350">#REF!</definedName>
    <definedName name="Ellipse1_351" localSheetId="3">#REF!</definedName>
    <definedName name="Ellipse1_351" localSheetId="4">#REF!</definedName>
    <definedName name="Ellipse1_351" localSheetId="5">#REF!</definedName>
    <definedName name="Ellipse1_351" localSheetId="6">#REF!</definedName>
    <definedName name="Ellipse1_351">#REF!</definedName>
    <definedName name="Ellipse1_352" localSheetId="3">#REF!</definedName>
    <definedName name="Ellipse1_352" localSheetId="4">#REF!</definedName>
    <definedName name="Ellipse1_352" localSheetId="5">#REF!</definedName>
    <definedName name="Ellipse1_352" localSheetId="6">#REF!</definedName>
    <definedName name="Ellipse1_352">#REF!</definedName>
    <definedName name="Ellipse1_353" localSheetId="3">#REF!</definedName>
    <definedName name="Ellipse1_353" localSheetId="4">#REF!</definedName>
    <definedName name="Ellipse1_353" localSheetId="5">#REF!</definedName>
    <definedName name="Ellipse1_353" localSheetId="6">#REF!</definedName>
    <definedName name="Ellipse1_353">#REF!</definedName>
    <definedName name="Ellipse1_354" localSheetId="3">#REF!</definedName>
    <definedName name="Ellipse1_354" localSheetId="4">#REF!</definedName>
    <definedName name="Ellipse1_354" localSheetId="5">#REF!</definedName>
    <definedName name="Ellipse1_354" localSheetId="6">#REF!</definedName>
    <definedName name="Ellipse1_354">#REF!</definedName>
    <definedName name="Ellipse1_355" localSheetId="3">#REF!</definedName>
    <definedName name="Ellipse1_355" localSheetId="4">#REF!</definedName>
    <definedName name="Ellipse1_355" localSheetId="5">#REF!</definedName>
    <definedName name="Ellipse1_355" localSheetId="6">#REF!</definedName>
    <definedName name="Ellipse1_355">#REF!</definedName>
    <definedName name="Ellipse1_356" localSheetId="3">#REF!</definedName>
    <definedName name="Ellipse1_356" localSheetId="4">#REF!</definedName>
    <definedName name="Ellipse1_356" localSheetId="5">#REF!</definedName>
    <definedName name="Ellipse1_356" localSheetId="6">#REF!</definedName>
    <definedName name="Ellipse1_356">#REF!</definedName>
    <definedName name="Ellipse1_357" localSheetId="3">#REF!</definedName>
    <definedName name="Ellipse1_357" localSheetId="4">#REF!</definedName>
    <definedName name="Ellipse1_357" localSheetId="5">#REF!</definedName>
    <definedName name="Ellipse1_357" localSheetId="6">#REF!</definedName>
    <definedName name="Ellipse1_357">#REF!</definedName>
    <definedName name="Ellipse1_358" localSheetId="3">#REF!</definedName>
    <definedName name="Ellipse1_358" localSheetId="4">#REF!</definedName>
    <definedName name="Ellipse1_358" localSheetId="5">#REF!</definedName>
    <definedName name="Ellipse1_358" localSheetId="6">#REF!</definedName>
    <definedName name="Ellipse1_358">#REF!</definedName>
    <definedName name="Ellipse1_359" localSheetId="3">#REF!</definedName>
    <definedName name="Ellipse1_359" localSheetId="4">#REF!</definedName>
    <definedName name="Ellipse1_359" localSheetId="5">#REF!</definedName>
    <definedName name="Ellipse1_359" localSheetId="6">#REF!</definedName>
    <definedName name="Ellipse1_359">#REF!</definedName>
    <definedName name="Ellipse1_36" localSheetId="3">#REF!</definedName>
    <definedName name="Ellipse1_36" localSheetId="5">#REF!</definedName>
    <definedName name="Ellipse1_36" localSheetId="6">#REF!</definedName>
    <definedName name="Ellipse1_36">#REF!</definedName>
    <definedName name="Ellipse1_360" localSheetId="3">#REF!</definedName>
    <definedName name="Ellipse1_360" localSheetId="4">#REF!</definedName>
    <definedName name="Ellipse1_360" localSheetId="5">#REF!</definedName>
    <definedName name="Ellipse1_360" localSheetId="6">#REF!</definedName>
    <definedName name="Ellipse1_360">#REF!</definedName>
    <definedName name="Ellipse1_361" localSheetId="3">#REF!</definedName>
    <definedName name="Ellipse1_361" localSheetId="4">#REF!</definedName>
    <definedName name="Ellipse1_361" localSheetId="5">#REF!</definedName>
    <definedName name="Ellipse1_361" localSheetId="6">#REF!</definedName>
    <definedName name="Ellipse1_361">#REF!</definedName>
    <definedName name="Ellipse1_362" localSheetId="3">#REF!</definedName>
    <definedName name="Ellipse1_362" localSheetId="4">#REF!</definedName>
    <definedName name="Ellipse1_362" localSheetId="5">#REF!</definedName>
    <definedName name="Ellipse1_362" localSheetId="6">#REF!</definedName>
    <definedName name="Ellipse1_362">#REF!</definedName>
    <definedName name="Ellipse1_363" localSheetId="3">#REF!</definedName>
    <definedName name="Ellipse1_363" localSheetId="4">#REF!</definedName>
    <definedName name="Ellipse1_363" localSheetId="5">#REF!</definedName>
    <definedName name="Ellipse1_363" localSheetId="6">#REF!</definedName>
    <definedName name="Ellipse1_363">#REF!</definedName>
    <definedName name="Ellipse1_364" localSheetId="3">#REF!</definedName>
    <definedName name="Ellipse1_364" localSheetId="4">#REF!</definedName>
    <definedName name="Ellipse1_364" localSheetId="5">#REF!</definedName>
    <definedName name="Ellipse1_364" localSheetId="6">#REF!</definedName>
    <definedName name="Ellipse1_364">#REF!</definedName>
    <definedName name="Ellipse1_365" localSheetId="3">#REF!</definedName>
    <definedName name="Ellipse1_365" localSheetId="4">#REF!</definedName>
    <definedName name="Ellipse1_365" localSheetId="5">#REF!</definedName>
    <definedName name="Ellipse1_365" localSheetId="6">#REF!</definedName>
    <definedName name="Ellipse1_365">#REF!</definedName>
    <definedName name="Ellipse1_366" localSheetId="3">#REF!</definedName>
    <definedName name="Ellipse1_366" localSheetId="4">#REF!</definedName>
    <definedName name="Ellipse1_366" localSheetId="5">#REF!</definedName>
    <definedName name="Ellipse1_366" localSheetId="6">#REF!</definedName>
    <definedName name="Ellipse1_366">#REF!</definedName>
    <definedName name="Ellipse1_367" localSheetId="3">#REF!</definedName>
    <definedName name="Ellipse1_367" localSheetId="4">#REF!</definedName>
    <definedName name="Ellipse1_367" localSheetId="5">#REF!</definedName>
    <definedName name="Ellipse1_367" localSheetId="6">#REF!</definedName>
    <definedName name="Ellipse1_367">#REF!</definedName>
    <definedName name="Ellipse1_368" localSheetId="3">#REF!</definedName>
    <definedName name="Ellipse1_368" localSheetId="4">#REF!</definedName>
    <definedName name="Ellipse1_368" localSheetId="5">#REF!</definedName>
    <definedName name="Ellipse1_368" localSheetId="6">#REF!</definedName>
    <definedName name="Ellipse1_368">#REF!</definedName>
    <definedName name="Ellipse1_369" localSheetId="3">#REF!</definedName>
    <definedName name="Ellipse1_369" localSheetId="4">#REF!</definedName>
    <definedName name="Ellipse1_369" localSheetId="5">#REF!</definedName>
    <definedName name="Ellipse1_369" localSheetId="6">#REF!</definedName>
    <definedName name="Ellipse1_369">#REF!</definedName>
    <definedName name="Ellipse1_37" localSheetId="3">#REF!</definedName>
    <definedName name="Ellipse1_37" localSheetId="5">#REF!</definedName>
    <definedName name="Ellipse1_37" localSheetId="6">#REF!</definedName>
    <definedName name="Ellipse1_37">#REF!</definedName>
    <definedName name="Ellipse1_370" localSheetId="3">#REF!</definedName>
    <definedName name="Ellipse1_370" localSheetId="4">#REF!</definedName>
    <definedName name="Ellipse1_370" localSheetId="5">#REF!</definedName>
    <definedName name="Ellipse1_370" localSheetId="6">#REF!</definedName>
    <definedName name="Ellipse1_370">#REF!</definedName>
    <definedName name="Ellipse1_371" localSheetId="3">#REF!</definedName>
    <definedName name="Ellipse1_371" localSheetId="4">#REF!</definedName>
    <definedName name="Ellipse1_371" localSheetId="5">#REF!</definedName>
    <definedName name="Ellipse1_371" localSheetId="6">#REF!</definedName>
    <definedName name="Ellipse1_371">#REF!</definedName>
    <definedName name="Ellipse1_372" localSheetId="3">#REF!</definedName>
    <definedName name="Ellipse1_372" localSheetId="4">#REF!</definedName>
    <definedName name="Ellipse1_372" localSheetId="5">#REF!</definedName>
    <definedName name="Ellipse1_372" localSheetId="6">#REF!</definedName>
    <definedName name="Ellipse1_372">#REF!</definedName>
    <definedName name="Ellipse1_373" localSheetId="3">#REF!</definedName>
    <definedName name="Ellipse1_373" localSheetId="4">#REF!</definedName>
    <definedName name="Ellipse1_373" localSheetId="5">#REF!</definedName>
    <definedName name="Ellipse1_373" localSheetId="6">#REF!</definedName>
    <definedName name="Ellipse1_373">#REF!</definedName>
    <definedName name="Ellipse1_374" localSheetId="3">#REF!</definedName>
    <definedName name="Ellipse1_374" localSheetId="4">#REF!</definedName>
    <definedName name="Ellipse1_374" localSheetId="5">#REF!</definedName>
    <definedName name="Ellipse1_374" localSheetId="6">#REF!</definedName>
    <definedName name="Ellipse1_374">#REF!</definedName>
    <definedName name="Ellipse1_375" localSheetId="3">#REF!</definedName>
    <definedName name="Ellipse1_375" localSheetId="4">#REF!</definedName>
    <definedName name="Ellipse1_375" localSheetId="5">#REF!</definedName>
    <definedName name="Ellipse1_375" localSheetId="6">#REF!</definedName>
    <definedName name="Ellipse1_375">#REF!</definedName>
    <definedName name="Ellipse1_376" localSheetId="3">#REF!</definedName>
    <definedName name="Ellipse1_376" localSheetId="4">#REF!</definedName>
    <definedName name="Ellipse1_376" localSheetId="5">#REF!</definedName>
    <definedName name="Ellipse1_376" localSheetId="6">#REF!</definedName>
    <definedName name="Ellipse1_376">#REF!</definedName>
    <definedName name="Ellipse1_377" localSheetId="3">#REF!</definedName>
    <definedName name="Ellipse1_377" localSheetId="4">#REF!</definedName>
    <definedName name="Ellipse1_377" localSheetId="5">#REF!</definedName>
    <definedName name="Ellipse1_377" localSheetId="6">#REF!</definedName>
    <definedName name="Ellipse1_377">#REF!</definedName>
    <definedName name="Ellipse1_378" localSheetId="3">#REF!</definedName>
    <definedName name="Ellipse1_378" localSheetId="4">#REF!</definedName>
    <definedName name="Ellipse1_378" localSheetId="5">#REF!</definedName>
    <definedName name="Ellipse1_378" localSheetId="6">#REF!</definedName>
    <definedName name="Ellipse1_378">#REF!</definedName>
    <definedName name="Ellipse1_379" localSheetId="3">#REF!</definedName>
    <definedName name="Ellipse1_379" localSheetId="4">#REF!</definedName>
    <definedName name="Ellipse1_379" localSheetId="5">#REF!</definedName>
    <definedName name="Ellipse1_379" localSheetId="6">#REF!</definedName>
    <definedName name="Ellipse1_379">#REF!</definedName>
    <definedName name="Ellipse1_38" localSheetId="3">#REF!</definedName>
    <definedName name="Ellipse1_38" localSheetId="5">#REF!</definedName>
    <definedName name="Ellipse1_38" localSheetId="6">#REF!</definedName>
    <definedName name="Ellipse1_38">#REF!</definedName>
    <definedName name="Ellipse1_380" localSheetId="3">#REF!</definedName>
    <definedName name="Ellipse1_380" localSheetId="4">#REF!</definedName>
    <definedName name="Ellipse1_380" localSheetId="5">#REF!</definedName>
    <definedName name="Ellipse1_380" localSheetId="6">#REF!</definedName>
    <definedName name="Ellipse1_380">#REF!</definedName>
    <definedName name="Ellipse1_381" localSheetId="3">#REF!</definedName>
    <definedName name="Ellipse1_381" localSheetId="4">#REF!</definedName>
    <definedName name="Ellipse1_381" localSheetId="5">#REF!</definedName>
    <definedName name="Ellipse1_381" localSheetId="6">#REF!</definedName>
    <definedName name="Ellipse1_381">#REF!</definedName>
    <definedName name="Ellipse1_382" localSheetId="3">#REF!</definedName>
    <definedName name="Ellipse1_382" localSheetId="4">#REF!</definedName>
    <definedName name="Ellipse1_382" localSheetId="5">#REF!</definedName>
    <definedName name="Ellipse1_382" localSheetId="6">#REF!</definedName>
    <definedName name="Ellipse1_382">#REF!</definedName>
    <definedName name="Ellipse1_383" localSheetId="3">#REF!</definedName>
    <definedName name="Ellipse1_383" localSheetId="4">#REF!</definedName>
    <definedName name="Ellipse1_383" localSheetId="5">#REF!</definedName>
    <definedName name="Ellipse1_383" localSheetId="6">#REF!</definedName>
    <definedName name="Ellipse1_383">#REF!</definedName>
    <definedName name="Ellipse1_384" localSheetId="3">#REF!</definedName>
    <definedName name="Ellipse1_384" localSheetId="4">#REF!</definedName>
    <definedName name="Ellipse1_384" localSheetId="5">#REF!</definedName>
    <definedName name="Ellipse1_384" localSheetId="6">#REF!</definedName>
    <definedName name="Ellipse1_384">#REF!</definedName>
    <definedName name="Ellipse1_385" localSheetId="3">#REF!</definedName>
    <definedName name="Ellipse1_385" localSheetId="4">#REF!</definedName>
    <definedName name="Ellipse1_385" localSheetId="5">#REF!</definedName>
    <definedName name="Ellipse1_385" localSheetId="6">#REF!</definedName>
    <definedName name="Ellipse1_385">#REF!</definedName>
    <definedName name="Ellipse1_386" localSheetId="3">#REF!</definedName>
    <definedName name="Ellipse1_386" localSheetId="4">#REF!</definedName>
    <definedName name="Ellipse1_386" localSheetId="5">#REF!</definedName>
    <definedName name="Ellipse1_386" localSheetId="6">#REF!</definedName>
    <definedName name="Ellipse1_386">#REF!</definedName>
    <definedName name="Ellipse1_387" localSheetId="3">#REF!</definedName>
    <definedName name="Ellipse1_387" localSheetId="4">#REF!</definedName>
    <definedName name="Ellipse1_387" localSheetId="5">#REF!</definedName>
    <definedName name="Ellipse1_387" localSheetId="6">#REF!</definedName>
    <definedName name="Ellipse1_387">#REF!</definedName>
    <definedName name="Ellipse1_388" localSheetId="3">#REF!</definedName>
    <definedName name="Ellipse1_388" localSheetId="4">#REF!</definedName>
    <definedName name="Ellipse1_388" localSheetId="5">#REF!</definedName>
    <definedName name="Ellipse1_388" localSheetId="6">#REF!</definedName>
    <definedName name="Ellipse1_388">#REF!</definedName>
    <definedName name="Ellipse1_389" localSheetId="3">#REF!</definedName>
    <definedName name="Ellipse1_389" localSheetId="4">#REF!</definedName>
    <definedName name="Ellipse1_389" localSheetId="5">#REF!</definedName>
    <definedName name="Ellipse1_389" localSheetId="6">#REF!</definedName>
    <definedName name="Ellipse1_389">#REF!</definedName>
    <definedName name="Ellipse1_39" localSheetId="3">#REF!</definedName>
    <definedName name="Ellipse1_39" localSheetId="5">#REF!</definedName>
    <definedName name="Ellipse1_39" localSheetId="6">#REF!</definedName>
    <definedName name="Ellipse1_39">#REF!</definedName>
    <definedName name="Ellipse1_390" localSheetId="3">#REF!</definedName>
    <definedName name="Ellipse1_390" localSheetId="4">#REF!</definedName>
    <definedName name="Ellipse1_390" localSheetId="5">#REF!</definedName>
    <definedName name="Ellipse1_390" localSheetId="6">#REF!</definedName>
    <definedName name="Ellipse1_390">#REF!</definedName>
    <definedName name="Ellipse1_391" localSheetId="3">#REF!</definedName>
    <definedName name="Ellipse1_391" localSheetId="4">#REF!</definedName>
    <definedName name="Ellipse1_391" localSheetId="5">#REF!</definedName>
    <definedName name="Ellipse1_391" localSheetId="6">#REF!</definedName>
    <definedName name="Ellipse1_391">#REF!</definedName>
    <definedName name="Ellipse1_392" localSheetId="3">#REF!</definedName>
    <definedName name="Ellipse1_392" localSheetId="4">#REF!</definedName>
    <definedName name="Ellipse1_392" localSheetId="5">#REF!</definedName>
    <definedName name="Ellipse1_392" localSheetId="6">#REF!</definedName>
    <definedName name="Ellipse1_392">#REF!</definedName>
    <definedName name="Ellipse1_393" localSheetId="3">#REF!</definedName>
    <definedName name="Ellipse1_393" localSheetId="4">#REF!</definedName>
    <definedName name="Ellipse1_393" localSheetId="5">#REF!</definedName>
    <definedName name="Ellipse1_393" localSheetId="6">#REF!</definedName>
    <definedName name="Ellipse1_393">#REF!</definedName>
    <definedName name="Ellipse1_394" localSheetId="3">#REF!</definedName>
    <definedName name="Ellipse1_394" localSheetId="4">#REF!</definedName>
    <definedName name="Ellipse1_394" localSheetId="5">#REF!</definedName>
    <definedName name="Ellipse1_394" localSheetId="6">#REF!</definedName>
    <definedName name="Ellipse1_394">#REF!</definedName>
    <definedName name="Ellipse1_395" localSheetId="3">#REF!</definedName>
    <definedName name="Ellipse1_395" localSheetId="4">#REF!</definedName>
    <definedName name="Ellipse1_395" localSheetId="5">#REF!</definedName>
    <definedName name="Ellipse1_395" localSheetId="6">#REF!</definedName>
    <definedName name="Ellipse1_395">#REF!</definedName>
    <definedName name="Ellipse1_396" localSheetId="3">#REF!</definedName>
    <definedName name="Ellipse1_396" localSheetId="4">#REF!</definedName>
    <definedName name="Ellipse1_396" localSheetId="5">#REF!</definedName>
    <definedName name="Ellipse1_396" localSheetId="6">#REF!</definedName>
    <definedName name="Ellipse1_396">#REF!</definedName>
    <definedName name="Ellipse1_397" localSheetId="3">#REF!</definedName>
    <definedName name="Ellipse1_397" localSheetId="4">#REF!</definedName>
    <definedName name="Ellipse1_397" localSheetId="5">#REF!</definedName>
    <definedName name="Ellipse1_397" localSheetId="6">#REF!</definedName>
    <definedName name="Ellipse1_397">#REF!</definedName>
    <definedName name="Ellipse1_4" localSheetId="3">#REF!</definedName>
    <definedName name="Ellipse1_4" localSheetId="5">#REF!</definedName>
    <definedName name="Ellipse1_4" localSheetId="6">#REF!</definedName>
    <definedName name="Ellipse1_4">#REF!</definedName>
    <definedName name="Ellipse1_40" localSheetId="3">#REF!</definedName>
    <definedName name="Ellipse1_40" localSheetId="5">#REF!</definedName>
    <definedName name="Ellipse1_40" localSheetId="6">#REF!</definedName>
    <definedName name="Ellipse1_40">#REF!</definedName>
    <definedName name="Ellipse1_41" localSheetId="3">#REF!</definedName>
    <definedName name="Ellipse1_41" localSheetId="5">#REF!</definedName>
    <definedName name="Ellipse1_41" localSheetId="6">#REF!</definedName>
    <definedName name="Ellipse1_41">#REF!</definedName>
    <definedName name="Ellipse1_42" localSheetId="3">#REF!</definedName>
    <definedName name="Ellipse1_42" localSheetId="5">#REF!</definedName>
    <definedName name="Ellipse1_42" localSheetId="6">#REF!</definedName>
    <definedName name="Ellipse1_42">#REF!</definedName>
    <definedName name="Ellipse1_43" localSheetId="3">#REF!</definedName>
    <definedName name="Ellipse1_43" localSheetId="5">#REF!</definedName>
    <definedName name="Ellipse1_43" localSheetId="6">#REF!</definedName>
    <definedName name="Ellipse1_43">#REF!</definedName>
    <definedName name="Ellipse1_44" localSheetId="3">#REF!</definedName>
    <definedName name="Ellipse1_44" localSheetId="5">#REF!</definedName>
    <definedName name="Ellipse1_44" localSheetId="6">#REF!</definedName>
    <definedName name="Ellipse1_44">#REF!</definedName>
    <definedName name="Ellipse1_45" localSheetId="3">#REF!</definedName>
    <definedName name="Ellipse1_45" localSheetId="5">#REF!</definedName>
    <definedName name="Ellipse1_45" localSheetId="6">#REF!</definedName>
    <definedName name="Ellipse1_45">#REF!</definedName>
    <definedName name="Ellipse1_46" localSheetId="3">#REF!</definedName>
    <definedName name="Ellipse1_46" localSheetId="5">#REF!</definedName>
    <definedName name="Ellipse1_46" localSheetId="6">#REF!</definedName>
    <definedName name="Ellipse1_46">#REF!</definedName>
    <definedName name="Ellipse1_47" localSheetId="3">#REF!</definedName>
    <definedName name="Ellipse1_47" localSheetId="5">#REF!</definedName>
    <definedName name="Ellipse1_47" localSheetId="6">#REF!</definedName>
    <definedName name="Ellipse1_47">#REF!</definedName>
    <definedName name="Ellipse1_48" localSheetId="3">#REF!</definedName>
    <definedName name="Ellipse1_48" localSheetId="5">#REF!</definedName>
    <definedName name="Ellipse1_48" localSheetId="6">#REF!</definedName>
    <definedName name="Ellipse1_48">#REF!</definedName>
    <definedName name="Ellipse1_49" localSheetId="3">#REF!</definedName>
    <definedName name="Ellipse1_49" localSheetId="5">#REF!</definedName>
    <definedName name="Ellipse1_49" localSheetId="6">#REF!</definedName>
    <definedName name="Ellipse1_49">#REF!</definedName>
    <definedName name="Ellipse1_5" localSheetId="3">#REF!</definedName>
    <definedName name="Ellipse1_5" localSheetId="5">#REF!</definedName>
    <definedName name="Ellipse1_5" localSheetId="6">#REF!</definedName>
    <definedName name="Ellipse1_5">#REF!</definedName>
    <definedName name="Ellipse1_50" localSheetId="3">#REF!</definedName>
    <definedName name="Ellipse1_50" localSheetId="5">#REF!</definedName>
    <definedName name="Ellipse1_50" localSheetId="6">#REF!</definedName>
    <definedName name="Ellipse1_50">#REF!</definedName>
    <definedName name="Ellipse1_51" localSheetId="3">#REF!</definedName>
    <definedName name="Ellipse1_51" localSheetId="5">#REF!</definedName>
    <definedName name="Ellipse1_51" localSheetId="6">#REF!</definedName>
    <definedName name="Ellipse1_51">#REF!</definedName>
    <definedName name="Ellipse1_52" localSheetId="3">#REF!</definedName>
    <definedName name="Ellipse1_52" localSheetId="5">#REF!</definedName>
    <definedName name="Ellipse1_52" localSheetId="6">#REF!</definedName>
    <definedName name="Ellipse1_52">#REF!</definedName>
    <definedName name="Ellipse1_53" localSheetId="3">#REF!</definedName>
    <definedName name="Ellipse1_53" localSheetId="5">#REF!</definedName>
    <definedName name="Ellipse1_53" localSheetId="6">#REF!</definedName>
    <definedName name="Ellipse1_53">#REF!</definedName>
    <definedName name="Ellipse1_54" localSheetId="3">#REF!</definedName>
    <definedName name="Ellipse1_54" localSheetId="5">#REF!</definedName>
    <definedName name="Ellipse1_54" localSheetId="6">#REF!</definedName>
    <definedName name="Ellipse1_54">#REF!</definedName>
    <definedName name="Ellipse1_55" localSheetId="3">#REF!</definedName>
    <definedName name="Ellipse1_55" localSheetId="5">#REF!</definedName>
    <definedName name="Ellipse1_55" localSheetId="6">#REF!</definedName>
    <definedName name="Ellipse1_55">#REF!</definedName>
    <definedName name="Ellipse1_56" localSheetId="3">#REF!</definedName>
    <definedName name="Ellipse1_56" localSheetId="5">#REF!</definedName>
    <definedName name="Ellipse1_56" localSheetId="6">#REF!</definedName>
    <definedName name="Ellipse1_56">#REF!</definedName>
    <definedName name="Ellipse1_57" localSheetId="3">#REF!</definedName>
    <definedName name="Ellipse1_57" localSheetId="5">#REF!</definedName>
    <definedName name="Ellipse1_57" localSheetId="6">#REF!</definedName>
    <definedName name="Ellipse1_57">#REF!</definedName>
    <definedName name="Ellipse1_58" localSheetId="3">#REF!</definedName>
    <definedName name="Ellipse1_58" localSheetId="5">#REF!</definedName>
    <definedName name="Ellipse1_58" localSheetId="6">#REF!</definedName>
    <definedName name="Ellipse1_58">#REF!</definedName>
    <definedName name="Ellipse1_59" localSheetId="3">#REF!</definedName>
    <definedName name="Ellipse1_59" localSheetId="5">#REF!</definedName>
    <definedName name="Ellipse1_59" localSheetId="6">#REF!</definedName>
    <definedName name="Ellipse1_59">#REF!</definedName>
    <definedName name="Ellipse1_6" localSheetId="3">#REF!</definedName>
    <definedName name="Ellipse1_6" localSheetId="5">#REF!</definedName>
    <definedName name="Ellipse1_6" localSheetId="6">#REF!</definedName>
    <definedName name="Ellipse1_6">#REF!</definedName>
    <definedName name="Ellipse1_60" localSheetId="3">#REF!</definedName>
    <definedName name="Ellipse1_60" localSheetId="5">#REF!</definedName>
    <definedName name="Ellipse1_60" localSheetId="6">#REF!</definedName>
    <definedName name="Ellipse1_60">#REF!</definedName>
    <definedName name="Ellipse1_61" localSheetId="3">#REF!</definedName>
    <definedName name="Ellipse1_61" localSheetId="5">#REF!</definedName>
    <definedName name="Ellipse1_61" localSheetId="6">#REF!</definedName>
    <definedName name="Ellipse1_61">#REF!</definedName>
    <definedName name="Ellipse1_62" localSheetId="3">#REF!</definedName>
    <definedName name="Ellipse1_62" localSheetId="5">#REF!</definedName>
    <definedName name="Ellipse1_62" localSheetId="6">#REF!</definedName>
    <definedName name="Ellipse1_62">#REF!</definedName>
    <definedName name="Ellipse1_63" localSheetId="3">#REF!</definedName>
    <definedName name="Ellipse1_63" localSheetId="5">#REF!</definedName>
    <definedName name="Ellipse1_63" localSheetId="6">#REF!</definedName>
    <definedName name="Ellipse1_63">#REF!</definedName>
    <definedName name="Ellipse1_64" localSheetId="3">#REF!</definedName>
    <definedName name="Ellipse1_64" localSheetId="5">#REF!</definedName>
    <definedName name="Ellipse1_64" localSheetId="6">#REF!</definedName>
    <definedName name="Ellipse1_64">#REF!</definedName>
    <definedName name="Ellipse1_65" localSheetId="3">#REF!</definedName>
    <definedName name="Ellipse1_65" localSheetId="5">#REF!</definedName>
    <definedName name="Ellipse1_65" localSheetId="6">#REF!</definedName>
    <definedName name="Ellipse1_65">#REF!</definedName>
    <definedName name="Ellipse1_66" localSheetId="3">#REF!</definedName>
    <definedName name="Ellipse1_66" localSheetId="5">#REF!</definedName>
    <definedName name="Ellipse1_66" localSheetId="6">#REF!</definedName>
    <definedName name="Ellipse1_66">#REF!</definedName>
    <definedName name="Ellipse1_67" localSheetId="3">#REF!</definedName>
    <definedName name="Ellipse1_67" localSheetId="5">#REF!</definedName>
    <definedName name="Ellipse1_67" localSheetId="6">#REF!</definedName>
    <definedName name="Ellipse1_67">#REF!</definedName>
    <definedName name="Ellipse1_68" localSheetId="3">#REF!</definedName>
    <definedName name="Ellipse1_68" localSheetId="5">#REF!</definedName>
    <definedName name="Ellipse1_68" localSheetId="6">#REF!</definedName>
    <definedName name="Ellipse1_68">#REF!</definedName>
    <definedName name="Ellipse1_69" localSheetId="3">#REF!</definedName>
    <definedName name="Ellipse1_69" localSheetId="5">#REF!</definedName>
    <definedName name="Ellipse1_69" localSheetId="6">#REF!</definedName>
    <definedName name="Ellipse1_69">#REF!</definedName>
    <definedName name="Ellipse1_7" localSheetId="3">#REF!</definedName>
    <definedName name="Ellipse1_7" localSheetId="5">#REF!</definedName>
    <definedName name="Ellipse1_7" localSheetId="6">#REF!</definedName>
    <definedName name="Ellipse1_7">#REF!</definedName>
    <definedName name="Ellipse1_70" localSheetId="3">#REF!</definedName>
    <definedName name="Ellipse1_70" localSheetId="5">#REF!</definedName>
    <definedName name="Ellipse1_70" localSheetId="6">#REF!</definedName>
    <definedName name="Ellipse1_70">#REF!</definedName>
    <definedName name="Ellipse1_71" localSheetId="3">#REF!</definedName>
    <definedName name="Ellipse1_71" localSheetId="5">#REF!</definedName>
    <definedName name="Ellipse1_71" localSheetId="6">#REF!</definedName>
    <definedName name="Ellipse1_71">#REF!</definedName>
    <definedName name="Ellipse1_72" localSheetId="3">#REF!</definedName>
    <definedName name="Ellipse1_72" localSheetId="5">#REF!</definedName>
    <definedName name="Ellipse1_72" localSheetId="6">#REF!</definedName>
    <definedName name="Ellipse1_72">#REF!</definedName>
    <definedName name="Ellipse1_73" localSheetId="3">#REF!</definedName>
    <definedName name="Ellipse1_73" localSheetId="5">#REF!</definedName>
    <definedName name="Ellipse1_73" localSheetId="6">#REF!</definedName>
    <definedName name="Ellipse1_73">#REF!</definedName>
    <definedName name="Ellipse1_74" localSheetId="3">#REF!</definedName>
    <definedName name="Ellipse1_74" localSheetId="5">#REF!</definedName>
    <definedName name="Ellipse1_74" localSheetId="6">#REF!</definedName>
    <definedName name="Ellipse1_74">#REF!</definedName>
    <definedName name="Ellipse1_75" localSheetId="3">#REF!</definedName>
    <definedName name="Ellipse1_75" localSheetId="5">#REF!</definedName>
    <definedName name="Ellipse1_75" localSheetId="6">#REF!</definedName>
    <definedName name="Ellipse1_75">#REF!</definedName>
    <definedName name="Ellipse1_76" localSheetId="3">#REF!</definedName>
    <definedName name="Ellipse1_76" localSheetId="5">#REF!</definedName>
    <definedName name="Ellipse1_76" localSheetId="6">#REF!</definedName>
    <definedName name="Ellipse1_76">#REF!</definedName>
    <definedName name="Ellipse1_77" localSheetId="3">#REF!</definedName>
    <definedName name="Ellipse1_77" localSheetId="5">#REF!</definedName>
    <definedName name="Ellipse1_77" localSheetId="6">#REF!</definedName>
    <definedName name="Ellipse1_77">#REF!</definedName>
    <definedName name="Ellipse1_78" localSheetId="3">#REF!</definedName>
    <definedName name="Ellipse1_78" localSheetId="5">#REF!</definedName>
    <definedName name="Ellipse1_78" localSheetId="6">#REF!</definedName>
    <definedName name="Ellipse1_78">#REF!</definedName>
    <definedName name="Ellipse1_79" localSheetId="3">#REF!</definedName>
    <definedName name="Ellipse1_79" localSheetId="5">#REF!</definedName>
    <definedName name="Ellipse1_79" localSheetId="6">#REF!</definedName>
    <definedName name="Ellipse1_79">#REF!</definedName>
    <definedName name="Ellipse1_8" localSheetId="3">#REF!</definedName>
    <definedName name="Ellipse1_8" localSheetId="5">#REF!</definedName>
    <definedName name="Ellipse1_8" localSheetId="6">#REF!</definedName>
    <definedName name="Ellipse1_8">#REF!</definedName>
    <definedName name="Ellipse1_80" localSheetId="3">#REF!</definedName>
    <definedName name="Ellipse1_80" localSheetId="5">#REF!</definedName>
    <definedName name="Ellipse1_80" localSheetId="6">#REF!</definedName>
    <definedName name="Ellipse1_80">#REF!</definedName>
    <definedName name="Ellipse1_81" localSheetId="3">#REF!</definedName>
    <definedName name="Ellipse1_81" localSheetId="5">#REF!</definedName>
    <definedName name="Ellipse1_81" localSheetId="6">#REF!</definedName>
    <definedName name="Ellipse1_81">#REF!</definedName>
    <definedName name="Ellipse1_82" localSheetId="3">#REF!</definedName>
    <definedName name="Ellipse1_82" localSheetId="5">#REF!</definedName>
    <definedName name="Ellipse1_82" localSheetId="6">#REF!</definedName>
    <definedName name="Ellipse1_82">#REF!</definedName>
    <definedName name="Ellipse1_83" localSheetId="3">#REF!</definedName>
    <definedName name="Ellipse1_83" localSheetId="5">#REF!</definedName>
    <definedName name="Ellipse1_83" localSheetId="6">#REF!</definedName>
    <definedName name="Ellipse1_83">#REF!</definedName>
    <definedName name="Ellipse1_84" localSheetId="3">#REF!</definedName>
    <definedName name="Ellipse1_84" localSheetId="5">#REF!</definedName>
    <definedName name="Ellipse1_84" localSheetId="6">#REF!</definedName>
    <definedName name="Ellipse1_84">#REF!</definedName>
    <definedName name="Ellipse1_85" localSheetId="3">#REF!</definedName>
    <definedName name="Ellipse1_85" localSheetId="5">#REF!</definedName>
    <definedName name="Ellipse1_85" localSheetId="6">#REF!</definedName>
    <definedName name="Ellipse1_85">#REF!</definedName>
    <definedName name="Ellipse1_86" localSheetId="3">#REF!</definedName>
    <definedName name="Ellipse1_86" localSheetId="5">#REF!</definedName>
    <definedName name="Ellipse1_86" localSheetId="6">#REF!</definedName>
    <definedName name="Ellipse1_86">#REF!</definedName>
    <definedName name="Ellipse1_87" localSheetId="3">#REF!</definedName>
    <definedName name="Ellipse1_87" localSheetId="5">#REF!</definedName>
    <definedName name="Ellipse1_87" localSheetId="6">#REF!</definedName>
    <definedName name="Ellipse1_87">#REF!</definedName>
    <definedName name="Ellipse1_88" localSheetId="3">#REF!</definedName>
    <definedName name="Ellipse1_88" localSheetId="5">#REF!</definedName>
    <definedName name="Ellipse1_88" localSheetId="6">#REF!</definedName>
    <definedName name="Ellipse1_88">#REF!</definedName>
    <definedName name="Ellipse1_89" localSheetId="3">#REF!</definedName>
    <definedName name="Ellipse1_89" localSheetId="5">#REF!</definedName>
    <definedName name="Ellipse1_89" localSheetId="6">#REF!</definedName>
    <definedName name="Ellipse1_89">#REF!</definedName>
    <definedName name="Ellipse1_9" localSheetId="3">#REF!</definedName>
    <definedName name="Ellipse1_9" localSheetId="5">#REF!</definedName>
    <definedName name="Ellipse1_9" localSheetId="6">#REF!</definedName>
    <definedName name="Ellipse1_9">#REF!</definedName>
    <definedName name="Ellipse1_90" localSheetId="3">#REF!</definedName>
    <definedName name="Ellipse1_90" localSheetId="5">#REF!</definedName>
    <definedName name="Ellipse1_90" localSheetId="6">#REF!</definedName>
    <definedName name="Ellipse1_90">#REF!</definedName>
    <definedName name="Ellipse1_91" localSheetId="3">#REF!</definedName>
    <definedName name="Ellipse1_91" localSheetId="5">#REF!</definedName>
    <definedName name="Ellipse1_91" localSheetId="6">#REF!</definedName>
    <definedName name="Ellipse1_91">#REF!</definedName>
    <definedName name="Ellipse1_92" localSheetId="3">#REF!</definedName>
    <definedName name="Ellipse1_92" localSheetId="5">#REF!</definedName>
    <definedName name="Ellipse1_92" localSheetId="6">#REF!</definedName>
    <definedName name="Ellipse1_92">#REF!</definedName>
    <definedName name="Ellipse1_93" localSheetId="3">#REF!</definedName>
    <definedName name="Ellipse1_93" localSheetId="5">#REF!</definedName>
    <definedName name="Ellipse1_93" localSheetId="6">#REF!</definedName>
    <definedName name="Ellipse1_93">#REF!</definedName>
    <definedName name="Ellipse1_94" localSheetId="3">#REF!</definedName>
    <definedName name="Ellipse1_94" localSheetId="5">#REF!</definedName>
    <definedName name="Ellipse1_94" localSheetId="6">#REF!</definedName>
    <definedName name="Ellipse1_94">#REF!</definedName>
    <definedName name="Ellipse1_95" localSheetId="3">#REF!</definedName>
    <definedName name="Ellipse1_95" localSheetId="5">#REF!</definedName>
    <definedName name="Ellipse1_95" localSheetId="6">#REF!</definedName>
    <definedName name="Ellipse1_95">#REF!</definedName>
    <definedName name="Ellipse1_96" localSheetId="3">#REF!</definedName>
    <definedName name="Ellipse1_96" localSheetId="5">#REF!</definedName>
    <definedName name="Ellipse1_96" localSheetId="6">#REF!</definedName>
    <definedName name="Ellipse1_96">#REF!</definedName>
    <definedName name="Ellipse1_97" localSheetId="3">#REF!</definedName>
    <definedName name="Ellipse1_97" localSheetId="4">#REF!</definedName>
    <definedName name="Ellipse1_97" localSheetId="5">#REF!</definedName>
    <definedName name="Ellipse1_97" localSheetId="6">#REF!</definedName>
    <definedName name="Ellipse1_97">#REF!</definedName>
    <definedName name="Ellipse1_98" localSheetId="3">#REF!</definedName>
    <definedName name="Ellipse1_98" localSheetId="4">#REF!</definedName>
    <definedName name="Ellipse1_98" localSheetId="5">#REF!</definedName>
    <definedName name="Ellipse1_98" localSheetId="6">#REF!</definedName>
    <definedName name="Ellipse1_98">#REF!</definedName>
    <definedName name="Ellipse1_99" localSheetId="3">#REF!</definedName>
    <definedName name="Ellipse1_99" localSheetId="5">#REF!</definedName>
    <definedName name="Ellipse1_99" localSheetId="6">#REF!</definedName>
    <definedName name="Ellipse1_99">#REF!</definedName>
    <definedName name="Ellipse2_1" localSheetId="3">#REF!</definedName>
    <definedName name="Ellipse2_1" localSheetId="5">#REF!</definedName>
    <definedName name="Ellipse2_1" localSheetId="6">#REF!</definedName>
    <definedName name="Ellipse2_1">#REF!</definedName>
    <definedName name="Filenames" localSheetId="3">'[1]Table DS2_A_. Ar-Ar plag., GD__'!#REF!</definedName>
    <definedName name="Filenames" localSheetId="5">#REF!</definedName>
    <definedName name="Filenames" localSheetId="6">#REF!</definedName>
    <definedName name="Filenames">'[1]Table DS2_A_. Ar-Ar plag., GD__'!#REF!</definedName>
    <definedName name="gauss" localSheetId="3">#REF!</definedName>
    <definedName name="gauss" localSheetId="5">#REF!</definedName>
    <definedName name="gauss" localSheetId="6">#REF!</definedName>
    <definedName name="gauss">#REF!</definedName>
    <definedName name="Header1" localSheetId="3">'[1]Table DS2_A_. Ar-Ar plag., GD__'!#REF!</definedName>
    <definedName name="Header1" localSheetId="5">#REF!</definedName>
    <definedName name="Header1" localSheetId="6">#REF!</definedName>
    <definedName name="Header1">'[1]Table DS2_A_. Ar-Ar plag., GD__'!#REF!</definedName>
    <definedName name="Header2" localSheetId="3">'[1]Table DS2_A_. Ar-Ar plag., GD__'!#REF!</definedName>
    <definedName name="Header2" localSheetId="5">#REF!</definedName>
    <definedName name="Header2" localSheetId="6">#REF!</definedName>
    <definedName name="Header2">'[1]Table DS2_A_. Ar-Ar plag., GD__'!#REF!</definedName>
    <definedName name="Table1a" localSheetId="3">'[1]Table DS2_A_. Ar-Ar plag., GD__'!#REF!</definedName>
    <definedName name="Table1a" localSheetId="5">#REF!</definedName>
    <definedName name="Table1a" localSheetId="6">#REF!</definedName>
    <definedName name="Table1a">'[1]Table DS2_A_. Ar-Ar plag., GD__'!#REF!</definedName>
    <definedName name="Table1b" localSheetId="3">'[1]Table DS2_A_. Ar-Ar plag., GD__'!#REF!</definedName>
    <definedName name="Table1b" localSheetId="5">#REF!</definedName>
    <definedName name="Table1b" localSheetId="6">#REF!</definedName>
    <definedName name="Table1b">'[1]Table DS2_A_. Ar-Ar plag., GD__'!#REF!</definedName>
    <definedName name="Table1c" localSheetId="3">'[1]Table DS2_A_. Ar-Ar plag., GD__'!#REF!</definedName>
    <definedName name="Table1c" localSheetId="5">#REF!</definedName>
    <definedName name="Table1c" localSheetId="6">#REF!</definedName>
    <definedName name="Table1c">'[1]Table DS2_A_. Ar-Ar plag., GD__'!#REF!</definedName>
    <definedName name="Table1d" localSheetId="3">'[1]Table DS2_A_. Ar-Ar plag., GD__'!#REF!</definedName>
    <definedName name="Table1d" localSheetId="5">#REF!</definedName>
    <definedName name="Table1d" localSheetId="6">#REF!</definedName>
    <definedName name="Table1d">'[1]Table DS2_A_. Ar-Ar plag., GD__'!#REF!</definedName>
    <definedName name="Table1t" localSheetId="3">'[1]Table DS2_A_. Ar-Ar plag., GD__'!#REF!</definedName>
    <definedName name="Table1t" localSheetId="5">#REF!</definedName>
    <definedName name="Table1t" localSheetId="6">#REF!</definedName>
    <definedName name="Table1t">'[1]Table DS2_A_. Ar-Ar plag., GD__'!#REF!</definedName>
    <definedName name="Table2a" localSheetId="3">'[1]Table DS2_A_. Ar-Ar plag., GD__'!#REF!</definedName>
    <definedName name="Table2a" localSheetId="5">#REF!</definedName>
    <definedName name="Table2a" localSheetId="6">#REF!</definedName>
    <definedName name="Table2a">'[1]Table DS2_A_. Ar-Ar plag., GD__'!#REF!</definedName>
    <definedName name="Table2b" localSheetId="3">'[1]Table DS2_A_. Ar-Ar plag., GD__'!#REF!</definedName>
    <definedName name="Table2b" localSheetId="5">#REF!</definedName>
    <definedName name="Table2b" localSheetId="6">#REF!</definedName>
    <definedName name="Table2b">'[1]Table DS2_A_. Ar-Ar plag., GD__'!#REF!</definedName>
    <definedName name="Table2c" localSheetId="3">'[1]Table DS2_A_. Ar-Ar plag., GD__'!#REF!</definedName>
    <definedName name="Table2c" localSheetId="5">#REF!</definedName>
    <definedName name="Table2c" localSheetId="6">#REF!</definedName>
    <definedName name="Table2c">'[1]Table DS2_A_. Ar-Ar plag., GD__'!#REF!</definedName>
    <definedName name="Table2t" localSheetId="3">'[1]Table DS2_A_. Ar-Ar plag., GD__'!#REF!</definedName>
    <definedName name="Table2t" localSheetId="5">#REF!</definedName>
    <definedName name="Table2t" localSheetId="6">#REF!</definedName>
    <definedName name="Table2t">'[1]Table DS2_A_. Ar-Ar plag., GD__'!#REF!</definedName>
    <definedName name="Table3a" localSheetId="3">'[1]Table DS2_A_. Ar-Ar plag., GD__'!#REF!</definedName>
    <definedName name="Table3a" localSheetId="5">#REF!</definedName>
    <definedName name="Table3a" localSheetId="6">#REF!</definedName>
    <definedName name="Table3a">'[1]Table DS2_A_. Ar-Ar plag., GD__'!#REF!</definedName>
    <definedName name="Table3b" localSheetId="3">'[1]Table DS2_A_. Ar-Ar plag., GD__'!#REF!</definedName>
    <definedName name="Table3b" localSheetId="5">#REF!</definedName>
    <definedName name="Table3b" localSheetId="6">#REF!</definedName>
    <definedName name="Table3b">'[1]Table DS2_A_. Ar-Ar plag., GD__'!#REF!</definedName>
    <definedName name="Table3c" localSheetId="3">'[1]Table DS2_A_. Ar-Ar plag., GD__'!#REF!</definedName>
    <definedName name="Table3c" localSheetId="5">#REF!</definedName>
    <definedName name="Table3c" localSheetId="6">#REF!</definedName>
    <definedName name="Table3c">'[1]Table DS2_A_. Ar-Ar plag., GD__'!#REF!</definedName>
    <definedName name="Table3t" localSheetId="3">'[1]Table DS2_A_. Ar-Ar plag., GD__'!#REF!</definedName>
    <definedName name="Table3t" localSheetId="5">#REF!</definedName>
    <definedName name="Table3t" localSheetId="6">#REF!</definedName>
    <definedName name="Table3t">'[1]Table DS2_A_. Ar-Ar plag., GD__'!#REF!</definedName>
    <definedName name="Table4a" localSheetId="3">'[1]Table DS2_A_. Ar-Ar plag., GD__'!#REF!</definedName>
    <definedName name="Table4a" localSheetId="5">#REF!</definedName>
    <definedName name="Table4a" localSheetId="6">#REF!</definedName>
    <definedName name="Table4a">'[1]Table DS2_A_. Ar-Ar plag., GD__'!#REF!</definedName>
    <definedName name="Table4d" localSheetId="3">'[1]Table DS2_A_. Ar-Ar plag., GD__'!#REF!</definedName>
    <definedName name="Table4d" localSheetId="5">#REF!</definedName>
    <definedName name="Table4d" localSheetId="6">#REF!</definedName>
    <definedName name="Table4d">'[1]Table DS2_A_. Ar-Ar plag., GD__'!#REF!</definedName>
    <definedName name="Table4e" localSheetId="3">'[1]Table DS2_A_. Ar-Ar plag., GD__'!#REF!</definedName>
    <definedName name="Table4e" localSheetId="5">#REF!</definedName>
    <definedName name="Table4e" localSheetId="6">#REF!</definedName>
    <definedName name="Table4e">'[1]Table DS2_A_. Ar-Ar plag., GD__'!#REF!</definedName>
    <definedName name="Table4t" localSheetId="3">'[1]Table DS2_A_. Ar-Ar plag., GD__'!#REF!</definedName>
    <definedName name="Table4t" localSheetId="5">#REF!</definedName>
    <definedName name="Table4t" localSheetId="6">#REF!</definedName>
    <definedName name="Table4t">'[1]Table DS2_A_. Ar-Ar plag., GD__'!#REF!</definedName>
    <definedName name="Table5a" localSheetId="3">'[1]Table DS2_A_. Ar-Ar plag., GD__'!#REF!</definedName>
    <definedName name="Table5a" localSheetId="5">#REF!</definedName>
    <definedName name="Table5a" localSheetId="6">#REF!</definedName>
    <definedName name="Table5a">'[1]Table DS2_A_. Ar-Ar plag., GD__'!#REF!</definedName>
    <definedName name="Table5t" localSheetId="3">'[1]Table DS2_A_. Ar-Ar plag., GD__'!#REF!</definedName>
    <definedName name="Table5t" localSheetId="5">#REF!</definedName>
    <definedName name="Table5t" localSheetId="6">#REF!</definedName>
    <definedName name="Table5t">'[1]Table DS2_A_. Ar-Ar plag., GD__'!#REF!</definedName>
    <definedName name="Temperatures" localSheetId="3">'[1]Table DS2_A_. Ar-Ar plag., GD__'!#REF!</definedName>
    <definedName name="Temperatures" localSheetId="5">#REF!</definedName>
    <definedName name="Temperatures" localSheetId="6">#REF!</definedName>
    <definedName name="Temperatures">'[1]Table DS2_A_. Ar-Ar plag., GD__'!#REF!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5" i="5" l="1"/>
  <c r="M11" i="5" s="1"/>
  <c r="K15" i="5"/>
  <c r="J15" i="5"/>
  <c r="I15" i="5"/>
  <c r="H15" i="5"/>
  <c r="G15" i="5"/>
  <c r="F15" i="5"/>
  <c r="E15" i="5"/>
  <c r="D15" i="5"/>
  <c r="L14" i="5"/>
  <c r="M13" i="5"/>
  <c r="L13" i="5"/>
  <c r="M12" i="5"/>
  <c r="L12" i="5"/>
  <c r="L11" i="5"/>
  <c r="L10" i="5"/>
  <c r="L8" i="5"/>
  <c r="M7" i="5" s="1"/>
  <c r="K8" i="5"/>
  <c r="J8" i="5"/>
  <c r="I8" i="5"/>
  <c r="H8" i="5"/>
  <c r="G8" i="5"/>
  <c r="F8" i="5"/>
  <c r="E8" i="5"/>
  <c r="D8" i="5"/>
  <c r="L7" i="5"/>
  <c r="L6" i="5"/>
  <c r="M5" i="5"/>
  <c r="L5" i="5"/>
  <c r="M4" i="5"/>
  <c r="L4" i="5"/>
  <c r="M3" i="5"/>
  <c r="L3" i="5"/>
  <c r="M14" i="5" l="1"/>
  <c r="M6" i="5"/>
  <c r="M8" i="5" s="1"/>
  <c r="M10" i="5"/>
  <c r="M15" i="5" s="1"/>
</calcChain>
</file>

<file path=xl/sharedStrings.xml><?xml version="1.0" encoding="utf-8"?>
<sst xmlns="http://schemas.openxmlformats.org/spreadsheetml/2006/main" count="2444" uniqueCount="1829">
  <si>
    <t>22HB1309</t>
  </si>
  <si>
    <t>22HB1308</t>
  </si>
  <si>
    <t>22HB1307</t>
  </si>
  <si>
    <t>22HB1306</t>
  </si>
  <si>
    <t>22HB1305</t>
  </si>
  <si>
    <t>22HB1304</t>
  </si>
  <si>
    <t>22HB1303</t>
  </si>
  <si>
    <t>22HB1302</t>
  </si>
  <si>
    <t>22HB1301</t>
  </si>
  <si>
    <t>22HB1287</t>
  </si>
  <si>
    <t>22HB1286</t>
  </si>
  <si>
    <t>22HB1285</t>
  </si>
  <si>
    <t>22HB1284</t>
  </si>
  <si>
    <t>22HB1283</t>
  </si>
  <si>
    <t>22HB1282</t>
  </si>
  <si>
    <t>22HB1281</t>
  </si>
  <si>
    <t>22HB1280</t>
  </si>
  <si>
    <t>22HB1279</t>
  </si>
  <si>
    <t>22HB1278</t>
  </si>
  <si>
    <t>22HB1277</t>
  </si>
  <si>
    <t>22HB1276</t>
  </si>
  <si>
    <t>22HB1275</t>
  </si>
  <si>
    <t>22HB1274</t>
  </si>
  <si>
    <t>22HB1273</t>
  </si>
  <si>
    <t>22HB1272</t>
  </si>
  <si>
    <t>22HB1271</t>
  </si>
  <si>
    <t>22HB1270</t>
  </si>
  <si>
    <t>22HB1269</t>
  </si>
  <si>
    <t>22HB1268</t>
  </si>
  <si>
    <t>22HB1267</t>
  </si>
  <si>
    <t>22HB1266</t>
  </si>
  <si>
    <t>22HB1265</t>
  </si>
  <si>
    <t>22HB1264</t>
  </si>
  <si>
    <t>22HB1263</t>
  </si>
  <si>
    <t>22HB1262</t>
  </si>
  <si>
    <t>22HB1261</t>
  </si>
  <si>
    <t>22HB1260</t>
  </si>
  <si>
    <t>22HB1259</t>
  </si>
  <si>
    <t>22HB1258</t>
  </si>
  <si>
    <t>22HB1257</t>
  </si>
  <si>
    <t>22HB1256</t>
  </si>
  <si>
    <t>22HB1255</t>
  </si>
  <si>
    <t>22HB1254</t>
  </si>
  <si>
    <t>22HB1253</t>
  </si>
  <si>
    <t>22HB1252</t>
  </si>
  <si>
    <t>22HB1251</t>
  </si>
  <si>
    <t>22HB1249</t>
  </si>
  <si>
    <t>22HB1248</t>
  </si>
  <si>
    <t>22HB1247</t>
  </si>
  <si>
    <t>22HB1246</t>
  </si>
  <si>
    <t>22HB1245</t>
  </si>
  <si>
    <t>22HB1244</t>
  </si>
  <si>
    <t>22HB1243</t>
  </si>
  <si>
    <t>22HB1242</t>
  </si>
  <si>
    <t>22HB1241</t>
  </si>
  <si>
    <t>22HB1240</t>
  </si>
  <si>
    <t>22HB1239</t>
  </si>
  <si>
    <t>22HB1238</t>
  </si>
  <si>
    <t>22HB1237</t>
  </si>
  <si>
    <t>22HB1236</t>
  </si>
  <si>
    <t>22HB1235</t>
  </si>
  <si>
    <t>22HB1234</t>
  </si>
  <si>
    <t>22HB1233</t>
  </si>
  <si>
    <t>22HB1232</t>
  </si>
  <si>
    <t>22HB1231</t>
  </si>
  <si>
    <t>22HB1230</t>
  </si>
  <si>
    <t>22HB1229</t>
  </si>
  <si>
    <t>22HB1228</t>
  </si>
  <si>
    <t>22HB1227</t>
  </si>
  <si>
    <t>22HB1226</t>
  </si>
  <si>
    <t>22HB1225</t>
  </si>
  <si>
    <t>22HB1224</t>
  </si>
  <si>
    <t>22HB1223</t>
  </si>
  <si>
    <t>22HB1222</t>
  </si>
  <si>
    <t>22HB1221</t>
  </si>
  <si>
    <t>22HB1220</t>
  </si>
  <si>
    <t>22HB1219</t>
  </si>
  <si>
    <t>22HB1218</t>
  </si>
  <si>
    <t>22HB1217</t>
  </si>
  <si>
    <t>22HB1216</t>
  </si>
  <si>
    <t>22HB1215</t>
  </si>
  <si>
    <t>22HB1214</t>
  </si>
  <si>
    <t>22HB1213</t>
  </si>
  <si>
    <t>22HB1212</t>
  </si>
  <si>
    <t>22HB1211</t>
  </si>
  <si>
    <t>22HB1210</t>
  </si>
  <si>
    <t>22HB1209</t>
  </si>
  <si>
    <t>22HB1208</t>
  </si>
  <si>
    <t>22HB1207</t>
  </si>
  <si>
    <t>22HB1206</t>
  </si>
  <si>
    <t>22HB1205</t>
  </si>
  <si>
    <t>22HB1204</t>
  </si>
  <si>
    <t>22HB1203</t>
  </si>
  <si>
    <t>22HB1202</t>
  </si>
  <si>
    <t>22HB1201</t>
  </si>
  <si>
    <t>22HB1200</t>
  </si>
  <si>
    <t>22HB1199</t>
  </si>
  <si>
    <t>22HB1198</t>
  </si>
  <si>
    <t>22HB1197</t>
  </si>
  <si>
    <t>22HB1196</t>
  </si>
  <si>
    <t>22HB1195</t>
  </si>
  <si>
    <t>22HB1194</t>
  </si>
  <si>
    <t>22HB1193</t>
  </si>
  <si>
    <t>22HB1192</t>
  </si>
  <si>
    <t>22HB1191</t>
  </si>
  <si>
    <t>22HB1190</t>
  </si>
  <si>
    <t>22HB1189</t>
  </si>
  <si>
    <t>22HB1188</t>
  </si>
  <si>
    <t>22HB1187</t>
  </si>
  <si>
    <t>22HB1186</t>
  </si>
  <si>
    <t>22HB1185</t>
  </si>
  <si>
    <t>22HB1184</t>
  </si>
  <si>
    <t>22HB1183</t>
  </si>
  <si>
    <t>22HB1182</t>
  </si>
  <si>
    <t>22HB1181</t>
  </si>
  <si>
    <t>22HB1180</t>
  </si>
  <si>
    <t>22HB1179</t>
  </si>
  <si>
    <t>22HB1178</t>
  </si>
  <si>
    <t>22HB1177</t>
  </si>
  <si>
    <t>22HB1176</t>
  </si>
  <si>
    <t>22HB1175</t>
  </si>
  <si>
    <t>22HB1174</t>
  </si>
  <si>
    <t>22HB1173</t>
  </si>
  <si>
    <t>22HB1172</t>
  </si>
  <si>
    <t>22HB1171</t>
  </si>
  <si>
    <t>22HB1170</t>
  </si>
  <si>
    <t>22HB1169</t>
  </si>
  <si>
    <t>22HB1168</t>
  </si>
  <si>
    <t>22HB1167</t>
  </si>
  <si>
    <t>22HB1166</t>
  </si>
  <si>
    <t>22HB1165</t>
  </si>
  <si>
    <t>22HB1164</t>
  </si>
  <si>
    <t>22HB1163</t>
  </si>
  <si>
    <t>22HB1146</t>
  </si>
  <si>
    <t>22HB1145</t>
  </si>
  <si>
    <t>22HB1144</t>
  </si>
  <si>
    <t>22HB1143</t>
  </si>
  <si>
    <t>22HB1142</t>
  </si>
  <si>
    <t>22HB1141</t>
  </si>
  <si>
    <t>22HB1140</t>
  </si>
  <si>
    <t>22HB1139</t>
  </si>
  <si>
    <t>22HB1138</t>
  </si>
  <si>
    <t>22HB1137</t>
  </si>
  <si>
    <t>22HB1136</t>
  </si>
  <si>
    <t>22HB1135</t>
  </si>
  <si>
    <t>22HB1134</t>
  </si>
  <si>
    <t>22HB1133</t>
  </si>
  <si>
    <t>22HB1132</t>
  </si>
  <si>
    <t>22HB1131</t>
  </si>
  <si>
    <t>22HB1130</t>
  </si>
  <si>
    <t>22HB1114</t>
  </si>
  <si>
    <t>22HB1113</t>
  </si>
  <si>
    <t>22HB1112</t>
  </si>
  <si>
    <t>22HB1111</t>
  </si>
  <si>
    <t>22HB1110</t>
  </si>
  <si>
    <t>22HB1109</t>
  </si>
  <si>
    <t>22HB1108</t>
  </si>
  <si>
    <t>22HB1107</t>
  </si>
  <si>
    <t>22HB1106</t>
  </si>
  <si>
    <t>22HB1105</t>
  </si>
  <si>
    <t>22HB1104</t>
  </si>
  <si>
    <t>22HB1103</t>
  </si>
  <si>
    <t>22HB1102</t>
  </si>
  <si>
    <t>22HB1101</t>
  </si>
  <si>
    <t>22HB1100</t>
  </si>
  <si>
    <t>22HB1099</t>
  </si>
  <si>
    <t>22HB1098</t>
  </si>
  <si>
    <t>22HB1097</t>
  </si>
  <si>
    <t>22HB1096</t>
  </si>
  <si>
    <t>22HB1095</t>
  </si>
  <si>
    <t>22HB1094</t>
  </si>
  <si>
    <t>22HB1093</t>
  </si>
  <si>
    <t>22HB1092</t>
  </si>
  <si>
    <t>22HB1091</t>
  </si>
  <si>
    <t>22HB1090</t>
  </si>
  <si>
    <t>22HB1089</t>
  </si>
  <si>
    <t>22HB1088</t>
  </si>
  <si>
    <t>22HB1087</t>
  </si>
  <si>
    <t>22HB1086</t>
  </si>
  <si>
    <t>22HB1085</t>
  </si>
  <si>
    <t>22HB1084</t>
  </si>
  <si>
    <t>22HB1083</t>
  </si>
  <si>
    <t>22HB1082</t>
  </si>
  <si>
    <t>22HB1081</t>
  </si>
  <si>
    <t>22HB1080</t>
  </si>
  <si>
    <t>22HB1079</t>
  </si>
  <si>
    <t>22HB1078</t>
  </si>
  <si>
    <t>22HB1077</t>
  </si>
  <si>
    <t>22HB1076</t>
  </si>
  <si>
    <t>22HB1075</t>
  </si>
  <si>
    <t>22HB1074</t>
  </si>
  <si>
    <t>22HB1073</t>
  </si>
  <si>
    <t>22HB1072</t>
  </si>
  <si>
    <t>22HB1071</t>
  </si>
  <si>
    <t>22HB1070</t>
  </si>
  <si>
    <t>22HB1069</t>
  </si>
  <si>
    <t>22HB1064</t>
  </si>
  <si>
    <t>22HB1063</t>
  </si>
  <si>
    <t>22HB1062</t>
  </si>
  <si>
    <t>22HB1061</t>
  </si>
  <si>
    <t>22HB1060</t>
  </si>
  <si>
    <t>22HB1059</t>
  </si>
  <si>
    <t>22HB1058</t>
  </si>
  <si>
    <t>22HB1057</t>
  </si>
  <si>
    <t>22HB1054</t>
  </si>
  <si>
    <t>22HB1053</t>
  </si>
  <si>
    <t>22HB1039</t>
  </si>
  <si>
    <t>22HB1038</t>
  </si>
  <si>
    <t>22HB1037</t>
  </si>
  <si>
    <t>22HB1036</t>
  </si>
  <si>
    <t>22HB1035</t>
  </si>
  <si>
    <t>22HB1034</t>
  </si>
  <si>
    <t>22HB1033</t>
  </si>
  <si>
    <t>22HB1032</t>
  </si>
  <si>
    <t>22HB1031</t>
  </si>
  <si>
    <t>22HB1030</t>
  </si>
  <si>
    <t>22HB1029</t>
  </si>
  <si>
    <t>22HB1028</t>
  </si>
  <si>
    <t>22HB1027</t>
  </si>
  <si>
    <t>22HB1026</t>
  </si>
  <si>
    <t>Isostatic Gravity (mGal)</t>
  </si>
  <si>
    <t>Total Terrain Correction (mGal)</t>
  </si>
  <si>
    <t>Field Terrain Correction (mGal)</t>
  </si>
  <si>
    <t>Free Air Anomaly (mGal)</t>
  </si>
  <si>
    <t>Complete Bouguer Anomaly (mGal)</t>
  </si>
  <si>
    <t>Bouguer Anomaly (mGal)</t>
  </si>
  <si>
    <t>Observed Gravity (mGal)</t>
  </si>
  <si>
    <t>Elevation (ft, NGVD29)</t>
  </si>
  <si>
    <t>Longitude (Degrees, NAD83)</t>
  </si>
  <si>
    <t>Latitude (degrees, NAD83)</t>
  </si>
  <si>
    <t>Station</t>
  </si>
  <si>
    <r>
      <rPr>
        <b/>
        <sz val="11"/>
        <color theme="1"/>
        <rFont val="Calibri"/>
        <family val="2"/>
        <scheme val="minor"/>
      </rPr>
      <t>Table DS01.</t>
    </r>
    <r>
      <rPr>
        <sz val="11"/>
        <color theme="1"/>
        <rFont val="Calibri"/>
        <family val="2"/>
        <scheme val="minor"/>
      </rPr>
      <t xml:space="preserve"> Bald Hill Gravity base station data.</t>
    </r>
  </si>
  <si>
    <r>
      <rPr>
        <b/>
        <sz val="11"/>
        <color theme="1"/>
        <rFont val="Calibri"/>
        <family val="2"/>
        <scheme val="minor"/>
      </rPr>
      <t>Table DS02.</t>
    </r>
    <r>
      <rPr>
        <sz val="11"/>
        <color theme="1"/>
        <rFont val="Calibri"/>
        <family val="2"/>
        <scheme val="minor"/>
      </rPr>
      <t xml:space="preserve"> Physical properties measurements from collected samples.</t>
    </r>
  </si>
  <si>
    <t>Sample</t>
  </si>
  <si>
    <t>Latitude (NAD83, degrees)</t>
  </si>
  <si>
    <t>Longitude (NAD83, degrees)</t>
  </si>
  <si>
    <r>
      <t>Average Magnetic Suscceptibility (lab) (SI x 10</t>
    </r>
    <r>
      <rPr>
        <b/>
        <vertAlign val="superscript"/>
        <sz val="11"/>
        <color theme="1"/>
        <rFont val="Calibri"/>
        <family val="2"/>
        <scheme val="minor"/>
      </rPr>
      <t>-3</t>
    </r>
    <r>
      <rPr>
        <b/>
        <sz val="11"/>
        <color theme="1"/>
        <rFont val="Calibri"/>
        <family val="2"/>
        <scheme val="minor"/>
      </rPr>
      <t>)</t>
    </r>
  </si>
  <si>
    <r>
      <t>Saturated Bulk Density (Kg/m</t>
    </r>
    <r>
      <rPr>
        <b/>
        <vertAlign val="superscript"/>
        <sz val="11"/>
        <color theme="1"/>
        <rFont val="Calibri"/>
        <family val="2"/>
        <scheme val="minor"/>
      </rPr>
      <t>3</t>
    </r>
    <r>
      <rPr>
        <b/>
        <sz val="11"/>
        <color theme="1"/>
        <rFont val="Calibri"/>
        <family val="2"/>
        <scheme val="minor"/>
      </rPr>
      <t>)</t>
    </r>
  </si>
  <si>
    <t>Number of Samples (lab)</t>
  </si>
  <si>
    <t>Average Susceptibility (outcrop)</t>
  </si>
  <si>
    <t>Number of Susceptibility Measurements (outcrop)</t>
  </si>
  <si>
    <t>Rock Type</t>
  </si>
  <si>
    <t>Formation (24k)</t>
  </si>
  <si>
    <t>Physical Lithology</t>
  </si>
  <si>
    <t>Notes</t>
  </si>
  <si>
    <t>22HB001</t>
  </si>
  <si>
    <t>Basatic Andesite</t>
  </si>
  <si>
    <t>Eva(n)</t>
  </si>
  <si>
    <t>Intermediate-composition lava flows</t>
  </si>
  <si>
    <t>similar to Bhm095 (chem basaltic andesite)</t>
  </si>
  <si>
    <t>22HB002</t>
  </si>
  <si>
    <t>Andesite</t>
  </si>
  <si>
    <t>22HB003</t>
  </si>
  <si>
    <t>volcaniclastic</t>
  </si>
  <si>
    <t>Evc(n)</t>
  </si>
  <si>
    <t>Volcanoclastic</t>
  </si>
  <si>
    <t>Volcanoclastic Welded Tuff or pyroclastic flow(?)</t>
  </si>
  <si>
    <t>22HB004</t>
  </si>
  <si>
    <t>NA</t>
  </si>
  <si>
    <t>flow</t>
  </si>
  <si>
    <t>slightly altered, outside of map area</t>
  </si>
  <si>
    <t>22HB005a</t>
  </si>
  <si>
    <t>Sandstone</t>
  </si>
  <si>
    <t>Ens</t>
  </si>
  <si>
    <t>Sedimentary</t>
  </si>
  <si>
    <t>Macrofossiliferous carbonaceous</t>
  </si>
  <si>
    <t>22HB005b</t>
  </si>
  <si>
    <t>Tuff</t>
  </si>
  <si>
    <t>Intermediate-composition pyroclastic flows</t>
  </si>
  <si>
    <t>22HB006</t>
  </si>
  <si>
    <t>Pyroclastic flow deposit</t>
  </si>
  <si>
    <t>22HB007</t>
  </si>
  <si>
    <t>Micacous Sandstone, Ens?</t>
  </si>
  <si>
    <t>22HB008</t>
  </si>
  <si>
    <t>Volcaniclastic (fragmental) material</t>
  </si>
  <si>
    <t>simlar to BHf011b</t>
  </si>
  <si>
    <t>22HB009</t>
  </si>
  <si>
    <t>volcaniclastic or tuff</t>
  </si>
  <si>
    <t>small flows</t>
  </si>
  <si>
    <t>fine grained matrix</t>
  </si>
  <si>
    <t>22HB010</t>
  </si>
  <si>
    <t>22HB011</t>
  </si>
  <si>
    <t>Evd(n)</t>
  </si>
  <si>
    <t>similar to Bhf087 (chem aphanaitc andesite)</t>
  </si>
  <si>
    <t>22HB012A</t>
  </si>
  <si>
    <t>22HB012B</t>
  </si>
  <si>
    <t>Andesite pillows</t>
  </si>
  <si>
    <t>slightly altered</t>
  </si>
  <si>
    <t>22HB013</t>
  </si>
  <si>
    <t>lava flow with columns</t>
  </si>
  <si>
    <t>22HB015</t>
  </si>
  <si>
    <t>Andesite or Diorite?</t>
  </si>
  <si>
    <t>Coarse-grained, felsic-composition intrusive igneous rock?</t>
  </si>
  <si>
    <t>22HB016</t>
  </si>
  <si>
    <t>hydrothermaly altered</t>
  </si>
  <si>
    <t>22HB017</t>
  </si>
  <si>
    <t>22HB018</t>
  </si>
  <si>
    <t>BHf003</t>
  </si>
  <si>
    <t>BHf011b</t>
  </si>
  <si>
    <t>ANDESITE BRECCIA, perhaps slightly altered</t>
  </si>
  <si>
    <t>perhaps slightly altered</t>
  </si>
  <si>
    <t>BHf024</t>
  </si>
  <si>
    <t>Caps Bald Hill, interbedded with volcaniclastic deposits</t>
  </si>
  <si>
    <t>BHf033</t>
  </si>
  <si>
    <t>felsic-composition lava flows</t>
  </si>
  <si>
    <t>columnar flows in quarry</t>
  </si>
  <si>
    <t>BHf034</t>
  </si>
  <si>
    <t>Imperfect columns 10 to 30 cm dia.</t>
  </si>
  <si>
    <t>BHf040</t>
  </si>
  <si>
    <t>BHf046</t>
  </si>
  <si>
    <t>BHf047a</t>
  </si>
  <si>
    <t>Andesite scoria</t>
  </si>
  <si>
    <t>Evv(n)</t>
  </si>
  <si>
    <t>Natural outcrop and 1-2 m boulders of light red, vesicular scoria</t>
  </si>
  <si>
    <t>BHf048</t>
  </si>
  <si>
    <t>dacite ash flow tuff</t>
  </si>
  <si>
    <t>Evt(n)</t>
  </si>
  <si>
    <t>Felsic-composition pyroclastic flows</t>
  </si>
  <si>
    <t>much more felsic than typical Northcraft volcaniclastics</t>
  </si>
  <si>
    <t>BHf052</t>
  </si>
  <si>
    <t>Vent deposits about 20% of outcrop</t>
  </si>
  <si>
    <t>BHf053</t>
  </si>
  <si>
    <t>basaltic andesite block lapilli ash tuff</t>
  </si>
  <si>
    <t>BHf060</t>
  </si>
  <si>
    <t>dacite tuff</t>
  </si>
  <si>
    <t>Sporadic pumice &amp; earthy white fspars in v. fine devitrified ash matrix</t>
  </si>
  <si>
    <t>BHf061</t>
  </si>
  <si>
    <t>Rhyolite</t>
  </si>
  <si>
    <t>Felsic-composition lava flows</t>
  </si>
  <si>
    <t>porphyritic dacite</t>
  </si>
  <si>
    <t>BHf062</t>
  </si>
  <si>
    <t>BHf066</t>
  </si>
  <si>
    <t>Dacite</t>
  </si>
  <si>
    <t>BHf078</t>
  </si>
  <si>
    <t>basaltic andesite tuff</t>
  </si>
  <si>
    <t>welded lithic lapilli ash tuff</t>
  </si>
  <si>
    <t>BHm016</t>
  </si>
  <si>
    <t>Sand and Mud</t>
  </si>
  <si>
    <t>Mc(m)</t>
  </si>
  <si>
    <t>Alluvial sediment, mostly fine-grained</t>
  </si>
  <si>
    <t>Disintegrated in the lab—density measurement impossible</t>
  </si>
  <si>
    <t>BHm038a</t>
  </si>
  <si>
    <t>BHm038b</t>
  </si>
  <si>
    <t>same as BHm035b</t>
  </si>
  <si>
    <t>BHm041</t>
  </si>
  <si>
    <t>BHm053</t>
  </si>
  <si>
    <t>ANDESITE (altered)</t>
  </si>
  <si>
    <t>Mildly wxed but considerably altered (greenish).</t>
  </si>
  <si>
    <t>BHm054</t>
  </si>
  <si>
    <t>seemingly unaltered glass and crystals</t>
  </si>
  <si>
    <t>BHm066</t>
  </si>
  <si>
    <t>Andesite dike</t>
  </si>
  <si>
    <t>Eii(n)</t>
  </si>
  <si>
    <t>Fine-grained, intermediate-composition intrusive igneous rock</t>
  </si>
  <si>
    <t>Exact extent and orientation of dike splays unclear</t>
  </si>
  <si>
    <t>BHm067</t>
  </si>
  <si>
    <t>lava is interlaine with volcaniclastics</t>
  </si>
  <si>
    <t>BHm070</t>
  </si>
  <si>
    <t>porphyritic andesite</t>
  </si>
  <si>
    <t>BHm079</t>
  </si>
  <si>
    <t>Basalt or Andesite</t>
  </si>
  <si>
    <t>landslide deposit</t>
  </si>
  <si>
    <t>similar to sample BHm080A</t>
  </si>
  <si>
    <t>BHm080A</t>
  </si>
  <si>
    <t>Basalt</t>
  </si>
  <si>
    <t>hydrothermally altered andesite</t>
  </si>
  <si>
    <t>BHm082</t>
  </si>
  <si>
    <t>Diorite</t>
  </si>
  <si>
    <t>Eid(n)</t>
  </si>
  <si>
    <t>Coarse-grained, felsic-composition intrusive igneous rock</t>
  </si>
  <si>
    <t>hydrothermally altered</t>
  </si>
  <si>
    <t>BHm084</t>
  </si>
  <si>
    <t>BHm085</t>
  </si>
  <si>
    <t>"andesite" per chem--but intrusive</t>
  </si>
  <si>
    <t>Coarse-grained, intermediate-composition intrusive igneous rock</t>
  </si>
  <si>
    <t>BHm095</t>
  </si>
  <si>
    <t>Isotopic Ratios</t>
  </si>
  <si>
    <t>AGES</t>
  </si>
  <si>
    <t>Running Name</t>
  </si>
  <si>
    <t>Sample Name</t>
  </si>
  <si>
    <t>U ppm</t>
  </si>
  <si>
    <t>U/Th</t>
  </si>
  <si>
    <r>
      <rPr>
        <vertAlign val="superscript"/>
        <sz val="11"/>
        <rFont val="Calibri"/>
        <family val="2"/>
        <scheme val="minor"/>
      </rPr>
      <t xml:space="preserve"> 207</t>
    </r>
    <r>
      <rPr>
        <sz val="11"/>
        <rFont val="Calibri"/>
        <family val="2"/>
        <scheme val="minor"/>
      </rPr>
      <t xml:space="preserve">Pb / </t>
    </r>
    <r>
      <rPr>
        <vertAlign val="superscript"/>
        <sz val="11"/>
        <rFont val="Calibri"/>
        <family val="2"/>
        <scheme val="minor"/>
      </rPr>
      <t>235</t>
    </r>
    <r>
      <rPr>
        <sz val="11"/>
        <rFont val="Calibri"/>
        <family val="2"/>
        <scheme val="minor"/>
      </rPr>
      <t>U</t>
    </r>
  </si>
  <si>
    <r>
      <t>2</t>
    </r>
    <r>
      <rPr>
        <sz val="11"/>
        <rFont val="Calibri"/>
        <family val="2"/>
      </rPr>
      <t>σ Abs Error</t>
    </r>
  </si>
  <si>
    <r>
      <rPr>
        <vertAlign val="superscript"/>
        <sz val="11"/>
        <rFont val="Calibri"/>
        <family val="2"/>
        <scheme val="minor"/>
      </rPr>
      <t>206</t>
    </r>
    <r>
      <rPr>
        <sz val="11"/>
        <rFont val="Calibri"/>
        <family val="2"/>
        <scheme val="minor"/>
      </rPr>
      <t>Pb /</t>
    </r>
    <r>
      <rPr>
        <vertAlign val="superscript"/>
        <sz val="11"/>
        <rFont val="Calibri"/>
        <family val="2"/>
        <scheme val="minor"/>
      </rPr>
      <t>238</t>
    </r>
    <r>
      <rPr>
        <sz val="11"/>
        <rFont val="Calibri"/>
        <family val="2"/>
        <scheme val="minor"/>
      </rPr>
      <t>U</t>
    </r>
  </si>
  <si>
    <t>Corr. Coef</t>
  </si>
  <si>
    <r>
      <rPr>
        <vertAlign val="superscript"/>
        <sz val="11"/>
        <rFont val="Calibri"/>
        <family val="2"/>
        <scheme val="minor"/>
      </rPr>
      <t>238</t>
    </r>
    <r>
      <rPr>
        <sz val="11"/>
        <rFont val="Calibri"/>
        <family val="2"/>
        <scheme val="minor"/>
      </rPr>
      <t xml:space="preserve">U / </t>
    </r>
    <r>
      <rPr>
        <vertAlign val="superscript"/>
        <sz val="11"/>
        <rFont val="Calibri"/>
        <family val="2"/>
        <scheme val="minor"/>
      </rPr>
      <t>206</t>
    </r>
    <r>
      <rPr>
        <sz val="11"/>
        <rFont val="Calibri"/>
        <family val="2"/>
        <scheme val="minor"/>
      </rPr>
      <t>Pb</t>
    </r>
  </si>
  <si>
    <r>
      <rPr>
        <vertAlign val="superscript"/>
        <sz val="11"/>
        <rFont val="Calibri"/>
        <family val="2"/>
        <scheme val="minor"/>
      </rPr>
      <t>207</t>
    </r>
    <r>
      <rPr>
        <sz val="11"/>
        <rFont val="Calibri"/>
        <family val="2"/>
        <scheme val="minor"/>
      </rPr>
      <t xml:space="preserve">Pb / </t>
    </r>
    <r>
      <rPr>
        <vertAlign val="superscript"/>
        <sz val="11"/>
        <rFont val="Calibri"/>
        <family val="2"/>
        <scheme val="minor"/>
      </rPr>
      <t>206</t>
    </r>
    <r>
      <rPr>
        <sz val="11"/>
        <rFont val="Calibri"/>
        <family val="2"/>
        <scheme val="minor"/>
      </rPr>
      <t>Pb</t>
    </r>
  </si>
  <si>
    <r>
      <rPr>
        <vertAlign val="superscript"/>
        <sz val="11"/>
        <rFont val="Calibri"/>
        <family val="2"/>
        <scheme val="minor"/>
      </rPr>
      <t>207</t>
    </r>
    <r>
      <rPr>
        <sz val="11"/>
        <rFont val="Calibri"/>
        <family val="2"/>
        <scheme val="minor"/>
      </rPr>
      <t xml:space="preserve">Pb / </t>
    </r>
    <r>
      <rPr>
        <vertAlign val="superscript"/>
        <sz val="11"/>
        <rFont val="Calibri"/>
        <family val="2"/>
        <scheme val="minor"/>
      </rPr>
      <t>235</t>
    </r>
    <r>
      <rPr>
        <sz val="11"/>
        <rFont val="Calibri"/>
        <family val="2"/>
        <scheme val="minor"/>
      </rPr>
      <t>U
Ma</t>
    </r>
  </si>
  <si>
    <t>2σ Abs Error
Ma</t>
  </si>
  <si>
    <r>
      <rPr>
        <vertAlign val="superscript"/>
        <sz val="11"/>
        <rFont val="Calibri"/>
        <family val="2"/>
        <scheme val="minor"/>
      </rPr>
      <t>206</t>
    </r>
    <r>
      <rPr>
        <sz val="11"/>
        <rFont val="Calibri"/>
        <family val="2"/>
        <scheme val="minor"/>
      </rPr>
      <t xml:space="preserve">Pb / </t>
    </r>
    <r>
      <rPr>
        <vertAlign val="superscript"/>
        <sz val="11"/>
        <rFont val="Calibri"/>
        <family val="2"/>
        <scheme val="minor"/>
      </rPr>
      <t>238</t>
    </r>
    <r>
      <rPr>
        <sz val="11"/>
        <rFont val="Calibri"/>
        <family val="2"/>
        <scheme val="minor"/>
      </rPr>
      <t xml:space="preserve"> U
Ma</t>
    </r>
  </si>
  <si>
    <r>
      <rPr>
        <vertAlign val="superscript"/>
        <sz val="11"/>
        <rFont val="Calibri"/>
        <family val="2"/>
        <scheme val="minor"/>
      </rPr>
      <t>207</t>
    </r>
    <r>
      <rPr>
        <sz val="11"/>
        <rFont val="Calibri"/>
        <family val="2"/>
        <scheme val="minor"/>
      </rPr>
      <t xml:space="preserve">Pb / </t>
    </r>
    <r>
      <rPr>
        <vertAlign val="superscript"/>
        <sz val="11"/>
        <rFont val="Calibri"/>
        <family val="2"/>
        <scheme val="minor"/>
      </rPr>
      <t>206</t>
    </r>
    <r>
      <rPr>
        <sz val="11"/>
        <rFont val="Calibri"/>
        <family val="2"/>
        <scheme val="minor"/>
      </rPr>
      <t xml:space="preserve"> Pb
Ma</t>
    </r>
  </si>
  <si>
    <t>Best Age
Ma</t>
  </si>
  <si>
    <t>X8_16_74</t>
  </si>
  <si>
    <t>BHm016b_84</t>
  </si>
  <si>
    <t>X8_16_20</t>
  </si>
  <si>
    <t>BHm016b_30</t>
  </si>
  <si>
    <t>X8_16_88</t>
  </si>
  <si>
    <t>BHm016b_98</t>
  </si>
  <si>
    <t>X8_16_50</t>
  </si>
  <si>
    <t>BHm016b_60</t>
  </si>
  <si>
    <t>X8_16_65</t>
  </si>
  <si>
    <t>BHm016b_75</t>
  </si>
  <si>
    <t>X8_16_64</t>
  </si>
  <si>
    <t>BHm016b_74</t>
  </si>
  <si>
    <t>X8_16_77</t>
  </si>
  <si>
    <t>BHm016b_87</t>
  </si>
  <si>
    <t>X8_16_82</t>
  </si>
  <si>
    <t>BHm016b_92</t>
  </si>
  <si>
    <t>X8_16_73</t>
  </si>
  <si>
    <t>BHm016b_83</t>
  </si>
  <si>
    <t>X8_16_31</t>
  </si>
  <si>
    <t>BHm016b_41</t>
  </si>
  <si>
    <t>X8_16_19</t>
  </si>
  <si>
    <t>BHm016b_29</t>
  </si>
  <si>
    <t>X8_16_29</t>
  </si>
  <si>
    <t>BHm016b_39</t>
  </si>
  <si>
    <t>X8_16_75</t>
  </si>
  <si>
    <t>BHm016b_85</t>
  </si>
  <si>
    <t>X8_16_41</t>
  </si>
  <si>
    <t>BHm016b_51</t>
  </si>
  <si>
    <t>X8_16_37</t>
  </si>
  <si>
    <t>BHm016b_47</t>
  </si>
  <si>
    <t>X8_16_69</t>
  </si>
  <si>
    <t>BHm016b_79</t>
  </si>
  <si>
    <t>X8_16_35</t>
  </si>
  <si>
    <t>BHm016b_45</t>
  </si>
  <si>
    <t>X8_16_52</t>
  </si>
  <si>
    <t>BHm016b_62</t>
  </si>
  <si>
    <t>X8_16_1</t>
  </si>
  <si>
    <t>BHm016b_1</t>
  </si>
  <si>
    <t>X8_16_57</t>
  </si>
  <si>
    <t>BHm016b_67</t>
  </si>
  <si>
    <t>X8_16_79</t>
  </si>
  <si>
    <t>BHm016b_89</t>
  </si>
  <si>
    <t>X8_16_30</t>
  </si>
  <si>
    <t>BHm016b_40</t>
  </si>
  <si>
    <t>X8_16_40</t>
  </si>
  <si>
    <t>BHm016b_50</t>
  </si>
  <si>
    <t>X8_16_60</t>
  </si>
  <si>
    <t>BHm016b_70</t>
  </si>
  <si>
    <t>X8_16_71</t>
  </si>
  <si>
    <t>BHm016b_81</t>
  </si>
  <si>
    <t>X8_16_45</t>
  </si>
  <si>
    <t>BHm016b_55</t>
  </si>
  <si>
    <t>X8_16_48</t>
  </si>
  <si>
    <t>BHm016b_58</t>
  </si>
  <si>
    <t>X8_16_4</t>
  </si>
  <si>
    <t>BHm016b_14</t>
  </si>
  <si>
    <t>X8_16_16</t>
  </si>
  <si>
    <t>BHm016b_26</t>
  </si>
  <si>
    <t>X8_16_76</t>
  </si>
  <si>
    <t>BHm016b_86</t>
  </si>
  <si>
    <t>X8_16_38</t>
  </si>
  <si>
    <t>BHm016b_48</t>
  </si>
  <si>
    <t>X8_16_66</t>
  </si>
  <si>
    <t>BHm016b_76</t>
  </si>
  <si>
    <t>X8_16_85</t>
  </si>
  <si>
    <t>BHm016b_95</t>
  </si>
  <si>
    <t>X8_16_15</t>
  </si>
  <si>
    <t>BHm016b_25</t>
  </si>
  <si>
    <t>X8_16_81</t>
  </si>
  <si>
    <t>BHm016b_91</t>
  </si>
  <si>
    <t>X8_16_68</t>
  </si>
  <si>
    <t>BHm016b_78</t>
  </si>
  <si>
    <t>BHm016b_4</t>
  </si>
  <si>
    <t>BHm016b_11</t>
  </si>
  <si>
    <t>X8_16_5</t>
  </si>
  <si>
    <t>BHm016b_15</t>
  </si>
  <si>
    <t>X8_16_6</t>
  </si>
  <si>
    <t>BHm016b_6</t>
  </si>
  <si>
    <t>X8_16_44</t>
  </si>
  <si>
    <t>BHm016b_54</t>
  </si>
  <si>
    <t>X8_16_18</t>
  </si>
  <si>
    <t>BHm016b_28</t>
  </si>
  <si>
    <t>X8_16_58</t>
  </si>
  <si>
    <t>BHm016b_68</t>
  </si>
  <si>
    <t>X8_16_22</t>
  </si>
  <si>
    <t>BHm016b_32</t>
  </si>
  <si>
    <t>X8_16_87</t>
  </si>
  <si>
    <t>BHm016b_97</t>
  </si>
  <si>
    <t>X8_16_3</t>
  </si>
  <si>
    <t>BHm016b_3</t>
  </si>
  <si>
    <t>X8_16_53</t>
  </si>
  <si>
    <t>BHm016b_63</t>
  </si>
  <si>
    <t>X8_16_84</t>
  </si>
  <si>
    <t>BHm016b_94</t>
  </si>
  <si>
    <t>X8_16_14</t>
  </si>
  <si>
    <t>BHm016b_24</t>
  </si>
  <si>
    <t>X8_16_83</t>
  </si>
  <si>
    <t>BHm016b_93</t>
  </si>
  <si>
    <t>X8_16_7</t>
  </si>
  <si>
    <t>BHm016b_17</t>
  </si>
  <si>
    <t>X8_16_21</t>
  </si>
  <si>
    <t>BHm016b_31</t>
  </si>
  <si>
    <t>X8_16_27</t>
  </si>
  <si>
    <t>BHm016b_37</t>
  </si>
  <si>
    <t>X8_16_61</t>
  </si>
  <si>
    <t>BHm016b_71</t>
  </si>
  <si>
    <t>X8_16_12</t>
  </si>
  <si>
    <t>BHm016b_22</t>
  </si>
  <si>
    <t>X8_16_33</t>
  </si>
  <si>
    <t>BHm016b_43</t>
  </si>
  <si>
    <t>X8_16_2</t>
  </si>
  <si>
    <t>BHm016b_2</t>
  </si>
  <si>
    <t>X8_16_8</t>
  </si>
  <si>
    <t>BHm016b_18</t>
  </si>
  <si>
    <t>X8_16_25</t>
  </si>
  <si>
    <t>BHm016b_35</t>
  </si>
  <si>
    <t>X8_16_55</t>
  </si>
  <si>
    <t>BHm016b_65</t>
  </si>
  <si>
    <t>X8_16_56</t>
  </si>
  <si>
    <t>BHm016b_66</t>
  </si>
  <si>
    <t>X8_16_10</t>
  </si>
  <si>
    <t>BHm016b_10</t>
  </si>
  <si>
    <t>X8_16_9</t>
  </si>
  <si>
    <t>BHm016b_19</t>
  </si>
  <si>
    <t>BHm016b_13</t>
  </si>
  <si>
    <t>BHm016b_5</t>
  </si>
  <si>
    <t>X8_16_49</t>
  </si>
  <si>
    <t>BHm016b_59</t>
  </si>
  <si>
    <t>BHm016b_12</t>
  </si>
  <si>
    <t>X8_16_32</t>
  </si>
  <si>
    <t>BHm016b_42</t>
  </si>
  <si>
    <t>X8_16_46</t>
  </si>
  <si>
    <t>BHm016b_56</t>
  </si>
  <si>
    <t>X8_16_63</t>
  </si>
  <si>
    <t>BHm016b_73</t>
  </si>
  <si>
    <t>X8_16_23</t>
  </si>
  <si>
    <t>BHm016b_33</t>
  </si>
  <si>
    <t>X8_16_86</t>
  </si>
  <si>
    <t>BHm016b_96</t>
  </si>
  <si>
    <t>BHm016b_9</t>
  </si>
  <si>
    <t>X8_16_34</t>
  </si>
  <si>
    <t>BHm016b_44</t>
  </si>
  <si>
    <t>X8_16_13</t>
  </si>
  <si>
    <t>BHm016b_23</t>
  </si>
  <si>
    <t>X8_16_42</t>
  </si>
  <si>
    <t>BHm016b_52</t>
  </si>
  <si>
    <t>X8_16_72</t>
  </si>
  <si>
    <t>BHm016b_82</t>
  </si>
  <si>
    <t>X8_16_11</t>
  </si>
  <si>
    <t>BHm016b_21</t>
  </si>
  <si>
    <t>X8_16_78</t>
  </si>
  <si>
    <t>BHm016b_88</t>
  </si>
  <si>
    <t>X8_16_54</t>
  </si>
  <si>
    <t>BHm016b_64</t>
  </si>
  <si>
    <t>X8_16_62</t>
  </si>
  <si>
    <t>BHm016b_72</t>
  </si>
  <si>
    <t>X8_16_26</t>
  </si>
  <si>
    <t>BHm016b_36</t>
  </si>
  <si>
    <t>P82_13</t>
  </si>
  <si>
    <t>BHm082_40</t>
  </si>
  <si>
    <t>P82_4</t>
  </si>
  <si>
    <t>BHm082_31</t>
  </si>
  <si>
    <t>P82_3</t>
  </si>
  <si>
    <t>BHm082_30</t>
  </si>
  <si>
    <t>P82_10</t>
  </si>
  <si>
    <t>BHm082_37</t>
  </si>
  <si>
    <t>P82_16</t>
  </si>
  <si>
    <t>BHm082_43</t>
  </si>
  <si>
    <t>P82_5</t>
  </si>
  <si>
    <t>BHm082_32</t>
  </si>
  <si>
    <t>P82_29</t>
  </si>
  <si>
    <t>BHm082_56</t>
  </si>
  <si>
    <t>P82_1</t>
  </si>
  <si>
    <t>BHm082_28</t>
  </si>
  <si>
    <t>P82_9</t>
  </si>
  <si>
    <t>BHm082_36</t>
  </si>
  <si>
    <t>P82_18</t>
  </si>
  <si>
    <t>BHm082_45</t>
  </si>
  <si>
    <t>P82_33</t>
  </si>
  <si>
    <t>BHm082_60</t>
  </si>
  <si>
    <t>P82_12</t>
  </si>
  <si>
    <t>BHm082_12</t>
  </si>
  <si>
    <t>P82_14</t>
  </si>
  <si>
    <t>BHm082_41</t>
  </si>
  <si>
    <t>BHm082_18</t>
  </si>
  <si>
    <t>BHm082_1</t>
  </si>
  <si>
    <t>P82_27</t>
  </si>
  <si>
    <t>BHm082_27</t>
  </si>
  <si>
    <t>P82_7</t>
  </si>
  <si>
    <t>BHm082_34</t>
  </si>
  <si>
    <t>P82_15</t>
  </si>
  <si>
    <t>BHm082_42</t>
  </si>
  <si>
    <t>P82_2</t>
  </si>
  <si>
    <t>BHm082_29</t>
  </si>
  <si>
    <t>P82_17</t>
  </si>
  <si>
    <t>BHm082_44</t>
  </si>
  <si>
    <t>BHm082_39</t>
  </si>
  <si>
    <t>P82_26</t>
  </si>
  <si>
    <t>BHm082_26</t>
  </si>
  <si>
    <t>BHm082_53</t>
  </si>
  <si>
    <t>BHm082_2</t>
  </si>
  <si>
    <t>P82_22</t>
  </si>
  <si>
    <t>BHm082_49</t>
  </si>
  <si>
    <t>P82_6</t>
  </si>
  <si>
    <t>BHm082_33</t>
  </si>
  <si>
    <t>BHm082_10</t>
  </si>
  <si>
    <t>P82_21</t>
  </si>
  <si>
    <t>BHm082_48</t>
  </si>
  <si>
    <t>P82_32</t>
  </si>
  <si>
    <t>BHm082_59</t>
  </si>
  <si>
    <t>P82_23</t>
  </si>
  <si>
    <t>BHm082_50</t>
  </si>
  <si>
    <t>BHm082_9</t>
  </si>
  <si>
    <t>BHm082_23</t>
  </si>
  <si>
    <t>P82_30</t>
  </si>
  <si>
    <t>BHm082_57</t>
  </si>
  <si>
    <t>P82_20</t>
  </si>
  <si>
    <t>BHm082_47</t>
  </si>
  <si>
    <t>BHm082_20</t>
  </si>
  <si>
    <t>BHm082_13</t>
  </si>
  <si>
    <t>BHm082_17</t>
  </si>
  <si>
    <t>P82_8</t>
  </si>
  <si>
    <t>BHm082_35</t>
  </si>
  <si>
    <t>P82_25</t>
  </si>
  <si>
    <t>BHm082_25</t>
  </si>
  <si>
    <t>BHm082_14</t>
  </si>
  <si>
    <t>BHm082_5</t>
  </si>
  <si>
    <t>P82_19</t>
  </si>
  <si>
    <t>BHm082_46</t>
  </si>
  <si>
    <t>BHm082_4</t>
  </si>
  <si>
    <t>P82_24</t>
  </si>
  <si>
    <t>BHm082_24</t>
  </si>
  <si>
    <t>BHm082_15</t>
  </si>
  <si>
    <t>BHm082_51</t>
  </si>
  <si>
    <t>BHm082_54</t>
  </si>
  <si>
    <t>BHm082_16</t>
  </si>
  <si>
    <t>P82_11</t>
  </si>
  <si>
    <t>BHm082_11</t>
  </si>
  <si>
    <t>BHm082_38</t>
  </si>
  <si>
    <t>BHm082_3</t>
  </si>
  <si>
    <t>BHm082_52</t>
  </si>
  <si>
    <t>BHm082_19</t>
  </si>
  <si>
    <t>P82_31</t>
  </si>
  <si>
    <t>BHm082_58</t>
  </si>
  <si>
    <t>P82_28</t>
  </si>
  <si>
    <t>BHm082_55</t>
  </si>
  <si>
    <t>X98B_59</t>
  </si>
  <si>
    <t>BHm098b_59</t>
  </si>
  <si>
    <t>X98B_54</t>
  </si>
  <si>
    <t>BHm098b_54</t>
  </si>
  <si>
    <t>X98B_95</t>
  </si>
  <si>
    <t>BHm098b_95</t>
  </si>
  <si>
    <t>X98B_38</t>
  </si>
  <si>
    <t>BHm098b_38</t>
  </si>
  <si>
    <t>X98B_43</t>
  </si>
  <si>
    <t>BHm098b_43</t>
  </si>
  <si>
    <t>X98B_41</t>
  </si>
  <si>
    <t>BHm098b_41</t>
  </si>
  <si>
    <t>X98B_44</t>
  </si>
  <si>
    <t>BHm098b_44</t>
  </si>
  <si>
    <t>X98B_12</t>
  </si>
  <si>
    <t>BHm098b_12</t>
  </si>
  <si>
    <t>X98B_75</t>
  </si>
  <si>
    <t>BHm098b_75</t>
  </si>
  <si>
    <t>X98B_31</t>
  </si>
  <si>
    <t>BHm098b_31</t>
  </si>
  <si>
    <t>X98B_14</t>
  </si>
  <si>
    <t>BHm098b_14</t>
  </si>
  <si>
    <t>X98B_105</t>
  </si>
  <si>
    <t>BHm098b_105</t>
  </si>
  <si>
    <t>X98B_10</t>
  </si>
  <si>
    <t>BHm098b_10</t>
  </si>
  <si>
    <t>X98B_45</t>
  </si>
  <si>
    <t>BHm098b_45</t>
  </si>
  <si>
    <t>X98B_40</t>
  </si>
  <si>
    <t>BHm098b_40</t>
  </si>
  <si>
    <t>X98B_73</t>
  </si>
  <si>
    <t>BHm098b_73</t>
  </si>
  <si>
    <t>X98B_60</t>
  </si>
  <si>
    <t>BHm098b_60</t>
  </si>
  <si>
    <t>X98B_3</t>
  </si>
  <si>
    <t>BHm098b_3</t>
  </si>
  <si>
    <t>X98B_50</t>
  </si>
  <si>
    <t>BHm098b_50</t>
  </si>
  <si>
    <t>X98B_33</t>
  </si>
  <si>
    <t>BHm098b_33</t>
  </si>
  <si>
    <t>X98B_63</t>
  </si>
  <si>
    <t>BHm098b_63</t>
  </si>
  <si>
    <t>X98B_35</t>
  </si>
  <si>
    <t>BHm098b_35</t>
  </si>
  <si>
    <t>X98B_27</t>
  </si>
  <si>
    <t>BHm098b_27</t>
  </si>
  <si>
    <t>X98B_87</t>
  </si>
  <si>
    <t>BHm098b_87</t>
  </si>
  <si>
    <t>X98B_64</t>
  </si>
  <si>
    <t>BHm098b_64</t>
  </si>
  <si>
    <t>X98B_5</t>
  </si>
  <si>
    <t>BHm098b_5</t>
  </si>
  <si>
    <t>X98B_9</t>
  </si>
  <si>
    <t>BHm098b_9</t>
  </si>
  <si>
    <t>X98B_1</t>
  </si>
  <si>
    <t>BHm098b_1</t>
  </si>
  <si>
    <t>X98B_11</t>
  </si>
  <si>
    <t>BHm098b_11</t>
  </si>
  <si>
    <t>X98B_15</t>
  </si>
  <si>
    <t>BHm098b_15</t>
  </si>
  <si>
    <t>X98B_100</t>
  </si>
  <si>
    <t>BHm098b_100</t>
  </si>
  <si>
    <t>X98B_70</t>
  </si>
  <si>
    <t>BHm098b_70</t>
  </si>
  <si>
    <t>X98B_71</t>
  </si>
  <si>
    <t>BHm098b_71</t>
  </si>
  <si>
    <t>X98B_67</t>
  </si>
  <si>
    <t>BHm098b_67</t>
  </si>
  <si>
    <t>X98B_85</t>
  </si>
  <si>
    <t>BHm098b_85</t>
  </si>
  <si>
    <t>X98B_98</t>
  </si>
  <si>
    <t>BHm098b_98</t>
  </si>
  <si>
    <t>X98B_77</t>
  </si>
  <si>
    <t>BHm098b_77</t>
  </si>
  <si>
    <t>X98B_46</t>
  </si>
  <si>
    <t>BHm098b_46</t>
  </si>
  <si>
    <t>X98B_78</t>
  </si>
  <si>
    <t>BHm098b_78</t>
  </si>
  <si>
    <t>X98B_86</t>
  </si>
  <si>
    <t>BHm098b_86</t>
  </si>
  <si>
    <t>X98B_101</t>
  </si>
  <si>
    <t>BHm098b_101</t>
  </si>
  <si>
    <t>X98B_52</t>
  </si>
  <si>
    <t>BHm098b_52</t>
  </si>
  <si>
    <t>X98B_80</t>
  </si>
  <si>
    <t>BHm098b_80</t>
  </si>
  <si>
    <t>X98B_92</t>
  </si>
  <si>
    <t>BHm098b_92</t>
  </si>
  <si>
    <t>X98B_13</t>
  </si>
  <si>
    <t>BHm098b_13</t>
  </si>
  <si>
    <t>X98B_6</t>
  </si>
  <si>
    <t>BHm098b_6</t>
  </si>
  <si>
    <t>X98B_81</t>
  </si>
  <si>
    <t>BHm098b_81</t>
  </si>
  <si>
    <t>X98B_96</t>
  </si>
  <si>
    <t>BHm098b_96</t>
  </si>
  <si>
    <t>X98B_57</t>
  </si>
  <si>
    <t>BHm098b_57</t>
  </si>
  <si>
    <t>X98B_29</t>
  </si>
  <si>
    <t>BHm098b_29</t>
  </si>
  <si>
    <t>X98B_79</t>
  </si>
  <si>
    <t>BHm098b_79</t>
  </si>
  <si>
    <t>X98B_53</t>
  </si>
  <si>
    <t>BHm098b_53</t>
  </si>
  <si>
    <t>X98B_42</t>
  </si>
  <si>
    <t>BHm098b_42</t>
  </si>
  <si>
    <t>X98B_16</t>
  </si>
  <si>
    <t>BHm098b_16</t>
  </si>
  <si>
    <t>X98B_8</t>
  </si>
  <si>
    <t>BHm098b_8</t>
  </si>
  <si>
    <t>X98B_18</t>
  </si>
  <si>
    <t>BHm098b_18</t>
  </si>
  <si>
    <t>X98B_28</t>
  </si>
  <si>
    <t>BHm098b_28</t>
  </si>
  <si>
    <t>X98B_47</t>
  </si>
  <si>
    <t>BHm098b_47</t>
  </si>
  <si>
    <t>X98B_4</t>
  </si>
  <si>
    <t>BHm098b_4</t>
  </si>
  <si>
    <t>X98B_49</t>
  </si>
  <si>
    <t>BHm098b_49</t>
  </si>
  <si>
    <t>X98B_97</t>
  </si>
  <si>
    <t>BHm098b_97</t>
  </si>
  <si>
    <t>X98B_32</t>
  </si>
  <si>
    <t>BHm098b_32</t>
  </si>
  <si>
    <t>X98B_55</t>
  </si>
  <si>
    <t>BHm098b_55</t>
  </si>
  <si>
    <t>X98B_39</t>
  </si>
  <si>
    <t>BHm098b_39</t>
  </si>
  <si>
    <t>X98B_107</t>
  </si>
  <si>
    <t>BHm098b_107</t>
  </si>
  <si>
    <t>X98B_99</t>
  </si>
  <si>
    <t>BHm098b_99</t>
  </si>
  <si>
    <t>X98B_91</t>
  </si>
  <si>
    <t>BHm098b_91</t>
  </si>
  <si>
    <t>X98B_66</t>
  </si>
  <si>
    <t>BHm098b_66</t>
  </si>
  <si>
    <t>X98B_20</t>
  </si>
  <si>
    <t>BHm098b_20</t>
  </si>
  <si>
    <t>X98B_74</t>
  </si>
  <si>
    <t>BHm098b_74</t>
  </si>
  <si>
    <t>X98B_21</t>
  </si>
  <si>
    <t>BHm098b_21</t>
  </si>
  <si>
    <t>X98B_34</t>
  </si>
  <si>
    <t>BHm098b_34</t>
  </si>
  <si>
    <t>X98B_26</t>
  </si>
  <si>
    <t>BHm098b_26</t>
  </si>
  <si>
    <t>X98B_30</t>
  </si>
  <si>
    <t>BHm098b_30</t>
  </si>
  <si>
    <t>X98B_24</t>
  </si>
  <si>
    <t>BHm098b_24</t>
  </si>
  <si>
    <t>X98B_7</t>
  </si>
  <si>
    <t>BHm098b_7</t>
  </si>
  <si>
    <t>X98B_22</t>
  </si>
  <si>
    <t>BHm098b_22</t>
  </si>
  <si>
    <t>X98B_93</t>
  </si>
  <si>
    <t>BHm098b_93</t>
  </si>
  <si>
    <t>X98B_23</t>
  </si>
  <si>
    <t>BHm098b_23</t>
  </si>
  <si>
    <t>X98B_65</t>
  </si>
  <si>
    <t>BHm098b_65</t>
  </si>
  <si>
    <t>X98B_102</t>
  </si>
  <si>
    <t>BHm098b_102</t>
  </si>
  <si>
    <t>X98B_19</t>
  </si>
  <si>
    <t>BHm098b_19</t>
  </si>
  <si>
    <t>X98B_90</t>
  </si>
  <si>
    <t>BHm098b_90</t>
  </si>
  <si>
    <t>X98B_106</t>
  </si>
  <si>
    <t>BHm098b_106</t>
  </si>
  <si>
    <t>X98B_84</t>
  </si>
  <si>
    <t>BHm098b_84</t>
  </si>
  <si>
    <t>X98B_68</t>
  </si>
  <si>
    <t>BHm098b_68</t>
  </si>
  <si>
    <t>X98B_17</t>
  </si>
  <si>
    <t>BHm098b_17</t>
  </si>
  <si>
    <t>X98B_88</t>
  </si>
  <si>
    <t>BHm098b_88</t>
  </si>
  <si>
    <t>X98B_103</t>
  </si>
  <si>
    <t>BHm098b_103</t>
  </si>
  <si>
    <t>X98B_51</t>
  </si>
  <si>
    <t>BHm098b_51</t>
  </si>
  <si>
    <t>X98B_48</t>
  </si>
  <si>
    <t>BHm098b_48</t>
  </si>
  <si>
    <t>X98B_58</t>
  </si>
  <si>
    <t>BHm098b_58</t>
  </si>
  <si>
    <t>X98B_69</t>
  </si>
  <si>
    <t>BHm098b_69</t>
  </si>
  <si>
    <t>X98B_56</t>
  </si>
  <si>
    <t>BHm098b_56</t>
  </si>
  <si>
    <t>X98B_36</t>
  </si>
  <si>
    <t>BHm098b_36</t>
  </si>
  <si>
    <t>X98B_62</t>
  </si>
  <si>
    <t>BHm098b_62</t>
  </si>
  <si>
    <t>P48_39</t>
  </si>
  <si>
    <t>BHf048_39</t>
  </si>
  <si>
    <t>P48_3</t>
  </si>
  <si>
    <t>BHf048_3</t>
  </si>
  <si>
    <t>P48_42</t>
  </si>
  <si>
    <t>BHf048_42</t>
  </si>
  <si>
    <t>P48_34</t>
  </si>
  <si>
    <t>BHf048_34</t>
  </si>
  <si>
    <t>P48_49</t>
  </si>
  <si>
    <t>BHf048_49</t>
  </si>
  <si>
    <t>P48_48</t>
  </si>
  <si>
    <t>BHf048_48</t>
  </si>
  <si>
    <t>P48_43</t>
  </si>
  <si>
    <t>BHf048_43</t>
  </si>
  <si>
    <t>P48_1</t>
  </si>
  <si>
    <t>BHf048_1</t>
  </si>
  <si>
    <t>P48_33</t>
  </si>
  <si>
    <t>BHf048_33</t>
  </si>
  <si>
    <t>P48_36</t>
  </si>
  <si>
    <t>BHf048_36</t>
  </si>
  <si>
    <t>P48_6</t>
  </si>
  <si>
    <t>BHf048_6</t>
  </si>
  <si>
    <t>P48_2</t>
  </si>
  <si>
    <t>BHf048_2</t>
  </si>
  <si>
    <t>P48_50</t>
  </si>
  <si>
    <t>BHf048_50</t>
  </si>
  <si>
    <t>P48_8</t>
  </si>
  <si>
    <t>BHf048_8</t>
  </si>
  <si>
    <t>P48_5</t>
  </si>
  <si>
    <t>BHf048_5</t>
  </si>
  <si>
    <t>P48_45</t>
  </si>
  <si>
    <t>BHf048_45</t>
  </si>
  <si>
    <t>P48_27</t>
  </si>
  <si>
    <t>BHf048_27</t>
  </si>
  <si>
    <t>P48_17</t>
  </si>
  <si>
    <t>BHf048_17</t>
  </si>
  <si>
    <t>P48_47</t>
  </si>
  <si>
    <t>BHf048_47</t>
  </si>
  <si>
    <t>P48_7</t>
  </si>
  <si>
    <t>BHf048_7</t>
  </si>
  <si>
    <t>P48_37</t>
  </si>
  <si>
    <t>BHf048_37</t>
  </si>
  <si>
    <t>P48_4</t>
  </si>
  <si>
    <t>BHf048_4</t>
  </si>
  <si>
    <t>P48_35</t>
  </si>
  <si>
    <t>BHf048_35</t>
  </si>
  <si>
    <t>P48_44</t>
  </si>
  <si>
    <t>BHf048_44</t>
  </si>
  <si>
    <t>P48_13</t>
  </si>
  <si>
    <t>BHf048_13</t>
  </si>
  <si>
    <t>P48_28</t>
  </si>
  <si>
    <t>BHf048_28</t>
  </si>
  <si>
    <t>P48_40</t>
  </si>
  <si>
    <t>BHf048_40</t>
  </si>
  <si>
    <t>P48_21</t>
  </si>
  <si>
    <t>BHf048_21</t>
  </si>
  <si>
    <t>P48_30</t>
  </si>
  <si>
    <t>BHf048_30</t>
  </si>
  <si>
    <t>P48_46</t>
  </si>
  <si>
    <t>BHf048_46</t>
  </si>
  <si>
    <t>P48_22</t>
  </si>
  <si>
    <t>BHf048_22</t>
  </si>
  <si>
    <t>P48_19</t>
  </si>
  <si>
    <t>BHf048_19</t>
  </si>
  <si>
    <t>P48_41</t>
  </si>
  <si>
    <t>BHf048_41</t>
  </si>
  <si>
    <t>P48_9</t>
  </si>
  <si>
    <t>BHf048_9</t>
  </si>
  <si>
    <t>P48_14</t>
  </si>
  <si>
    <t>BHf048_14</t>
  </si>
  <si>
    <t>P48_29</t>
  </si>
  <si>
    <t>BHf048_29</t>
  </si>
  <si>
    <t>P48_38</t>
  </si>
  <si>
    <t>BHf048_38</t>
  </si>
  <si>
    <t>P48_11</t>
  </si>
  <si>
    <t>BHf048_11</t>
  </si>
  <si>
    <t>P48_25</t>
  </si>
  <si>
    <t>BHf048_25</t>
  </si>
  <si>
    <t>P48_26</t>
  </si>
  <si>
    <t>BHf048_26</t>
  </si>
  <si>
    <t>P48_32</t>
  </si>
  <si>
    <t>BHf048_32</t>
  </si>
  <si>
    <t>P48_12</t>
  </si>
  <si>
    <t>BHf048_12</t>
  </si>
  <si>
    <t>P48_15</t>
  </si>
  <si>
    <t>BHf048_15</t>
  </si>
  <si>
    <t>P48_16</t>
  </si>
  <si>
    <t>BHf048_16</t>
  </si>
  <si>
    <t>P48_24</t>
  </si>
  <si>
    <t>BHf048_24</t>
  </si>
  <si>
    <t>P48_31</t>
  </si>
  <si>
    <t>BHf048_31</t>
  </si>
  <si>
    <t>P48_10</t>
  </si>
  <si>
    <t>BHf048_10</t>
  </si>
  <si>
    <t>P48_18</t>
  </si>
  <si>
    <t>BHf048_18</t>
  </si>
  <si>
    <t>P48_20</t>
  </si>
  <si>
    <t>BHf048_20</t>
  </si>
  <si>
    <t>P48_23</t>
  </si>
  <si>
    <t>BHf048_23</t>
  </si>
  <si>
    <t>P66_24</t>
  </si>
  <si>
    <t>BHf066_24</t>
  </si>
  <si>
    <t>P66_14</t>
  </si>
  <si>
    <t>BHf066_14</t>
  </si>
  <si>
    <t>P66_11</t>
  </si>
  <si>
    <t>BHf066_11</t>
  </si>
  <si>
    <t>P66_47</t>
  </si>
  <si>
    <t>BHf066_47</t>
  </si>
  <si>
    <t>P66_35</t>
  </si>
  <si>
    <t>BHf066_35</t>
  </si>
  <si>
    <t>P66_6</t>
  </si>
  <si>
    <t>BHf066_6</t>
  </si>
  <si>
    <t>P66_34</t>
  </si>
  <si>
    <t>BHf066_34</t>
  </si>
  <si>
    <t>P66_8</t>
  </si>
  <si>
    <t>BHf066_8</t>
  </si>
  <si>
    <t>P66_31</t>
  </si>
  <si>
    <t>BHf066_31</t>
  </si>
  <si>
    <t>P66_13</t>
  </si>
  <si>
    <t>BHf066_13</t>
  </si>
  <si>
    <t>P66_45</t>
  </si>
  <si>
    <t>BHf066_45</t>
  </si>
  <si>
    <t>P66_33</t>
  </si>
  <si>
    <t>BHf066_33</t>
  </si>
  <si>
    <t>P66_22</t>
  </si>
  <si>
    <t>BHf066_22</t>
  </si>
  <si>
    <t>P66_40</t>
  </si>
  <si>
    <t>BHf066_40</t>
  </si>
  <si>
    <t>P66_38</t>
  </si>
  <si>
    <t>BHf066_38</t>
  </si>
  <si>
    <t>P66_9</t>
  </si>
  <si>
    <t>BHf066_9</t>
  </si>
  <si>
    <t>P66_3</t>
  </si>
  <si>
    <t>BHf066_3</t>
  </si>
  <si>
    <t>P66_48</t>
  </si>
  <si>
    <t>BHf066_48</t>
  </si>
  <si>
    <t>P66_37</t>
  </si>
  <si>
    <t>BHf066_37</t>
  </si>
  <si>
    <t>P66_7</t>
  </si>
  <si>
    <t>BHf066_7</t>
  </si>
  <si>
    <t>P66_2</t>
  </si>
  <si>
    <t>BHf066_2</t>
  </si>
  <si>
    <t>P66_1</t>
  </si>
  <si>
    <t>BHf066_1</t>
  </si>
  <si>
    <t>P66_12</t>
  </si>
  <si>
    <t>BHf066_12</t>
  </si>
  <si>
    <t>P66_17</t>
  </si>
  <si>
    <t>BHf066_17</t>
  </si>
  <si>
    <t>P66_16</t>
  </si>
  <si>
    <t>BHf066_16</t>
  </si>
  <si>
    <t>P66_46</t>
  </si>
  <si>
    <t>BHf066_46</t>
  </si>
  <si>
    <t>P66_19</t>
  </si>
  <si>
    <t>BHf066_19</t>
  </si>
  <si>
    <t>P66_25</t>
  </si>
  <si>
    <t>BHf066_25</t>
  </si>
  <si>
    <t>P66_26</t>
  </si>
  <si>
    <t>BHf066_26</t>
  </si>
  <si>
    <t>P66_23</t>
  </si>
  <si>
    <t>BHf066_23</t>
  </si>
  <si>
    <t>P66_15</t>
  </si>
  <si>
    <t>BHf066_15</t>
  </si>
  <si>
    <t>P66_44</t>
  </si>
  <si>
    <t>BHf066_44</t>
  </si>
  <si>
    <t>P66_39</t>
  </si>
  <si>
    <t>BHf066_39</t>
  </si>
  <si>
    <t>P66_21</t>
  </si>
  <si>
    <t>BHf066_21</t>
  </si>
  <si>
    <t>P66_5</t>
  </si>
  <si>
    <t>BHf066_5</t>
  </si>
  <si>
    <t>P66_27</t>
  </si>
  <si>
    <t>BHf066_27</t>
  </si>
  <si>
    <t>P66_43</t>
  </si>
  <si>
    <t>BHf066_43</t>
  </si>
  <si>
    <t>P66_10</t>
  </si>
  <si>
    <t>BHf066_10</t>
  </si>
  <si>
    <t>P66_29</t>
  </si>
  <si>
    <t>BHf066_29</t>
  </si>
  <si>
    <t>P66_41</t>
  </si>
  <si>
    <t>BHf066_41</t>
  </si>
  <si>
    <t>P66_32</t>
  </si>
  <si>
    <t>BHf066_32</t>
  </si>
  <si>
    <t>P66_28</t>
  </si>
  <si>
    <t>BHf066_28</t>
  </si>
  <si>
    <t>P66_30</t>
  </si>
  <si>
    <t>BHf066_30</t>
  </si>
  <si>
    <t>X188_96</t>
  </si>
  <si>
    <t>BMH188_96</t>
  </si>
  <si>
    <t>X188_103</t>
  </si>
  <si>
    <t>BMH188_103</t>
  </si>
  <si>
    <t>X188_104</t>
  </si>
  <si>
    <t>BMH188_104</t>
  </si>
  <si>
    <t>X188_43</t>
  </si>
  <si>
    <t>BMH188_43</t>
  </si>
  <si>
    <t>X188_97</t>
  </si>
  <si>
    <t>BMH188_97</t>
  </si>
  <si>
    <t>X188_38</t>
  </si>
  <si>
    <t>BMH188_38</t>
  </si>
  <si>
    <t>X188_25</t>
  </si>
  <si>
    <t>BMH188_25</t>
  </si>
  <si>
    <t>X188_106</t>
  </si>
  <si>
    <t>BMH188_106</t>
  </si>
  <si>
    <t>X188_41</t>
  </si>
  <si>
    <t>BMH188_41</t>
  </si>
  <si>
    <t>X188_86</t>
  </si>
  <si>
    <t>BMH188_86</t>
  </si>
  <si>
    <t>X188_45</t>
  </si>
  <si>
    <t>BMH188_45</t>
  </si>
  <si>
    <t>X188_18</t>
  </si>
  <si>
    <t>BMH188_18</t>
  </si>
  <si>
    <t>X188_91</t>
  </si>
  <si>
    <t>BMH188_91</t>
  </si>
  <si>
    <t>X188_51</t>
  </si>
  <si>
    <t>BMH188_51</t>
  </si>
  <si>
    <t>X188_34</t>
  </si>
  <si>
    <t>BMH188_34</t>
  </si>
  <si>
    <t>X188_100</t>
  </si>
  <si>
    <t>BMH188_100</t>
  </si>
  <si>
    <t>X188_61</t>
  </si>
  <si>
    <t>BMH188_61</t>
  </si>
  <si>
    <t>X188_33</t>
  </si>
  <si>
    <t>BMH188_33</t>
  </si>
  <si>
    <t>X188_42</t>
  </si>
  <si>
    <t>BMH188_42</t>
  </si>
  <si>
    <t>X188_39</t>
  </si>
  <si>
    <t>BMH188_39</t>
  </si>
  <si>
    <t>X188_85</t>
  </si>
  <si>
    <t>BMH188_85</t>
  </si>
  <si>
    <t>X188_107</t>
  </si>
  <si>
    <t>BMH188_107</t>
  </si>
  <si>
    <t>X188_32</t>
  </si>
  <si>
    <t>BMH188_32</t>
  </si>
  <si>
    <t>X188_6</t>
  </si>
  <si>
    <t>BMH188_6</t>
  </si>
  <si>
    <t>X188_105</t>
  </si>
  <si>
    <t>BMH188_105</t>
  </si>
  <si>
    <t>X188_56</t>
  </si>
  <si>
    <t>BMH188_56</t>
  </si>
  <si>
    <t>X188_4</t>
  </si>
  <si>
    <t>BMH188_111</t>
  </si>
  <si>
    <t>X188_1</t>
  </si>
  <si>
    <t>BMH188_1</t>
  </si>
  <si>
    <t>X188_5</t>
  </si>
  <si>
    <t>BMH188_5</t>
  </si>
  <si>
    <t>X188_101</t>
  </si>
  <si>
    <t>BMH188_101</t>
  </si>
  <si>
    <t>X188_68</t>
  </si>
  <si>
    <t>BMH188_68</t>
  </si>
  <si>
    <t>X188_92</t>
  </si>
  <si>
    <t>BMH188_92</t>
  </si>
  <si>
    <t>X188_7</t>
  </si>
  <si>
    <t>BMH188_114</t>
  </si>
  <si>
    <t>X188_82</t>
  </si>
  <si>
    <t>BMH188_82</t>
  </si>
  <si>
    <t>X188_71</t>
  </si>
  <si>
    <t>BMH188_71</t>
  </si>
  <si>
    <t>X188_64</t>
  </si>
  <si>
    <t>BMH188_64</t>
  </si>
  <si>
    <t>X188_8</t>
  </si>
  <si>
    <t>BMH188_8</t>
  </si>
  <si>
    <t>X188_54</t>
  </si>
  <si>
    <t>BMH188_54</t>
  </si>
  <si>
    <t>BMH188_115</t>
  </si>
  <si>
    <t>X188_9</t>
  </si>
  <si>
    <t>BMH188_116</t>
  </si>
  <si>
    <t>X188_21</t>
  </si>
  <si>
    <t>BMH188_21</t>
  </si>
  <si>
    <t>X188_22</t>
  </si>
  <si>
    <t>BMH188_22</t>
  </si>
  <si>
    <t>BMH188_108</t>
  </si>
  <si>
    <t>X188_72</t>
  </si>
  <si>
    <t>BMH188_72</t>
  </si>
  <si>
    <t>X188_49</t>
  </si>
  <si>
    <t>BMH188_49</t>
  </si>
  <si>
    <t>X188_87</t>
  </si>
  <si>
    <t>BMH188_87</t>
  </si>
  <si>
    <t>X188_69</t>
  </si>
  <si>
    <t>BMH188_69</t>
  </si>
  <si>
    <t>X188_62</t>
  </si>
  <si>
    <t>BMH188_62</t>
  </si>
  <si>
    <t>X188_59</t>
  </si>
  <si>
    <t>BMH188_59</t>
  </si>
  <si>
    <t>X188_57</t>
  </si>
  <si>
    <t>BMH188_57</t>
  </si>
  <si>
    <t>X188_17</t>
  </si>
  <si>
    <t>BMH188_17</t>
  </si>
  <si>
    <t>X188_95</t>
  </si>
  <si>
    <t>BMH188_95</t>
  </si>
  <si>
    <t>X188_14</t>
  </si>
  <si>
    <t>BMH188_121</t>
  </si>
  <si>
    <t>BMH188_14</t>
  </si>
  <si>
    <t>X188_98</t>
  </si>
  <si>
    <t>BMH188_98</t>
  </si>
  <si>
    <t>X188_11</t>
  </si>
  <si>
    <t>BMH188_118</t>
  </si>
  <si>
    <t>X188_89</t>
  </si>
  <si>
    <t>BMH188_89</t>
  </si>
  <si>
    <t>X188_63</t>
  </si>
  <si>
    <t>BMH188_63</t>
  </si>
  <si>
    <t>X188_13</t>
  </si>
  <si>
    <t>BMH188_13</t>
  </si>
  <si>
    <t>BMH188_11</t>
  </si>
  <si>
    <t>X188_102</t>
  </si>
  <si>
    <t>BMH188_102</t>
  </si>
  <si>
    <t>X188_19</t>
  </si>
  <si>
    <t>BMH188_19</t>
  </si>
  <si>
    <t>X188_16</t>
  </si>
  <si>
    <t>BMH188_16</t>
  </si>
  <si>
    <t>X188_55</t>
  </si>
  <si>
    <t>BMH188_55</t>
  </si>
  <si>
    <t>X188_53</t>
  </si>
  <si>
    <t>BMH188_53</t>
  </si>
  <si>
    <t>X188_94</t>
  </si>
  <si>
    <t>BMH188_94</t>
  </si>
  <si>
    <t>X188_58</t>
  </si>
  <si>
    <t>BMH188_58</t>
  </si>
  <si>
    <t>X188_46</t>
  </si>
  <si>
    <t>BMH188_46</t>
  </si>
  <si>
    <t>X188_15</t>
  </si>
  <si>
    <t>BMH188_15</t>
  </si>
  <si>
    <t>X188_29</t>
  </si>
  <si>
    <t>BMH188_29</t>
  </si>
  <si>
    <t>X188_10</t>
  </si>
  <si>
    <t>BMH188_10</t>
  </si>
  <si>
    <t>BMH188_117</t>
  </si>
  <si>
    <t>X188_3</t>
  </si>
  <si>
    <t>BMH188_110</t>
  </si>
  <si>
    <t>BMH188_112</t>
  </si>
  <si>
    <t>X188_77</t>
  </si>
  <si>
    <t>BMH188_77</t>
  </si>
  <si>
    <t>X188_23</t>
  </si>
  <si>
    <t>BMH188_23</t>
  </si>
  <si>
    <t>X188_31</t>
  </si>
  <si>
    <t>BMH188_31</t>
  </si>
  <si>
    <t>X188_47</t>
  </si>
  <si>
    <t>BMH188_47</t>
  </si>
  <si>
    <t>X188_28</t>
  </si>
  <si>
    <t>BMH188_28</t>
  </si>
  <si>
    <t>X188_83</t>
  </si>
  <si>
    <t>BMH188_83</t>
  </si>
  <si>
    <t>X188_79</t>
  </si>
  <si>
    <t>BMH188_79</t>
  </si>
  <si>
    <t>X188_99</t>
  </si>
  <si>
    <t>BMH188_99</t>
  </si>
  <si>
    <t>X188_78</t>
  </si>
  <si>
    <t>BMH188_78</t>
  </si>
  <si>
    <t>X188_80</t>
  </si>
  <si>
    <t>BMH188_80</t>
  </si>
  <si>
    <t>BMH188_113</t>
  </si>
  <si>
    <t>X188_44</t>
  </si>
  <si>
    <t>BMH188_44</t>
  </si>
  <si>
    <t>X188_73</t>
  </si>
  <si>
    <t>BMH188_73</t>
  </si>
  <si>
    <t>X188_90</t>
  </si>
  <si>
    <t>BMH188_90</t>
  </si>
  <si>
    <t>X188_65</t>
  </si>
  <si>
    <t>BMH188_65</t>
  </si>
  <si>
    <t>X188_70</t>
  </si>
  <si>
    <t>BMH188_70</t>
  </si>
  <si>
    <t>X188_30</t>
  </si>
  <si>
    <t>BMH188_30</t>
  </si>
  <si>
    <t>X188_81</t>
  </si>
  <si>
    <t>BMH188_81</t>
  </si>
  <si>
    <t>BMH188_120</t>
  </si>
  <si>
    <t>X188_12</t>
  </si>
  <si>
    <t>BMH188_12</t>
  </si>
  <si>
    <t>X188_50</t>
  </si>
  <si>
    <t>BMH188_50</t>
  </si>
  <si>
    <t>BMH188_3</t>
  </si>
  <si>
    <t>X188_35</t>
  </si>
  <si>
    <t>BMH188_35</t>
  </si>
  <si>
    <t>X188_48</t>
  </si>
  <si>
    <t>BMH188_48</t>
  </si>
  <si>
    <t>X188_93</t>
  </si>
  <si>
    <t>BMH188_93</t>
  </si>
  <si>
    <t>X188_24</t>
  </si>
  <si>
    <t>BMH188_24</t>
  </si>
  <si>
    <t>X188_20</t>
  </si>
  <si>
    <t>BMH188_20</t>
  </si>
  <si>
    <t>BMH188_119</t>
  </si>
  <si>
    <t>X188_26</t>
  </si>
  <si>
    <t>BMH188_26</t>
  </si>
  <si>
    <t>X188_84</t>
  </si>
  <si>
    <t>BMH188_84</t>
  </si>
  <si>
    <t>X188_76</t>
  </si>
  <si>
    <t>BMH188_76</t>
  </si>
  <si>
    <t>X188_60</t>
  </si>
  <si>
    <t>BMH188_60</t>
  </si>
  <si>
    <t>X188_75</t>
  </si>
  <si>
    <t>BMH188_75</t>
  </si>
  <si>
    <t>X188_52</t>
  </si>
  <si>
    <t>BMH188_52</t>
  </si>
  <si>
    <t>BMH188_9</t>
  </si>
  <si>
    <t>X188_37</t>
  </si>
  <si>
    <t>BMH188_37</t>
  </si>
  <si>
    <t>X188_36</t>
  </si>
  <si>
    <t>BMH188_36</t>
  </si>
  <si>
    <t>BMH188_4</t>
  </si>
  <si>
    <t>X188_66</t>
  </si>
  <si>
    <t>BMH188_66</t>
  </si>
  <si>
    <t>X188_40</t>
  </si>
  <si>
    <t>BMH188_40</t>
  </si>
  <si>
    <t>X188_67</t>
  </si>
  <si>
    <t>BMH188_67</t>
  </si>
  <si>
    <t>X188_2</t>
  </si>
  <si>
    <t>BMH188_2</t>
  </si>
  <si>
    <t>X188_27</t>
  </si>
  <si>
    <t>BMH188_27</t>
  </si>
  <si>
    <t>BMH188_7</t>
  </si>
  <si>
    <t>X188_74</t>
  </si>
  <si>
    <t>BMH188_74</t>
  </si>
  <si>
    <t>X188_88</t>
  </si>
  <si>
    <t>BMH188_88</t>
  </si>
  <si>
    <t>P38A_42</t>
  </si>
  <si>
    <t>BHm038A_42</t>
  </si>
  <si>
    <t>P38A_3</t>
  </si>
  <si>
    <t>BHm038A_3</t>
  </si>
  <si>
    <t>P38A_49</t>
  </si>
  <si>
    <t>BHm038A_49</t>
  </si>
  <si>
    <t>P38A_13</t>
  </si>
  <si>
    <t>BHm038A_13</t>
  </si>
  <si>
    <t>P38A_23</t>
  </si>
  <si>
    <t>BHm038A_23</t>
  </si>
  <si>
    <t>P38A_34</t>
  </si>
  <si>
    <t>BHm038A_34</t>
  </si>
  <si>
    <t>P38A_57</t>
  </si>
  <si>
    <t>BHm038A_57</t>
  </si>
  <si>
    <t>P38A_20</t>
  </si>
  <si>
    <t>BHm038A_20</t>
  </si>
  <si>
    <t>P38A_41</t>
  </si>
  <si>
    <t>BHm038A_41</t>
  </si>
  <si>
    <t>P38A_21</t>
  </si>
  <si>
    <t>BHm038A_21</t>
  </si>
  <si>
    <t>P38A_32</t>
  </si>
  <si>
    <t>BHm038A_32</t>
  </si>
  <si>
    <t>P38A_40</t>
  </si>
  <si>
    <t>BHm038A_40</t>
  </si>
  <si>
    <t>P38A_18</t>
  </si>
  <si>
    <t>BHm038A_18</t>
  </si>
  <si>
    <t>P38A_37</t>
  </si>
  <si>
    <t>BHm038A_37</t>
  </si>
  <si>
    <t>P38A_5</t>
  </si>
  <si>
    <t>BHm038A_5</t>
  </si>
  <si>
    <t>P38A_31</t>
  </si>
  <si>
    <t>BHm038A_31</t>
  </si>
  <si>
    <t>P38A_28</t>
  </si>
  <si>
    <t>BHm038A_28</t>
  </si>
  <si>
    <t>P38A_17</t>
  </si>
  <si>
    <t>BHm038A_17</t>
  </si>
  <si>
    <t>P38A_12</t>
  </si>
  <si>
    <t>BHm038A_12</t>
  </si>
  <si>
    <t>P38A_11</t>
  </si>
  <si>
    <t>BHm038A_11</t>
  </si>
  <si>
    <t>P38A_15</t>
  </si>
  <si>
    <t>BHm038A_15</t>
  </si>
  <si>
    <t>P38A_36</t>
  </si>
  <si>
    <t>BHm038A_36</t>
  </si>
  <si>
    <t>P38A_46</t>
  </si>
  <si>
    <t>BHm038A_46</t>
  </si>
  <si>
    <t>P38A_25</t>
  </si>
  <si>
    <t>BHm038A_25</t>
  </si>
  <si>
    <t>P38A_6</t>
  </si>
  <si>
    <t>BHm038A_6</t>
  </si>
  <si>
    <t>P38A_4</t>
  </si>
  <si>
    <t>BHm038A_4</t>
  </si>
  <si>
    <t>P38A_27</t>
  </si>
  <si>
    <t>BHm038A_27</t>
  </si>
  <si>
    <t>P38A_26</t>
  </si>
  <si>
    <t>BHm038A_26</t>
  </si>
  <si>
    <t>P38A_53</t>
  </si>
  <si>
    <t>BHm038A_53</t>
  </si>
  <si>
    <t>P38A_8</t>
  </si>
  <si>
    <t>BHm038A_8</t>
  </si>
  <si>
    <t>P38A_29</t>
  </si>
  <si>
    <t>BHm038A_29</t>
  </si>
  <si>
    <t>P38A_30</t>
  </si>
  <si>
    <t>BHm038A_30</t>
  </si>
  <si>
    <t>P38A_43</t>
  </si>
  <si>
    <t>BHm038A_43</t>
  </si>
  <si>
    <t>P38A_9</t>
  </si>
  <si>
    <t>BHm038A_9</t>
  </si>
  <si>
    <t>P38A_22</t>
  </si>
  <si>
    <t>BHm038A_22</t>
  </si>
  <si>
    <t>P38A_7</t>
  </si>
  <si>
    <t>BHm038A_7</t>
  </si>
  <si>
    <t>P38A_48</t>
  </si>
  <si>
    <t>BHm038A_48</t>
  </si>
  <si>
    <t>P38A_52</t>
  </si>
  <si>
    <t>BHm038A_52</t>
  </si>
  <si>
    <t>P38A_10</t>
  </si>
  <si>
    <t>BHm038A_10</t>
  </si>
  <si>
    <t>P38A_39</t>
  </si>
  <si>
    <t>BHm038A_39</t>
  </si>
  <si>
    <t>P38A_16</t>
  </si>
  <si>
    <t>BHm038A_16</t>
  </si>
  <si>
    <t>P38A_14</t>
  </si>
  <si>
    <t>BHm038A_14</t>
  </si>
  <si>
    <t>P38A_38</t>
  </si>
  <si>
    <t>BHm038A_38</t>
  </si>
  <si>
    <t>P38A_56</t>
  </si>
  <si>
    <t>BHm038A_56</t>
  </si>
  <si>
    <t>P38A_59</t>
  </si>
  <si>
    <t>BHm038A_59</t>
  </si>
  <si>
    <t>P38A_35</t>
  </si>
  <si>
    <t>BHm038A_35</t>
  </si>
  <si>
    <t>P38A_19</t>
  </si>
  <si>
    <t>BHm038A_19</t>
  </si>
  <si>
    <t>P38A_2</t>
  </si>
  <si>
    <t>BHm038A_2</t>
  </si>
  <si>
    <t>P38A_54</t>
  </si>
  <si>
    <t>BHm038A_54</t>
  </si>
  <si>
    <t>P38A_55</t>
  </si>
  <si>
    <t>BHm038A_55</t>
  </si>
  <si>
    <t>P38A_33</t>
  </si>
  <si>
    <t>BHm038A_33</t>
  </si>
  <si>
    <t>P38A_51</t>
  </si>
  <si>
    <t>BHm038A_51</t>
  </si>
  <si>
    <t>P38A_24</t>
  </si>
  <si>
    <t>BHm038A_24</t>
  </si>
  <si>
    <t>P38A_44</t>
  </si>
  <si>
    <t>BHm038A_44</t>
  </si>
  <si>
    <t>P38A_45</t>
  </si>
  <si>
    <t>BHm038A_45</t>
  </si>
  <si>
    <t>P38A_50</t>
  </si>
  <si>
    <t>BHm038A_50</t>
  </si>
  <si>
    <t>P38A_47</t>
  </si>
  <si>
    <t>BHm038A_47</t>
  </si>
  <si>
    <t>P38A_1</t>
  </si>
  <si>
    <t>BHm038A_1</t>
  </si>
  <si>
    <t>P38A_58</t>
  </si>
  <si>
    <t>BHm038A_58</t>
  </si>
  <si>
    <t>P38A_60</t>
  </si>
  <si>
    <t>BHm038A_60</t>
  </si>
  <si>
    <t>P38B_93</t>
  </si>
  <si>
    <t>BHm038B_93</t>
  </si>
  <si>
    <t>P38B_15</t>
  </si>
  <si>
    <t>BHm038B_15</t>
  </si>
  <si>
    <t>P38B_19</t>
  </si>
  <si>
    <t>BHm038B_19</t>
  </si>
  <si>
    <t>P38B_54</t>
  </si>
  <si>
    <t>BHm038B_54</t>
  </si>
  <si>
    <t>P38B_89</t>
  </si>
  <si>
    <t>BHm038B_89</t>
  </si>
  <si>
    <t>P38B_13</t>
  </si>
  <si>
    <t>BHm038B_13</t>
  </si>
  <si>
    <t>P38B_46</t>
  </si>
  <si>
    <t>BHm038B_46</t>
  </si>
  <si>
    <t>P38B_84</t>
  </si>
  <si>
    <t>BHm038B_84</t>
  </si>
  <si>
    <t>P38B_28</t>
  </si>
  <si>
    <t>BHm038B_28</t>
  </si>
  <si>
    <t>P38B_75</t>
  </si>
  <si>
    <t>BHm038B_75</t>
  </si>
  <si>
    <t>P38B_58</t>
  </si>
  <si>
    <t>BHm038B_58</t>
  </si>
  <si>
    <t>P38B_107</t>
  </si>
  <si>
    <t>BHm038B_107</t>
  </si>
  <si>
    <t>P38B_80</t>
  </si>
  <si>
    <t>BHm038B_80</t>
  </si>
  <si>
    <t>P38B_60</t>
  </si>
  <si>
    <t>BHm038B_60</t>
  </si>
  <si>
    <t>P38B_53</t>
  </si>
  <si>
    <t>BHm038B_53</t>
  </si>
  <si>
    <t>P38B_45</t>
  </si>
  <si>
    <t>BHm038B_45</t>
  </si>
  <si>
    <t>P38B_10</t>
  </si>
  <si>
    <t>BHm038B_10</t>
  </si>
  <si>
    <t>P38B_70</t>
  </si>
  <si>
    <t>BHm038B_70</t>
  </si>
  <si>
    <t>P38B_41</t>
  </si>
  <si>
    <t>BHm038B_41</t>
  </si>
  <si>
    <t>P38B_20</t>
  </si>
  <si>
    <t>BHm038B_20</t>
  </si>
  <si>
    <t>P38B_86</t>
  </si>
  <si>
    <t>BHm038B_86</t>
  </si>
  <si>
    <t>P38B_37</t>
  </si>
  <si>
    <t>BHm038B_37</t>
  </si>
  <si>
    <t>P38B_26</t>
  </si>
  <si>
    <t>BHm038B_26</t>
  </si>
  <si>
    <t>P38B_103</t>
  </si>
  <si>
    <t>BHm038B_103</t>
  </si>
  <si>
    <t>P38B_90</t>
  </si>
  <si>
    <t>BHm038B_90</t>
  </si>
  <si>
    <t>P38B_23</t>
  </si>
  <si>
    <t>BHm038B_23</t>
  </si>
  <si>
    <t>P38B_50</t>
  </si>
  <si>
    <t>BHm038B_50</t>
  </si>
  <si>
    <t>P38B_34</t>
  </si>
  <si>
    <t>BHm038B_34</t>
  </si>
  <si>
    <t>P38B_17</t>
  </si>
  <si>
    <t>BHm038B_17</t>
  </si>
  <si>
    <t>P38B_62</t>
  </si>
  <si>
    <t>BHm038B_62</t>
  </si>
  <si>
    <t>P38B_30</t>
  </si>
  <si>
    <t>BHm038B_30</t>
  </si>
  <si>
    <t>P38B_2</t>
  </si>
  <si>
    <t>BHm038B_2</t>
  </si>
  <si>
    <t>P38B_7</t>
  </si>
  <si>
    <t>BHm038B_7</t>
  </si>
  <si>
    <t>P38B_63</t>
  </si>
  <si>
    <t>BHm038B_63</t>
  </si>
  <si>
    <t>P38B_36</t>
  </si>
  <si>
    <t>BHm038B_36</t>
  </si>
  <si>
    <t>P38B_40</t>
  </si>
  <si>
    <t>BHm038B_40</t>
  </si>
  <si>
    <t>P38B_78</t>
  </si>
  <si>
    <t>BHm038B_78</t>
  </si>
  <si>
    <t>P38B_48</t>
  </si>
  <si>
    <t>BHm038B_48</t>
  </si>
  <si>
    <t>P38B_101</t>
  </si>
  <si>
    <t>BHm038B_101</t>
  </si>
  <si>
    <t>P38B_57</t>
  </si>
  <si>
    <t>BHm038B_57</t>
  </si>
  <si>
    <t>P38B_9</t>
  </si>
  <si>
    <t>BHm038B_9</t>
  </si>
  <si>
    <t>P38B_43</t>
  </si>
  <si>
    <t>BHm038B_43</t>
  </si>
  <si>
    <t>P38B_29</t>
  </si>
  <si>
    <t>BHm038B_29</t>
  </si>
  <si>
    <t>P38B_49</t>
  </si>
  <si>
    <t>BHm038B_49</t>
  </si>
  <si>
    <t>P38B_99</t>
  </si>
  <si>
    <t>BHm038B_99</t>
  </si>
  <si>
    <t>P38B_16</t>
  </si>
  <si>
    <t>BHm038B_16</t>
  </si>
  <si>
    <t>P38B_87</t>
  </si>
  <si>
    <t>BHm038B_87</t>
  </si>
  <si>
    <t>P38B_98</t>
  </si>
  <si>
    <t>BHm038B_98</t>
  </si>
  <si>
    <t>P38B_97</t>
  </si>
  <si>
    <t>BHm038B_97</t>
  </si>
  <si>
    <t>P38B_42</t>
  </si>
  <si>
    <t>BHm038B_42</t>
  </si>
  <si>
    <t>P38B_91</t>
  </si>
  <si>
    <t>BHm038B_91</t>
  </si>
  <si>
    <t>P38B_1</t>
  </si>
  <si>
    <t>BHm038B_1</t>
  </si>
  <si>
    <t>P38B_44</t>
  </si>
  <si>
    <t>BHm038B_44</t>
  </si>
  <si>
    <t>P38B_3</t>
  </si>
  <si>
    <t>BHm038B_3</t>
  </si>
  <si>
    <t>P38B_76</t>
  </si>
  <si>
    <t>BHm038B_76</t>
  </si>
  <si>
    <t>P38B_35</t>
  </si>
  <si>
    <t>BHm038B_35</t>
  </si>
  <si>
    <t>P38B_47</t>
  </si>
  <si>
    <t>BHm038B_47</t>
  </si>
  <si>
    <t>P38B_77</t>
  </si>
  <si>
    <t>BHm038B_77</t>
  </si>
  <si>
    <t>P38B_71</t>
  </si>
  <si>
    <t>BHm038B_71</t>
  </si>
  <si>
    <t>P38B_4</t>
  </si>
  <si>
    <t>BHm038B_4</t>
  </si>
  <si>
    <t>P38B_104</t>
  </si>
  <si>
    <t>BHm038B_104</t>
  </si>
  <si>
    <t>P38B_100</t>
  </si>
  <si>
    <t>BHm038B_100</t>
  </si>
  <si>
    <t>P38B_65</t>
  </si>
  <si>
    <t>BHm038B_65</t>
  </si>
  <si>
    <t>P38B_5</t>
  </si>
  <si>
    <t>BHm038B_5</t>
  </si>
  <si>
    <t>P38B_6</t>
  </si>
  <si>
    <t>BHm038B_6</t>
  </si>
  <si>
    <t>P38B_66</t>
  </si>
  <si>
    <t>BHm038B_66</t>
  </si>
  <si>
    <t>P38B_69</t>
  </si>
  <si>
    <t>BHm038B_69</t>
  </si>
  <si>
    <t>P38B_31</t>
  </si>
  <si>
    <t>BHm038B_31</t>
  </si>
  <si>
    <t>P38B_38</t>
  </si>
  <si>
    <t>BHm038B_38</t>
  </si>
  <si>
    <t>P38B_68</t>
  </si>
  <si>
    <t>BHm038B_68</t>
  </si>
  <si>
    <t>P38B_64</t>
  </si>
  <si>
    <t>BHm038B_64</t>
  </si>
  <si>
    <t>P38B_85</t>
  </si>
  <si>
    <t>BHm038B_85</t>
  </si>
  <si>
    <t>P38B_22</t>
  </si>
  <si>
    <t>BHm038B_22</t>
  </si>
  <si>
    <t>P38B_88</t>
  </si>
  <si>
    <t>BHm038B_88</t>
  </si>
  <si>
    <t>P38B_61</t>
  </si>
  <si>
    <t>BHm038B_61</t>
  </si>
  <si>
    <t>P38B_25</t>
  </si>
  <si>
    <t>BHm038B_25</t>
  </si>
  <si>
    <t>P38B_67</t>
  </si>
  <si>
    <t>BHm038B_67</t>
  </si>
  <si>
    <t>P38B_95</t>
  </si>
  <si>
    <t>BHm038B_95</t>
  </si>
  <si>
    <t>P38B_109</t>
  </si>
  <si>
    <t>BHm038B_109</t>
  </si>
  <si>
    <t>P38B_82</t>
  </si>
  <si>
    <t>BHm038B_82</t>
  </si>
  <si>
    <t>P38B_74</t>
  </si>
  <si>
    <t>BHm038B_74</t>
  </si>
  <si>
    <t>P38B_33</t>
  </si>
  <si>
    <t>BHm038B_33</t>
  </si>
  <si>
    <t>P38B_105</t>
  </si>
  <si>
    <t>BHm038B_105</t>
  </si>
  <si>
    <t>P38B_27</t>
  </si>
  <si>
    <t>BHm038B_27</t>
  </si>
  <si>
    <t>P38B_21</t>
  </si>
  <si>
    <t>BHm038B_21</t>
  </si>
  <si>
    <t>P38B_18</t>
  </si>
  <si>
    <t>BHm038B_18</t>
  </si>
  <si>
    <t>P38B_102</t>
  </si>
  <si>
    <t>BHm038B_102</t>
  </si>
  <si>
    <t>P38B_59</t>
  </si>
  <si>
    <t>BHm038B_59</t>
  </si>
  <si>
    <t>P38B_83</t>
  </si>
  <si>
    <t>BHm038B_83</t>
  </si>
  <si>
    <t>P38B_32</t>
  </si>
  <si>
    <t>BHm038B_32</t>
  </si>
  <si>
    <t>P38B_55</t>
  </si>
  <si>
    <t>BHm038B_55</t>
  </si>
  <si>
    <t>P38B_110</t>
  </si>
  <si>
    <t>BHm038B_110</t>
  </si>
  <si>
    <t>P38B_94</t>
  </si>
  <si>
    <t>BHm038B_94</t>
  </si>
  <si>
    <t>P38B_106</t>
  </si>
  <si>
    <t>BHm038B_106</t>
  </si>
  <si>
    <t>P38B_8</t>
  </si>
  <si>
    <t>BHm038B_8</t>
  </si>
  <si>
    <t>P38B_108</t>
  </si>
  <si>
    <t>BHm038B_108</t>
  </si>
  <si>
    <t>P38B_56</t>
  </si>
  <si>
    <t>BHm038B_56</t>
  </si>
  <si>
    <t>P38B_51</t>
  </si>
  <si>
    <t>BHm038B_51</t>
  </si>
  <si>
    <t>P38B_96</t>
  </si>
  <si>
    <t>BHm038B_96</t>
  </si>
  <si>
    <t>P38B_52</t>
  </si>
  <si>
    <t>BHm038B_52</t>
  </si>
  <si>
    <t>P38B_79</t>
  </si>
  <si>
    <t>BHm038B_79</t>
  </si>
  <si>
    <t>P38B_14</t>
  </si>
  <si>
    <t>BHm038B_14</t>
  </si>
  <si>
    <t>P38B_72</t>
  </si>
  <si>
    <t>BHm038B_72</t>
  </si>
  <si>
    <t>P38B_12</t>
  </si>
  <si>
    <t>BHm038B_12</t>
  </si>
  <si>
    <t>P38B_11</t>
  </si>
  <si>
    <t>BHm038B_11</t>
  </si>
  <si>
    <t>P38B_73</t>
  </si>
  <si>
    <t>BHm038B_73</t>
  </si>
  <si>
    <t>P38B_81</t>
  </si>
  <si>
    <t>BHm038B_81</t>
  </si>
  <si>
    <t>P38B_92</t>
  </si>
  <si>
    <t>BHm038B_92</t>
  </si>
  <si>
    <t>P38B_24</t>
  </si>
  <si>
    <t>BHm038B_24</t>
  </si>
  <si>
    <t>P38B_39</t>
  </si>
  <si>
    <t>BHm038B_39</t>
  </si>
  <si>
    <r>
      <rPr>
        <b/>
        <sz val="11"/>
        <color theme="1"/>
        <rFont val="Calibri"/>
        <family val="2"/>
        <scheme val="minor"/>
      </rPr>
      <t>Table DS03.</t>
    </r>
    <r>
      <rPr>
        <sz val="11"/>
        <color theme="1"/>
        <rFont val="Calibri"/>
        <family val="2"/>
        <scheme val="minor"/>
      </rPr>
      <t xml:space="preserve"> Analytical data from U-Pb dating of zircons. </t>
    </r>
  </si>
  <si>
    <r>
      <t>Degree of weathering</t>
    </r>
    <r>
      <rPr>
        <b/>
        <vertAlign val="superscript"/>
        <sz val="11"/>
        <color indexed="8"/>
        <rFont val="Calibri"/>
        <family val="2"/>
      </rPr>
      <t>2</t>
    </r>
  </si>
  <si>
    <t>Mafic Igneous (Basalt and Gabbro)</t>
  </si>
  <si>
    <t>Intermediate to Felsic Volcanic</t>
  </si>
  <si>
    <t>Intermediate to Felsic Intrusive (Granitoid)</t>
  </si>
  <si>
    <t>Metamorphic</t>
  </si>
  <si>
    <t>Quartz/Chert</t>
  </si>
  <si>
    <t>Unknown Igneous</t>
  </si>
  <si>
    <t>Unknown</t>
  </si>
  <si>
    <t>Total (counts)</t>
  </si>
  <si>
    <t>Totals (percent)</t>
  </si>
  <si>
    <t>Sample name</t>
  </si>
  <si>
    <t>C1</t>
  </si>
  <si>
    <t>Fresh</t>
  </si>
  <si>
    <t>sample field ID</t>
  </si>
  <si>
    <t>BHf009</t>
  </si>
  <si>
    <t>&lt;0.5 mm rind</t>
  </si>
  <si>
    <t>TRS</t>
  </si>
  <si>
    <t>sec. 5 T15N R03E</t>
  </si>
  <si>
    <t>0.5–2 mm rind</t>
  </si>
  <si>
    <t>Latitude</t>
  </si>
  <si>
    <t>&gt;2 mm rind</t>
  </si>
  <si>
    <t>Longitude</t>
  </si>
  <si>
    <t>Rotten</t>
  </si>
  <si>
    <t>Map unit</t>
  </si>
  <si>
    <t>Qgo(i)</t>
  </si>
  <si>
    <t>Sample material</t>
  </si>
  <si>
    <t>diamicton</t>
  </si>
  <si>
    <t>C2</t>
  </si>
  <si>
    <t>BHm049</t>
  </si>
  <si>
    <t>sec. 17 T15N R03E</t>
  </si>
  <si>
    <t>sandy pebble gravel</t>
  </si>
  <si>
    <t>Total (percent)</t>
  </si>
  <si>
    <t>1. Selected exposures were sampled for a randomly collected set of 50 clasts that we classified by rock type and degree of weathering. Rock types were visually assessed from hand samples. Most samples were broken to obtain fresh(er) faces. Some rock identifications are uncertain, particularly for weathered clasts, and most frequently among clasts tallied as "Metamorphic" or "Intermediate to Felsic Volcanic".</t>
  </si>
  <si>
    <t>2. "Degree of weathering" categorized as:</t>
  </si>
  <si>
    <t>a) "fresh": clasts that lacked notable external or internal weathering rinds or weathering products. Minor surficial staining or mineral coatings that we judged to be from external sources were disregarded.</t>
  </si>
  <si>
    <t>b) "&lt;0.5 mm rind": clasts that either revealed notable rinds up to 0.5 mm thick or (and) revealed interior weathered faces but no deeper weathering of undisturbed rock mass.</t>
  </si>
  <si>
    <t>c) "0.5-2 mm rind": clasts that either revealed rinds between 0.5 and 2 mm thick or (and) revealed moderate weathering of interior faces and/or rock mass.</t>
  </si>
  <si>
    <t>d) "&gt;2 mm rind": clasts that either revealed rinds &gt;2mm thick and/or moderate to heavy penetrative weathering of rock mass and/or heavy weathering of internal faces.</t>
  </si>
  <si>
    <t xml:space="preserve">e) "rotten": clasts that are heavily weathered throughout, commonly to the point of saprolitization. Lithology may or may not be identifiable. </t>
  </si>
  <si>
    <t>Map label</t>
  </si>
  <si>
    <t>DNR Field #</t>
  </si>
  <si>
    <t>Fossil molluscan species:</t>
  </si>
  <si>
    <t>Typically found in</t>
  </si>
  <si>
    <t>Fossil analysts</t>
  </si>
  <si>
    <t>F4</t>
  </si>
  <si>
    <t>BHm 038b</t>
  </si>
  <si>
    <t>All species at this site are marine - from shallow, subtidal and fairly high energy zones</t>
  </si>
  <si>
    <r>
      <rPr>
        <i/>
        <sz val="11"/>
        <color theme="1"/>
        <rFont val="Arial"/>
        <family val="2"/>
      </rPr>
      <t>Pacificor clarki</t>
    </r>
    <r>
      <rPr>
        <sz val="11"/>
        <color theme="1"/>
        <rFont val="Arial"/>
        <family val="2"/>
      </rPr>
      <t xml:space="preserve"> (Weaver and Palmer) 1922.   </t>
    </r>
  </si>
  <si>
    <t>Rare in this outcrop</t>
  </si>
  <si>
    <t>Cowlitz and Skookumchuck formations</t>
  </si>
  <si>
    <t>E. Nesbitt, Burke Museum</t>
  </si>
  <si>
    <r>
      <t>Macrocallista williamsoni</t>
    </r>
    <r>
      <rPr>
        <sz val="11"/>
        <color theme="1"/>
        <rFont val="Arial"/>
        <family val="2"/>
      </rPr>
      <t xml:space="preserve"> Weaver &amp; Palmer 1922</t>
    </r>
  </si>
  <si>
    <t xml:space="preserve">The most abundant taxon at this locality </t>
  </si>
  <si>
    <t>Stillwater Creek, Cowlitz Fm, that was later named McIntosh Fm. by Wells.</t>
  </si>
  <si>
    <r>
      <t>Acutostrea idriaensis (</t>
    </r>
    <r>
      <rPr>
        <sz val="11"/>
        <color theme="1"/>
        <rFont val="Arial"/>
        <family val="2"/>
      </rPr>
      <t>Gabb) 1869</t>
    </r>
  </si>
  <si>
    <r>
      <t xml:space="preserve">Cowlitz Fm., abundant at Coal Creek (Cowlitz Co.) outcrops. [This was previously called </t>
    </r>
    <r>
      <rPr>
        <i/>
        <sz val="11"/>
        <color theme="1"/>
        <rFont val="Arial"/>
        <family val="2"/>
      </rPr>
      <t>Ostrea columbiana</t>
    </r>
    <r>
      <rPr>
        <sz val="11"/>
        <color theme="1"/>
        <rFont val="Arial"/>
        <family val="2"/>
      </rPr>
      <t>.]</t>
    </r>
  </si>
  <si>
    <r>
      <t>Turritella uvasana stewarti</t>
    </r>
    <r>
      <rPr>
        <sz val="11"/>
        <color theme="1"/>
        <rFont val="Arial"/>
        <family val="2"/>
      </rPr>
      <t xml:space="preserve"> Merriam 1938</t>
    </r>
  </si>
  <si>
    <t>Second most abundant taxon</t>
  </si>
  <si>
    <t>Coal Creek outcrops of Cowlitz and Skookumchuck Fm.</t>
  </si>
  <si>
    <r>
      <t>Siphonalia sopenahensis</t>
    </r>
    <r>
      <rPr>
        <sz val="11"/>
        <color theme="1"/>
        <rFont val="Arial"/>
        <family val="2"/>
      </rPr>
      <t xml:space="preserve"> (Weaver, 1912)</t>
    </r>
    <r>
      <rPr>
        <i/>
        <sz val="11"/>
        <color theme="1"/>
        <rFont val="Arial"/>
        <family val="2"/>
      </rPr>
      <t xml:space="preserve"> </t>
    </r>
  </si>
  <si>
    <t>Rare</t>
  </si>
  <si>
    <t>In all marine Cowlitz and Skookumchuck Fm. localities</t>
  </si>
  <si>
    <t>unidentifed crab legs and worm burrows</t>
  </si>
  <si>
    <t>F2</t>
  </si>
  <si>
    <t>BHm 188</t>
  </si>
  <si>
    <t>No foraminifera</t>
  </si>
  <si>
    <t>Most likely non marine - minute pieces of charcoal</t>
  </si>
  <si>
    <t>E. Nesbitt and R. Martin, Burke Museum</t>
  </si>
  <si>
    <t>F3</t>
  </si>
  <si>
    <t>BHm 190</t>
  </si>
  <si>
    <t>Most likely non marine: fossil grass and charcoal</t>
  </si>
  <si>
    <t>Fossil types:</t>
  </si>
  <si>
    <t>F1</t>
  </si>
  <si>
    <t>BHm 016B</t>
  </si>
  <si>
    <t>PlMc(m)</t>
  </si>
  <si>
    <t>Plant fossils and pollen</t>
  </si>
  <si>
    <t xml:space="preserve">Mashel Fm. </t>
  </si>
  <si>
    <t>Pollen: Chris Schiller, Burke Museum. 
Leaf fossils: unassessed, sample added to Burke Museum collection.</t>
  </si>
  <si>
    <t xml:space="preserve">Table DS05. Fossil sample sites from the Bald Hill quadrangle. </t>
  </si>
  <si>
    <r>
      <rPr>
        <b/>
        <sz val="11"/>
        <rFont val="Arial"/>
        <family val="2"/>
      </rPr>
      <t>Table DS04. Clast Count data:</t>
    </r>
    <r>
      <rPr>
        <sz val="11"/>
        <rFont val="Arial"/>
        <family val="2"/>
      </rPr>
      <t xml:space="preserve"> Clast lithologies and weathering from selected exposures</t>
    </r>
    <r>
      <rPr>
        <vertAlign val="superscript"/>
        <sz val="11"/>
        <rFont val="Arial"/>
        <family val="2"/>
      </rPr>
      <t>1</t>
    </r>
    <r>
      <rPr>
        <sz val="11"/>
        <rFont val="Arial"/>
        <family val="2"/>
      </rPr>
      <t xml:space="preserve"> in the Bald Hill 7.5-minute quadrangle.</t>
    </r>
  </si>
  <si>
    <r>
      <t xml:space="preserve">Major Elements </t>
    </r>
    <r>
      <rPr>
        <b/>
        <i/>
        <sz val="11"/>
        <rFont val="Calibri"/>
        <family val="2"/>
        <scheme val="minor"/>
      </rPr>
      <t>normalized anhydrous</t>
    </r>
    <r>
      <rPr>
        <b/>
        <sz val="11"/>
        <rFont val="Calibri"/>
        <family val="2"/>
        <scheme val="minor"/>
      </rPr>
      <t>; total Fe as Fe2O3</t>
    </r>
  </si>
  <si>
    <t>Method</t>
  </si>
  <si>
    <t>ICP-AES*</t>
  </si>
  <si>
    <t>oven*</t>
  </si>
  <si>
    <t>Element</t>
  </si>
  <si>
    <t>SiO2</t>
  </si>
  <si>
    <t>Al2O3</t>
  </si>
  <si>
    <t>Fe2O3</t>
  </si>
  <si>
    <t>CaO</t>
  </si>
  <si>
    <t>MgO</t>
  </si>
  <si>
    <t>Na2O</t>
  </si>
  <si>
    <t>K2O</t>
  </si>
  <si>
    <t>TiO2</t>
  </si>
  <si>
    <t>MnO</t>
  </si>
  <si>
    <t>P2O5</t>
  </si>
  <si>
    <t>LOI</t>
  </si>
  <si>
    <r>
      <t>Total</t>
    </r>
    <r>
      <rPr>
        <b/>
        <vertAlign val="superscript"/>
        <sz val="11"/>
        <rFont val="Calibri"/>
        <family val="2"/>
        <scheme val="minor"/>
      </rPr>
      <t>#</t>
    </r>
  </si>
  <si>
    <r>
      <t>Map Label</t>
    </r>
    <r>
      <rPr>
        <b/>
        <strike/>
        <sz val="11"/>
        <rFont val="Calibri"/>
        <family val="2"/>
        <scheme val="minor"/>
      </rPr>
      <t>$</t>
    </r>
  </si>
  <si>
    <t>Sample ID</t>
  </si>
  <si>
    <t>Location (TRS)</t>
  </si>
  <si>
    <t xml:space="preserve">Latitude </t>
  </si>
  <si>
    <t>Map Unit</t>
  </si>
  <si>
    <t>wt. %</t>
  </si>
  <si>
    <t>G1</t>
  </si>
  <si>
    <t>BHm031C2</t>
  </si>
  <si>
    <t>Sec. 19, T16N R03E</t>
  </si>
  <si>
    <t>Qvl</t>
  </si>
  <si>
    <t>andesite</t>
  </si>
  <si>
    <t>G2</t>
  </si>
  <si>
    <t>BHm031C3</t>
  </si>
  <si>
    <t>G3</t>
  </si>
  <si>
    <t>BHm031C4</t>
  </si>
  <si>
    <t>G4</t>
  </si>
  <si>
    <t>BHm016A2</t>
  </si>
  <si>
    <t>Sec. 26, T16N R03E</t>
  </si>
  <si>
    <t>PlMc</t>
  </si>
  <si>
    <t>dacite</t>
  </si>
  <si>
    <t>G5</t>
  </si>
  <si>
    <t>BHm016A3</t>
  </si>
  <si>
    <t>G6</t>
  </si>
  <si>
    <t>BHm016A4</t>
  </si>
  <si>
    <t>G40</t>
  </si>
  <si>
    <t>BHm082b</t>
  </si>
  <si>
    <t>Sec. 26, T15N R03E</t>
  </si>
  <si>
    <t>basaltic andesite</t>
  </si>
  <si>
    <t>G42</t>
  </si>
  <si>
    <t>Sec. 25, T15N R03E</t>
  </si>
  <si>
    <t>G16</t>
  </si>
  <si>
    <t>BHm066b</t>
  </si>
  <si>
    <t>Sec. 10, T15N R03E</t>
  </si>
  <si>
    <t>G23</t>
  </si>
  <si>
    <t>BHf075</t>
  </si>
  <si>
    <t>Sec. 13, T15N R02E</t>
  </si>
  <si>
    <t>G7</t>
  </si>
  <si>
    <t>Sec. 35, T16N R03E</t>
  </si>
  <si>
    <t>G8</t>
  </si>
  <si>
    <t>G9</t>
  </si>
  <si>
    <t>BHf044</t>
  </si>
  <si>
    <t>G10</t>
  </si>
  <si>
    <t>Sec. 2, T15N R03E</t>
  </si>
  <si>
    <t>G11</t>
  </si>
  <si>
    <t>G13</t>
  </si>
  <si>
    <t>Sec. 1, T15N R03E</t>
  </si>
  <si>
    <t>G14</t>
  </si>
  <si>
    <t>BHf013</t>
  </si>
  <si>
    <t>Sec. 4, T15N R03E</t>
  </si>
  <si>
    <t>G20</t>
  </si>
  <si>
    <t>Sec. 13, T15N R03E</t>
  </si>
  <si>
    <t>G25</t>
  </si>
  <si>
    <t>BHf069</t>
  </si>
  <si>
    <t>trachyandesite</t>
  </si>
  <si>
    <t>G26</t>
  </si>
  <si>
    <t>BHf081</t>
  </si>
  <si>
    <t>G31</t>
  </si>
  <si>
    <t>BHm092</t>
  </si>
  <si>
    <t>Sec. 19, T15N R03E</t>
  </si>
  <si>
    <t>G36</t>
  </si>
  <si>
    <t>BHf063</t>
  </si>
  <si>
    <t>basaltic andesite pillows</t>
  </si>
  <si>
    <t>G38</t>
  </si>
  <si>
    <t>Sec. 24, T15N R02E</t>
  </si>
  <si>
    <t>G39</t>
  </si>
  <si>
    <t>basalt</t>
  </si>
  <si>
    <t>G41</t>
  </si>
  <si>
    <t>Sec. 27, T15N R03E</t>
  </si>
  <si>
    <t>G43</t>
  </si>
  <si>
    <t>Sec. 29, T15N R03E</t>
  </si>
  <si>
    <t>G44</t>
  </si>
  <si>
    <t>BHm098a</t>
  </si>
  <si>
    <t>Sec. 25, T15N R02E</t>
  </si>
  <si>
    <t>Evb(n)</t>
  </si>
  <si>
    <t>G12</t>
  </si>
  <si>
    <t>G15</t>
  </si>
  <si>
    <t>G22</t>
  </si>
  <si>
    <t>Sec. 15, T15N R03E</t>
  </si>
  <si>
    <t>G24</t>
  </si>
  <si>
    <t>G32</t>
  </si>
  <si>
    <t>BHm038A</t>
  </si>
  <si>
    <t>Sec. 22, T15N R03E</t>
  </si>
  <si>
    <t>andesite tuff</t>
  </si>
  <si>
    <t>G27</t>
  </si>
  <si>
    <t>BHf071a</t>
  </si>
  <si>
    <t>G29</t>
  </si>
  <si>
    <t>G33</t>
  </si>
  <si>
    <t>rhyolite</t>
  </si>
  <si>
    <t>G34</t>
  </si>
  <si>
    <t>G35</t>
  </si>
  <si>
    <t>BHf087</t>
  </si>
  <si>
    <t>Sec. 21, T15N R03E</t>
  </si>
  <si>
    <t>G37</t>
  </si>
  <si>
    <t>BHf083</t>
  </si>
  <si>
    <t>Sec. 20, T15N R03E</t>
  </si>
  <si>
    <t>G19</t>
  </si>
  <si>
    <t>Sec. 11, T15N R03E</t>
  </si>
  <si>
    <t>G21</t>
  </si>
  <si>
    <t>Sec. 14, T15N R03E</t>
  </si>
  <si>
    <t>G28</t>
  </si>
  <si>
    <t>BHf071b</t>
  </si>
  <si>
    <t>G30</t>
  </si>
  <si>
    <t>G17</t>
  </si>
  <si>
    <t>G18</t>
  </si>
  <si>
    <t>BHf047</t>
  </si>
  <si>
    <r>
      <rPr>
        <vertAlign val="superscript"/>
        <sz val="11"/>
        <color theme="1"/>
        <rFont val="Calibri"/>
        <family val="2"/>
        <scheme val="minor"/>
      </rPr>
      <t>$</t>
    </r>
    <r>
      <rPr>
        <sz val="11"/>
        <color theme="1"/>
        <rFont val="Calibri"/>
        <family val="2"/>
        <scheme val="minor"/>
      </rPr>
      <t xml:space="preserve"> Sample numbers on map increase from north to south. Northcraft Formation samples are listed here by sub-unit (in alphabetical order), but within each subunit are also ordered from north to south.</t>
    </r>
  </si>
  <si>
    <t>* See methods description (Appendix B. Geochemistry)</t>
  </si>
  <si>
    <r>
      <rPr>
        <vertAlign val="superscript"/>
        <sz val="11"/>
        <color theme="1"/>
        <rFont val="Calibri"/>
        <family val="2"/>
        <scheme val="minor"/>
      </rPr>
      <t>#</t>
    </r>
    <r>
      <rPr>
        <sz val="11"/>
        <color theme="1"/>
        <rFont val="Calibri"/>
        <family val="2"/>
        <scheme val="minor"/>
      </rPr>
      <t xml:space="preserve"> TOTAL= original unnormalized analytical total including LOI</t>
    </r>
  </si>
  <si>
    <t>Northcraft Formation</t>
  </si>
  <si>
    <t>Table DS06. Whole rock major element geochemical data for the Bald Hill quadrangle.</t>
  </si>
  <si>
    <t>Trace Elements</t>
  </si>
  <si>
    <t>ICP-MS*</t>
  </si>
  <si>
    <t>Ba</t>
  </si>
  <si>
    <t>Ce</t>
  </si>
  <si>
    <t>Cr</t>
  </si>
  <si>
    <t>Cs</t>
  </si>
  <si>
    <t>Dy</t>
  </si>
  <si>
    <t>Er</t>
  </si>
  <si>
    <t>Eu</t>
  </si>
  <si>
    <t>Ga</t>
  </si>
  <si>
    <t>Gd</t>
  </si>
  <si>
    <t>Hf</t>
  </si>
  <si>
    <t>Ho</t>
  </si>
  <si>
    <t>La</t>
  </si>
  <si>
    <t>Lu</t>
  </si>
  <si>
    <t>Nb</t>
  </si>
  <si>
    <t>Nd</t>
  </si>
  <si>
    <t>Pr</t>
  </si>
  <si>
    <t>Rb</t>
  </si>
  <si>
    <t>Sm</t>
  </si>
  <si>
    <t>Sn</t>
  </si>
  <si>
    <t>Sr</t>
  </si>
  <si>
    <t>Ta</t>
  </si>
  <si>
    <t>Tb</t>
  </si>
  <si>
    <t>Th</t>
  </si>
  <si>
    <t>Tm</t>
  </si>
  <si>
    <t>U</t>
  </si>
  <si>
    <t>V</t>
  </si>
  <si>
    <t>W</t>
  </si>
  <si>
    <t>Y</t>
  </si>
  <si>
    <t>Yb</t>
  </si>
  <si>
    <t>Zr</t>
  </si>
  <si>
    <t>Map Label</t>
  </si>
  <si>
    <t>ppm</t>
  </si>
  <si>
    <t>&lt;0.5</t>
  </si>
  <si>
    <t>&lt;5</t>
  </si>
  <si>
    <t>Table DS07. Whole rock trace element geochemical data for the Bald Hill quadrangle.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</si>
</sst>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000"/>
    <numFmt numFmtId="165" formatCode="0.000000"/>
    <numFmt numFmtId="166" formatCode="0.0"/>
    <numFmt numFmtId="167" formatCode="0.0;[Red]0.0"/>
    <numFmt numFmtId="168" formatCode="0.0000;[Red]0.0000"/>
    <numFmt numFmtId="169" formatCode="0.00;[Red]0.00"/>
  </numFmts>
  <fonts count="29" x14ac:knownFonts="1">
    <font>
      <sz val="11"/>
      <color theme="1"/>
      <name val="Calibri"/>
      <family val="2"/>
      <scheme val="minor"/>
    </font>
    <font>
      <b/>
      <sz val="11"/>
      <color theme="1"/>
      <name val="Calibri"/>
      <family val="2"/>
      <scheme val="minor"/>
    </font>
    <font>
      <b/>
      <vertAlign val="superscript"/>
      <sz val="11"/>
      <color theme="1"/>
      <name val="Calibri"/>
      <family val="2"/>
      <scheme val="minor"/>
    </font>
    <font>
      <sz val="11"/>
      <name val="Calibri"/>
      <family val="2"/>
      <scheme val="minor"/>
    </font>
    <font>
      <b/>
      <sz val="11"/>
      <name val="Calibri"/>
      <family val="2"/>
      <scheme val="minor"/>
    </font>
    <font>
      <vertAlign val="superscript"/>
      <sz val="11"/>
      <name val="Calibri"/>
      <family val="2"/>
      <scheme val="minor"/>
    </font>
    <font>
      <sz val="11"/>
      <name val="Calibri"/>
      <family val="2"/>
    </font>
    <font>
      <strike/>
      <sz val="11"/>
      <name val="Calibri"/>
      <family val="2"/>
      <scheme val="minor"/>
    </font>
    <font>
      <sz val="7"/>
      <color rgb="FF4D5156"/>
      <name val="Arial"/>
      <family val="2"/>
    </font>
    <font>
      <sz val="11"/>
      <name val="Arial"/>
      <family val="2"/>
    </font>
    <font>
      <b/>
      <sz val="11"/>
      <name val="Arial"/>
      <family val="2"/>
    </font>
    <font>
      <vertAlign val="superscript"/>
      <sz val="11"/>
      <name val="Arial"/>
      <family val="2"/>
    </font>
    <font>
      <sz val="11"/>
      <color indexed="23"/>
      <name val="Arial"/>
      <family val="2"/>
    </font>
    <font>
      <sz val="11"/>
      <color rgb="FF000000"/>
      <name val="Arial"/>
      <family val="2"/>
    </font>
    <font>
      <b/>
      <sz val="11"/>
      <color theme="1"/>
      <name val="Calibri"/>
      <family val="2"/>
    </font>
    <font>
      <b/>
      <vertAlign val="superscript"/>
      <sz val="11"/>
      <color indexed="8"/>
      <name val="Calibri"/>
      <family val="2"/>
    </font>
    <font>
      <b/>
      <sz val="11"/>
      <name val="Calibri"/>
      <family val="2"/>
    </font>
    <font>
      <sz val="11"/>
      <color theme="1"/>
      <name val="Calibri"/>
      <family val="2"/>
    </font>
    <font>
      <sz val="10"/>
      <name val="Calibri"/>
      <family val="2"/>
    </font>
    <font>
      <sz val="11"/>
      <color theme="1"/>
      <name val="Arial"/>
      <family val="2"/>
    </font>
    <font>
      <i/>
      <sz val="11"/>
      <color theme="1"/>
      <name val="Arial"/>
      <family val="2"/>
    </font>
    <font>
      <b/>
      <sz val="11"/>
      <color theme="1"/>
      <name val="Arial"/>
      <family val="2"/>
    </font>
    <font>
      <b/>
      <i/>
      <sz val="11"/>
      <name val="Calibri"/>
      <family val="2"/>
      <scheme val="minor"/>
    </font>
    <font>
      <b/>
      <vertAlign val="superscript"/>
      <sz val="11"/>
      <name val="Calibri"/>
      <family val="2"/>
      <scheme val="minor"/>
    </font>
    <font>
      <b/>
      <strike/>
      <sz val="11"/>
      <name val="Calibri"/>
      <family val="2"/>
      <scheme val="minor"/>
    </font>
    <font>
      <sz val="10"/>
      <name val="Arial"/>
      <family val="2"/>
    </font>
    <font>
      <vertAlign val="superscript"/>
      <sz val="11"/>
      <color theme="1"/>
      <name val="Calibri"/>
      <family val="2"/>
      <scheme val="minor"/>
    </font>
    <font>
      <b/>
      <sz val="11"/>
      <color rgb="FFFF0000"/>
      <name val="Calibri"/>
      <family val="2"/>
      <scheme val="minor"/>
    </font>
    <font>
      <sz val="12"/>
      <color theme="1"/>
      <name val="Calibri"/>
      <family val="2"/>
      <scheme val="minor"/>
    </font>
  </fonts>
  <fills count="16">
    <fill>
      <patternFill patternType="none"/>
    </fill>
    <fill>
      <patternFill patternType="gray125"/>
    </fill>
    <fill>
      <patternFill patternType="solid">
        <fgColor rgb="FFFF0000"/>
        <bgColor indexed="64"/>
      </patternFill>
    </fill>
    <fill>
      <patternFill patternType="solid">
        <fgColor rgb="FFFFE699"/>
        <bgColor rgb="FF000000"/>
      </patternFill>
    </fill>
    <fill>
      <patternFill patternType="solid">
        <fgColor rgb="FFF2F2F2"/>
        <bgColor rgb="FF000000"/>
      </patternFill>
    </fill>
    <fill>
      <patternFill patternType="solid">
        <fgColor rgb="FFFFF8E5"/>
        <bgColor rgb="FF000000"/>
      </patternFill>
    </fill>
    <fill>
      <patternFill patternType="solid">
        <fgColor rgb="FFFFF2CC"/>
        <bgColor rgb="FF000000"/>
      </patternFill>
    </fill>
    <fill>
      <patternFill patternType="solid">
        <fgColor rgb="FFD9D9D9"/>
        <bgColor rgb="FF000000"/>
      </patternFill>
    </fill>
    <fill>
      <patternFill patternType="solid">
        <fgColor rgb="FFBFBFBF"/>
        <bgColor rgb="FF000000"/>
      </patternFill>
    </fill>
    <fill>
      <patternFill patternType="solid">
        <fgColor rgb="FFFFD966"/>
        <bgColor rgb="FF000000"/>
      </patternFill>
    </fill>
    <fill>
      <patternFill patternType="solid">
        <fgColor rgb="FFA6A6A6"/>
        <bgColor rgb="FF000000"/>
      </patternFill>
    </fill>
    <fill>
      <patternFill patternType="solid">
        <fgColor rgb="FFBF8F00"/>
        <bgColor rgb="FF000000"/>
      </patternFill>
    </fill>
    <fill>
      <patternFill patternType="solid">
        <fgColor rgb="FF808080"/>
        <bgColor rgb="FF000000"/>
      </patternFill>
    </fill>
    <fill>
      <patternFill patternType="solid">
        <fgColor theme="7" tint="0.79998168889431442"/>
        <bgColor indexed="64"/>
      </patternFill>
    </fill>
    <fill>
      <patternFill patternType="solid">
        <fgColor theme="9" tint="0.59999389629810485"/>
        <bgColor indexed="64"/>
      </patternFill>
    </fill>
    <fill>
      <patternFill patternType="solid">
        <fgColor theme="4" tint="0.59999389629810485"/>
        <bgColor indexed="64"/>
      </patternFill>
    </fill>
  </fills>
  <borders count="56">
    <border>
      <left/>
      <right/>
      <top/>
      <bottom/>
      <diagonal/>
    </border>
    <border>
      <left/>
      <right/>
      <top/>
      <bottom style="thin">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medium">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auto="1"/>
      </left>
      <right style="thin">
        <color auto="1"/>
      </right>
      <top/>
      <bottom/>
      <diagonal/>
    </border>
    <border>
      <left/>
      <right style="thin">
        <color indexed="64"/>
      </right>
      <top/>
      <bottom/>
      <diagonal/>
    </border>
  </borders>
  <cellStyleXfs count="2">
    <xf numFmtId="0" fontId="0" fillId="0" borderId="0"/>
    <xf numFmtId="0" fontId="25" fillId="0" borderId="0"/>
  </cellStyleXfs>
  <cellXfs count="285">
    <xf numFmtId="0" fontId="0" fillId="0" borderId="0" xfId="0"/>
    <xf numFmtId="2" fontId="0" fillId="0" borderId="0" xfId="0" applyNumberFormat="1"/>
    <xf numFmtId="164" fontId="0" fillId="0" borderId="0" xfId="0" applyNumberFormat="1"/>
    <xf numFmtId="0" fontId="1" fillId="0" borderId="1" xfId="0" applyFont="1" applyBorder="1"/>
    <xf numFmtId="0" fontId="0" fillId="0" borderId="0" xfId="0" applyAlignment="1">
      <alignment horizontal="left"/>
    </xf>
    <xf numFmtId="165" fontId="1" fillId="0" borderId="1" xfId="0" applyNumberFormat="1" applyFont="1" applyBorder="1"/>
    <xf numFmtId="2" fontId="1" fillId="0" borderId="1" xfId="0" applyNumberFormat="1" applyFont="1" applyBorder="1"/>
    <xf numFmtId="166" fontId="1" fillId="0" borderId="1" xfId="0" applyNumberFormat="1" applyFont="1" applyBorder="1"/>
    <xf numFmtId="166" fontId="0" fillId="0" borderId="0" xfId="0" applyNumberFormat="1"/>
    <xf numFmtId="0" fontId="3" fillId="0" borderId="0" xfId="0" applyFont="1" applyFill="1"/>
    <xf numFmtId="0" fontId="3" fillId="0" borderId="0" xfId="0" applyFont="1" applyFill="1" applyBorder="1"/>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0" xfId="0" applyFont="1" applyFill="1" applyAlignment="1">
      <alignment horizontal="center" vertical="center" wrapText="1"/>
    </xf>
    <xf numFmtId="0" fontId="3" fillId="0" borderId="0" xfId="0" applyFont="1" applyFill="1" applyBorder="1" applyAlignment="1">
      <alignment horizontal="center" vertical="center" wrapText="1"/>
    </xf>
    <xf numFmtId="0" fontId="3" fillId="0" borderId="17" xfId="0" applyFont="1" applyFill="1" applyBorder="1"/>
    <xf numFmtId="0" fontId="3" fillId="0" borderId="17" xfId="0" applyFont="1" applyFill="1" applyBorder="1" applyAlignment="1">
      <alignment horizontal="center"/>
    </xf>
    <xf numFmtId="167" fontId="3" fillId="0" borderId="18" xfId="0" applyNumberFormat="1" applyFont="1" applyFill="1" applyBorder="1"/>
    <xf numFmtId="167" fontId="3" fillId="0" borderId="19" xfId="0" applyNumberFormat="1" applyFont="1" applyFill="1" applyBorder="1"/>
    <xf numFmtId="168" fontId="3" fillId="0" borderId="18" xfId="0" applyNumberFormat="1" applyFont="1" applyFill="1" applyBorder="1"/>
    <xf numFmtId="168" fontId="3" fillId="0" borderId="0" xfId="0" applyNumberFormat="1" applyFont="1" applyFill="1" applyBorder="1"/>
    <xf numFmtId="168" fontId="3" fillId="0" borderId="19" xfId="0" applyNumberFormat="1" applyFont="1" applyFill="1" applyBorder="1"/>
    <xf numFmtId="167" fontId="3" fillId="0" borderId="0" xfId="0" applyNumberFormat="1" applyFont="1" applyFill="1" applyBorder="1"/>
    <xf numFmtId="0" fontId="7" fillId="0" borderId="17" xfId="0" applyFont="1" applyFill="1" applyBorder="1"/>
    <xf numFmtId="0" fontId="7" fillId="0" borderId="17" xfId="0" applyFont="1" applyFill="1" applyBorder="1" applyAlignment="1">
      <alignment horizontal="center"/>
    </xf>
    <xf numFmtId="167" fontId="7" fillId="0" borderId="18" xfId="0" applyNumberFormat="1" applyFont="1" applyFill="1" applyBorder="1"/>
    <xf numFmtId="167" fontId="7" fillId="0" borderId="19" xfId="0" applyNumberFormat="1" applyFont="1" applyFill="1" applyBorder="1"/>
    <xf numFmtId="168" fontId="7" fillId="0" borderId="18" xfId="0" applyNumberFormat="1" applyFont="1" applyFill="1" applyBorder="1"/>
    <xf numFmtId="168" fontId="7" fillId="0" borderId="0" xfId="0" applyNumberFormat="1" applyFont="1" applyFill="1" applyBorder="1"/>
    <xf numFmtId="168" fontId="7" fillId="0" borderId="19" xfId="0" applyNumberFormat="1" applyFont="1" applyFill="1" applyBorder="1"/>
    <xf numFmtId="167" fontId="7" fillId="0" borderId="0" xfId="0" applyNumberFormat="1" applyFont="1" applyFill="1" applyBorder="1"/>
    <xf numFmtId="0" fontId="7" fillId="0" borderId="0" xfId="0" applyFont="1" applyFill="1"/>
    <xf numFmtId="0" fontId="7" fillId="0" borderId="0" xfId="0" applyFont="1" applyFill="1" applyBorder="1"/>
    <xf numFmtId="0" fontId="3" fillId="2" borderId="17" xfId="0" applyFont="1" applyFill="1" applyBorder="1"/>
    <xf numFmtId="0" fontId="3" fillId="2" borderId="17" xfId="0" applyFont="1" applyFill="1" applyBorder="1" applyAlignment="1">
      <alignment horizontal="center"/>
    </xf>
    <xf numFmtId="167" fontId="3" fillId="2" borderId="18" xfId="0" applyNumberFormat="1" applyFont="1" applyFill="1" applyBorder="1"/>
    <xf numFmtId="167" fontId="3" fillId="2" borderId="19" xfId="0" applyNumberFormat="1" applyFont="1" applyFill="1" applyBorder="1"/>
    <xf numFmtId="168" fontId="3" fillId="2" borderId="18" xfId="0" applyNumberFormat="1" applyFont="1" applyFill="1" applyBorder="1"/>
    <xf numFmtId="168" fontId="3" fillId="2" borderId="0" xfId="0" applyNumberFormat="1" applyFont="1" applyFill="1" applyBorder="1"/>
    <xf numFmtId="168" fontId="3" fillId="2" borderId="19" xfId="0" applyNumberFormat="1" applyFont="1" applyFill="1" applyBorder="1"/>
    <xf numFmtId="167" fontId="3" fillId="2" borderId="0" xfId="0" applyNumberFormat="1" applyFont="1" applyFill="1" applyBorder="1"/>
    <xf numFmtId="0" fontId="3" fillId="2" borderId="0" xfId="0" applyFont="1" applyFill="1"/>
    <xf numFmtId="0" fontId="3" fillId="2" borderId="0" xfId="0" applyFont="1" applyFill="1" applyBorder="1"/>
    <xf numFmtId="0" fontId="3" fillId="0" borderId="18" xfId="0" applyFont="1" applyFill="1" applyBorder="1" applyAlignment="1">
      <alignment horizontal="center"/>
    </xf>
    <xf numFmtId="167" fontId="3" fillId="0" borderId="20" xfId="0" applyNumberFormat="1" applyFont="1" applyFill="1" applyBorder="1"/>
    <xf numFmtId="167" fontId="3" fillId="0" borderId="21" xfId="0" applyNumberFormat="1" applyFont="1" applyFill="1" applyBorder="1"/>
    <xf numFmtId="0" fontId="0" fillId="0" borderId="0" xfId="0" applyBorder="1"/>
    <xf numFmtId="0" fontId="8" fillId="0" borderId="19" xfId="0" applyFont="1" applyBorder="1"/>
    <xf numFmtId="0" fontId="3" fillId="2" borderId="0" xfId="0" applyFont="1" applyFill="1" applyBorder="1" applyAlignment="1">
      <alignment horizontal="center"/>
    </xf>
    <xf numFmtId="169" fontId="3" fillId="0" borderId="18" xfId="0" applyNumberFormat="1" applyFont="1" applyFill="1" applyBorder="1"/>
    <xf numFmtId="169" fontId="3" fillId="0" borderId="19" xfId="0" applyNumberFormat="1" applyFont="1" applyFill="1" applyBorder="1"/>
    <xf numFmtId="0" fontId="9" fillId="0" borderId="0" xfId="0" applyFont="1" applyFill="1" applyBorder="1" applyAlignment="1">
      <alignment vertical="top"/>
    </xf>
    <xf numFmtId="0" fontId="12" fillId="0" borderId="0" xfId="0" applyFont="1" applyFill="1" applyBorder="1" applyAlignment="1">
      <alignment horizontal="center" vertical="top"/>
    </xf>
    <xf numFmtId="0" fontId="12" fillId="0" borderId="0" xfId="0" applyFont="1" applyFill="1" applyBorder="1" applyAlignment="1">
      <alignment vertical="top" wrapText="1"/>
    </xf>
    <xf numFmtId="0" fontId="13" fillId="0" borderId="22" xfId="0" applyFont="1" applyFill="1" applyBorder="1" applyAlignment="1">
      <alignment horizontal="left" vertical="center" wrapText="1"/>
    </xf>
    <xf numFmtId="0" fontId="14" fillId="3" borderId="23" xfId="0" applyFont="1" applyFill="1" applyBorder="1" applyAlignment="1">
      <alignment horizontal="center" wrapText="1"/>
    </xf>
    <xf numFmtId="0" fontId="14" fillId="0" borderId="24" xfId="0" applyFont="1" applyFill="1" applyBorder="1" applyAlignment="1">
      <alignment horizontal="center" textRotation="90" wrapText="1"/>
    </xf>
    <xf numFmtId="0" fontId="16" fillId="0" borderId="24" xfId="0" applyFont="1" applyFill="1" applyBorder="1" applyAlignment="1">
      <alignment horizontal="center" textRotation="90" wrapText="1"/>
    </xf>
    <xf numFmtId="166" fontId="16" fillId="0" borderId="25" xfId="0" applyNumberFormat="1" applyFont="1" applyFill="1" applyBorder="1" applyAlignment="1">
      <alignment horizontal="center" vertical="center"/>
    </xf>
    <xf numFmtId="166" fontId="16" fillId="0" borderId="26" xfId="0" applyNumberFormat="1" applyFont="1" applyFill="1" applyBorder="1" applyAlignment="1">
      <alignment horizontal="center" vertical="center"/>
    </xf>
    <xf numFmtId="0" fontId="6" fillId="0" borderId="27" xfId="0" applyFont="1" applyFill="1" applyBorder="1" applyAlignment="1">
      <alignment horizontal="center"/>
    </xf>
    <xf numFmtId="0" fontId="6" fillId="4" borderId="28" xfId="0" applyFont="1" applyFill="1" applyBorder="1" applyAlignment="1">
      <alignment horizontal="center"/>
    </xf>
    <xf numFmtId="0" fontId="6" fillId="5" borderId="29" xfId="0" applyFont="1" applyFill="1" applyBorder="1" applyAlignment="1">
      <alignment horizontal="center"/>
    </xf>
    <xf numFmtId="9" fontId="6" fillId="5" borderId="29" xfId="0" applyNumberFormat="1" applyFont="1" applyFill="1" applyBorder="1" applyAlignment="1">
      <alignment horizontal="center"/>
    </xf>
    <xf numFmtId="166" fontId="6" fillId="0" borderId="30" xfId="0" applyNumberFormat="1" applyFont="1" applyFill="1" applyBorder="1" applyAlignment="1">
      <alignment horizontal="center"/>
    </xf>
    <xf numFmtId="166" fontId="17" fillId="0" borderId="31" xfId="0" applyNumberFormat="1" applyFont="1" applyFill="1" applyBorder="1" applyAlignment="1">
      <alignment horizontal="center"/>
    </xf>
    <xf numFmtId="0" fontId="6" fillId="6" borderId="32" xfId="0" applyFont="1" applyFill="1" applyBorder="1" applyAlignment="1">
      <alignment horizontal="center"/>
    </xf>
    <xf numFmtId="0" fontId="6" fillId="7" borderId="24" xfId="0" applyFont="1" applyFill="1" applyBorder="1" applyAlignment="1">
      <alignment horizontal="center"/>
    </xf>
    <xf numFmtId="0" fontId="6" fillId="6" borderId="33" xfId="0" applyFont="1" applyFill="1" applyBorder="1" applyAlignment="1">
      <alignment horizontal="center"/>
    </xf>
    <xf numFmtId="9" fontId="6" fillId="6" borderId="33" xfId="0" applyNumberFormat="1" applyFont="1" applyFill="1" applyBorder="1" applyAlignment="1">
      <alignment horizontal="center"/>
    </xf>
    <xf numFmtId="166" fontId="17" fillId="0" borderId="30" xfId="0" applyNumberFormat="1" applyFont="1" applyFill="1" applyBorder="1" applyAlignment="1">
      <alignment horizontal="center"/>
    </xf>
    <xf numFmtId="0" fontId="6" fillId="3" borderId="32" xfId="0" applyFont="1" applyFill="1" applyBorder="1" applyAlignment="1">
      <alignment horizontal="center"/>
    </xf>
    <xf numFmtId="0" fontId="6" fillId="8" borderId="24" xfId="0" applyFont="1" applyFill="1" applyBorder="1" applyAlignment="1">
      <alignment horizontal="center"/>
    </xf>
    <xf numFmtId="0" fontId="6" fillId="3" borderId="33" xfId="0" applyFont="1" applyFill="1" applyBorder="1" applyAlignment="1">
      <alignment horizontal="center"/>
    </xf>
    <xf numFmtId="9" fontId="6" fillId="3" borderId="33" xfId="0" applyNumberFormat="1" applyFont="1" applyFill="1" applyBorder="1" applyAlignment="1">
      <alignment horizontal="center"/>
    </xf>
    <xf numFmtId="164" fontId="17" fillId="0" borderId="31" xfId="0" applyNumberFormat="1" applyFont="1" applyFill="1" applyBorder="1" applyAlignment="1">
      <alignment horizontal="center"/>
    </xf>
    <xf numFmtId="0" fontId="6" fillId="9" borderId="32" xfId="0" applyFont="1" applyFill="1" applyBorder="1" applyAlignment="1">
      <alignment horizontal="center"/>
    </xf>
    <xf numFmtId="0" fontId="6" fillId="10" borderId="24" xfId="0" applyFont="1" applyFill="1" applyBorder="1" applyAlignment="1">
      <alignment horizontal="center"/>
    </xf>
    <xf numFmtId="0" fontId="6" fillId="9" borderId="33" xfId="0" applyFont="1" applyFill="1" applyBorder="1" applyAlignment="1">
      <alignment horizontal="center"/>
    </xf>
    <xf numFmtId="9" fontId="6" fillId="9" borderId="33" xfId="0" applyNumberFormat="1" applyFont="1" applyFill="1" applyBorder="1" applyAlignment="1">
      <alignment horizontal="center"/>
    </xf>
    <xf numFmtId="0" fontId="6" fillId="11" borderId="34" xfId="0" applyFont="1" applyFill="1" applyBorder="1" applyAlignment="1">
      <alignment horizontal="center"/>
    </xf>
    <xf numFmtId="0" fontId="6" fillId="12" borderId="35" xfId="0" applyFont="1" applyFill="1" applyBorder="1" applyAlignment="1">
      <alignment horizontal="center"/>
    </xf>
    <xf numFmtId="0" fontId="6" fillId="12" borderId="23" xfId="0" applyFont="1" applyFill="1" applyBorder="1" applyAlignment="1">
      <alignment horizontal="center"/>
    </xf>
    <xf numFmtId="0" fontId="6" fillId="11" borderId="36" xfId="0" applyFont="1" applyFill="1" applyBorder="1" applyAlignment="1">
      <alignment horizontal="center"/>
    </xf>
    <xf numFmtId="9" fontId="6" fillId="11" borderId="36" xfId="0" applyNumberFormat="1" applyFont="1" applyFill="1" applyBorder="1" applyAlignment="1">
      <alignment horizontal="center"/>
    </xf>
    <xf numFmtId="0" fontId="6" fillId="3" borderId="11" xfId="0" applyFont="1" applyFill="1" applyBorder="1" applyAlignment="1">
      <alignment horizontal="center"/>
    </xf>
    <xf numFmtId="0" fontId="6" fillId="3" borderId="37" xfId="0" applyFont="1" applyFill="1" applyBorder="1" applyAlignment="1">
      <alignment horizontal="center"/>
    </xf>
    <xf numFmtId="0" fontId="6" fillId="3" borderId="38" xfId="0" applyFont="1" applyFill="1" applyBorder="1" applyAlignment="1">
      <alignment horizontal="center"/>
    </xf>
    <xf numFmtId="9" fontId="6" fillId="3" borderId="38" xfId="0" applyNumberFormat="1" applyFont="1" applyFill="1" applyBorder="1" applyAlignment="1">
      <alignment horizontal="center"/>
    </xf>
    <xf numFmtId="166" fontId="6" fillId="0" borderId="39" xfId="0" applyNumberFormat="1" applyFont="1" applyFill="1" applyBorder="1" applyAlignment="1">
      <alignment horizontal="center" wrapText="1"/>
    </xf>
    <xf numFmtId="166" fontId="6" fillId="0" borderId="40" xfId="0" applyNumberFormat="1" applyFont="1" applyFill="1" applyBorder="1" applyAlignment="1">
      <alignment horizontal="center" wrapText="1"/>
    </xf>
    <xf numFmtId="0" fontId="6" fillId="3" borderId="41" xfId="0" applyFont="1" applyFill="1" applyBorder="1" applyAlignment="1">
      <alignment horizontal="center"/>
    </xf>
    <xf numFmtId="9" fontId="6" fillId="3" borderId="42" xfId="0" applyNumberFormat="1" applyFont="1" applyFill="1" applyBorder="1" applyAlignment="1">
      <alignment horizontal="center"/>
    </xf>
    <xf numFmtId="0" fontId="6" fillId="3" borderId="39" xfId="0" applyFont="1" applyFill="1" applyBorder="1" applyAlignment="1">
      <alignment horizontal="center"/>
    </xf>
    <xf numFmtId="9" fontId="6" fillId="3" borderId="40" xfId="0" applyNumberFormat="1" applyFont="1" applyFill="1" applyBorder="1" applyAlignment="1">
      <alignment horizontal="center"/>
    </xf>
    <xf numFmtId="166" fontId="16" fillId="0" borderId="43" xfId="0" applyNumberFormat="1" applyFont="1" applyFill="1" applyBorder="1" applyAlignment="1">
      <alignment horizontal="center" vertical="center"/>
    </xf>
    <xf numFmtId="166" fontId="16" fillId="0" borderId="44" xfId="0" applyNumberFormat="1" applyFont="1" applyFill="1" applyBorder="1" applyAlignment="1">
      <alignment horizontal="center" vertical="center"/>
    </xf>
    <xf numFmtId="0" fontId="6" fillId="12" borderId="45" xfId="0" applyFont="1" applyFill="1" applyBorder="1" applyAlignment="1">
      <alignment horizontal="center"/>
    </xf>
    <xf numFmtId="0" fontId="6" fillId="11" borderId="33" xfId="0" applyFont="1" applyFill="1" applyBorder="1" applyAlignment="1">
      <alignment horizontal="center"/>
    </xf>
    <xf numFmtId="9" fontId="6" fillId="11" borderId="33" xfId="0" applyNumberFormat="1" applyFont="1" applyFill="1" applyBorder="1" applyAlignment="1">
      <alignment horizontal="center"/>
    </xf>
    <xf numFmtId="0" fontId="6" fillId="3" borderId="36" xfId="0" applyFont="1" applyFill="1" applyBorder="1" applyAlignment="1">
      <alignment horizontal="center"/>
    </xf>
    <xf numFmtId="9" fontId="6" fillId="3" borderId="36" xfId="0" applyNumberFormat="1" applyFont="1" applyFill="1" applyBorder="1" applyAlignment="1">
      <alignment horizontal="center"/>
    </xf>
    <xf numFmtId="0" fontId="6" fillId="0" borderId="0" xfId="0" applyFont="1" applyFill="1" applyBorder="1" applyAlignment="1">
      <alignment vertical="top"/>
    </xf>
    <xf numFmtId="0" fontId="6" fillId="0" borderId="0" xfId="0" applyFont="1" applyFill="1" applyBorder="1" applyAlignment="1">
      <alignment horizontal="left" vertical="top" wrapText="1"/>
    </xf>
    <xf numFmtId="0" fontId="18" fillId="0" borderId="0" xfId="0" applyFont="1" applyFill="1" applyBorder="1" applyAlignment="1">
      <alignment vertical="top"/>
    </xf>
    <xf numFmtId="0" fontId="19" fillId="0" borderId="0" xfId="0" applyFont="1"/>
    <xf numFmtId="0" fontId="19" fillId="0" borderId="0" xfId="0" applyFont="1" applyAlignment="1">
      <alignment horizontal="center"/>
    </xf>
    <xf numFmtId="0" fontId="19" fillId="0" borderId="0" xfId="0" applyFont="1" applyAlignment="1">
      <alignment vertical="center"/>
    </xf>
    <xf numFmtId="0" fontId="19" fillId="0" borderId="0" xfId="0" applyFont="1" applyAlignment="1">
      <alignment vertical="center" wrapText="1"/>
    </xf>
    <xf numFmtId="0" fontId="20" fillId="0" borderId="0" xfId="0" applyFont="1" applyAlignment="1">
      <alignment vertical="center" wrapText="1"/>
    </xf>
    <xf numFmtId="0" fontId="20" fillId="0" borderId="0" xfId="0" applyFont="1" applyAlignment="1">
      <alignment vertical="center"/>
    </xf>
    <xf numFmtId="0" fontId="19" fillId="0" borderId="0" xfId="0" applyFont="1" applyAlignment="1">
      <alignment horizontal="center" vertical="center"/>
    </xf>
    <xf numFmtId="0" fontId="19" fillId="0" borderId="0" xfId="0" applyFont="1" applyAlignment="1">
      <alignment horizontal="left" vertical="center"/>
    </xf>
    <xf numFmtId="0" fontId="21" fillId="0" borderId="0" xfId="0" applyFont="1"/>
    <xf numFmtId="0" fontId="3" fillId="0" borderId="46" xfId="0" applyFont="1" applyFill="1" applyBorder="1" applyAlignment="1">
      <alignment horizontal="center"/>
    </xf>
    <xf numFmtId="0" fontId="4" fillId="0" borderId="49" xfId="0" applyFont="1" applyFill="1" applyBorder="1"/>
    <xf numFmtId="0" fontId="0" fillId="0" borderId="50" xfId="0" applyFill="1" applyBorder="1"/>
    <xf numFmtId="0" fontId="0" fillId="0" borderId="0" xfId="0" applyFill="1"/>
    <xf numFmtId="0" fontId="4" fillId="0" borderId="46" xfId="0" applyFont="1" applyFill="1" applyBorder="1" applyAlignment="1">
      <alignment horizontal="center"/>
    </xf>
    <xf numFmtId="0" fontId="4" fillId="0" borderId="28" xfId="0" applyFont="1" applyFill="1" applyBorder="1" applyAlignment="1">
      <alignment horizontal="center"/>
    </xf>
    <xf numFmtId="0" fontId="3" fillId="0" borderId="28" xfId="0" applyFont="1" applyFill="1" applyBorder="1" applyAlignment="1">
      <alignment horizontal="center"/>
    </xf>
    <xf numFmtId="0" fontId="4" fillId="0" borderId="1" xfId="0" applyFont="1" applyFill="1" applyBorder="1" applyAlignment="1">
      <alignment horizontal="left" vertical="top"/>
    </xf>
    <xf numFmtId="0" fontId="4" fillId="0" borderId="50" xfId="0" applyFont="1" applyFill="1" applyBorder="1" applyAlignment="1">
      <alignment horizontal="left" vertical="top"/>
    </xf>
    <xf numFmtId="0" fontId="4" fillId="0" borderId="24" xfId="0" applyFont="1" applyFill="1" applyBorder="1" applyAlignment="1">
      <alignment horizontal="center"/>
    </xf>
    <xf numFmtId="0" fontId="1" fillId="0" borderId="24" xfId="0" applyFont="1" applyFill="1" applyBorder="1" applyAlignment="1">
      <alignment horizontal="center"/>
    </xf>
    <xf numFmtId="0" fontId="3" fillId="0" borderId="24" xfId="0" applyFont="1" applyFill="1" applyBorder="1" applyAlignment="1">
      <alignment horizontal="center"/>
    </xf>
    <xf numFmtId="0" fontId="1" fillId="13" borderId="51" xfId="0" applyFont="1" applyFill="1" applyBorder="1" applyAlignment="1">
      <alignment horizontal="center"/>
    </xf>
    <xf numFmtId="0" fontId="1" fillId="13" borderId="9" xfId="0" applyFont="1" applyFill="1" applyBorder="1"/>
    <xf numFmtId="0" fontId="0" fillId="13" borderId="9" xfId="0" applyFill="1" applyBorder="1" applyAlignment="1">
      <alignment horizontal="center"/>
    </xf>
    <xf numFmtId="0" fontId="9" fillId="13" borderId="52" xfId="1" applyFont="1" applyFill="1" applyBorder="1" applyAlignment="1">
      <alignment horizontal="center" vertical="center"/>
    </xf>
    <xf numFmtId="2" fontId="0" fillId="13" borderId="51" xfId="0" applyNumberFormat="1" applyFill="1" applyBorder="1" applyAlignment="1">
      <alignment horizontal="center"/>
    </xf>
    <xf numFmtId="2" fontId="0" fillId="13" borderId="9" xfId="0" applyNumberFormat="1" applyFill="1" applyBorder="1" applyAlignment="1">
      <alignment horizontal="center"/>
    </xf>
    <xf numFmtId="2" fontId="0" fillId="13" borderId="52" xfId="0" applyNumberFormat="1" applyFill="1" applyBorder="1" applyAlignment="1">
      <alignment horizontal="center"/>
    </xf>
    <xf numFmtId="0" fontId="0" fillId="13" borderId="0" xfId="0" applyFill="1"/>
    <xf numFmtId="2" fontId="0" fillId="13" borderId="0" xfId="0" applyNumberFormat="1" applyFill="1"/>
    <xf numFmtId="0" fontId="1" fillId="13" borderId="53" xfId="0" applyFont="1" applyFill="1" applyBorder="1" applyAlignment="1">
      <alignment horizontal="center"/>
    </xf>
    <xf numFmtId="0" fontId="1" fillId="13" borderId="0" xfId="0" applyFont="1" applyFill="1" applyBorder="1"/>
    <xf numFmtId="0" fontId="0" fillId="13" borderId="0" xfId="0" applyFill="1" applyBorder="1" applyAlignment="1">
      <alignment horizontal="center"/>
    </xf>
    <xf numFmtId="0" fontId="9" fillId="13" borderId="54" xfId="1" applyFont="1" applyFill="1" applyBorder="1" applyAlignment="1">
      <alignment horizontal="center" vertical="center"/>
    </xf>
    <xf numFmtId="2" fontId="0" fillId="13" borderId="53" xfId="0" applyNumberFormat="1" applyFill="1" applyBorder="1" applyAlignment="1">
      <alignment horizontal="center"/>
    </xf>
    <xf numFmtId="2" fontId="0" fillId="13" borderId="0" xfId="0" applyNumberFormat="1" applyFill="1" applyBorder="1" applyAlignment="1">
      <alignment horizontal="center"/>
    </xf>
    <xf numFmtId="2" fontId="0" fillId="13" borderId="54" xfId="0" applyNumberFormat="1" applyFill="1" applyBorder="1" applyAlignment="1">
      <alignment horizontal="center"/>
    </xf>
    <xf numFmtId="0" fontId="1" fillId="13" borderId="49" xfId="0" applyFont="1" applyFill="1" applyBorder="1" applyAlignment="1">
      <alignment horizontal="center"/>
    </xf>
    <xf numFmtId="0" fontId="1" fillId="13" borderId="1" xfId="0" applyFont="1" applyFill="1" applyBorder="1"/>
    <xf numFmtId="0" fontId="0" fillId="13" borderId="1" xfId="0" applyFill="1" applyBorder="1" applyAlignment="1">
      <alignment horizontal="center"/>
    </xf>
    <xf numFmtId="0" fontId="9" fillId="13" borderId="28" xfId="1" applyFont="1" applyFill="1" applyBorder="1" applyAlignment="1">
      <alignment horizontal="center" vertical="center"/>
    </xf>
    <xf numFmtId="2" fontId="0" fillId="13" borderId="49" xfId="0" applyNumberFormat="1" applyFill="1" applyBorder="1" applyAlignment="1">
      <alignment horizontal="center"/>
    </xf>
    <xf numFmtId="2" fontId="0" fillId="13" borderId="1" xfId="0" applyNumberFormat="1" applyFill="1" applyBorder="1" applyAlignment="1">
      <alignment horizontal="center"/>
    </xf>
    <xf numFmtId="2" fontId="0" fillId="13" borderId="28" xfId="0" applyNumberFormat="1" applyFill="1" applyBorder="1" applyAlignment="1">
      <alignment horizontal="center"/>
    </xf>
    <xf numFmtId="0" fontId="1" fillId="14" borderId="51" xfId="0" applyFont="1" applyFill="1" applyBorder="1" applyAlignment="1">
      <alignment horizontal="center"/>
    </xf>
    <xf numFmtId="0" fontId="1" fillId="14" borderId="9" xfId="0" applyFont="1" applyFill="1" applyBorder="1"/>
    <xf numFmtId="0" fontId="0" fillId="14" borderId="9" xfId="0" applyFill="1" applyBorder="1" applyAlignment="1">
      <alignment horizontal="center"/>
    </xf>
    <xf numFmtId="0" fontId="9" fillId="14" borderId="52" xfId="1" applyFont="1" applyFill="1" applyBorder="1" applyAlignment="1">
      <alignment horizontal="center" vertical="center"/>
    </xf>
    <xf numFmtId="2" fontId="0" fillId="14" borderId="51" xfId="0" applyNumberFormat="1" applyFill="1" applyBorder="1" applyAlignment="1">
      <alignment horizontal="center"/>
    </xf>
    <xf numFmtId="2" fontId="0" fillId="14" borderId="9" xfId="0" applyNumberFormat="1" applyFill="1" applyBorder="1" applyAlignment="1">
      <alignment horizontal="center"/>
    </xf>
    <xf numFmtId="2" fontId="0" fillId="14" borderId="52" xfId="0" applyNumberFormat="1" applyFill="1" applyBorder="1" applyAlignment="1">
      <alignment horizontal="center"/>
    </xf>
    <xf numFmtId="0" fontId="0" fillId="14" borderId="0" xfId="0" applyFill="1"/>
    <xf numFmtId="2" fontId="0" fillId="14" borderId="0" xfId="0" applyNumberFormat="1" applyFill="1"/>
    <xf numFmtId="0" fontId="1" fillId="14" borderId="53" xfId="0" applyFont="1" applyFill="1" applyBorder="1" applyAlignment="1">
      <alignment horizontal="center"/>
    </xf>
    <xf numFmtId="0" fontId="1" fillId="14" borderId="0" xfId="0" applyFont="1" applyFill="1" applyBorder="1"/>
    <xf numFmtId="0" fontId="0" fillId="14" borderId="0" xfId="0" applyFill="1" applyBorder="1" applyAlignment="1">
      <alignment horizontal="center"/>
    </xf>
    <xf numFmtId="0" fontId="9" fillId="14" borderId="54" xfId="1" applyFont="1" applyFill="1" applyBorder="1" applyAlignment="1">
      <alignment horizontal="center" vertical="center"/>
    </xf>
    <xf numFmtId="2" fontId="0" fillId="14" borderId="53" xfId="0" applyNumberFormat="1" applyFill="1" applyBorder="1" applyAlignment="1">
      <alignment horizontal="center"/>
    </xf>
    <xf numFmtId="2" fontId="0" fillId="14" borderId="0" xfId="0" applyNumberFormat="1" applyFill="1" applyBorder="1" applyAlignment="1">
      <alignment horizontal="center"/>
    </xf>
    <xf numFmtId="2" fontId="0" fillId="14" borderId="54" xfId="0" applyNumberFormat="1" applyFill="1" applyBorder="1" applyAlignment="1">
      <alignment horizontal="center"/>
    </xf>
    <xf numFmtId="0" fontId="1" fillId="14" borderId="49" xfId="0" applyFont="1" applyFill="1" applyBorder="1" applyAlignment="1">
      <alignment horizontal="center"/>
    </xf>
    <xf numFmtId="0" fontId="1" fillId="14" borderId="1" xfId="0" applyFont="1" applyFill="1" applyBorder="1"/>
    <xf numFmtId="0" fontId="0" fillId="14" borderId="1" xfId="0" applyFill="1" applyBorder="1" applyAlignment="1">
      <alignment horizontal="center"/>
    </xf>
    <xf numFmtId="0" fontId="9" fillId="14" borderId="28" xfId="1" applyFont="1" applyFill="1" applyBorder="1" applyAlignment="1">
      <alignment horizontal="center" vertical="center"/>
    </xf>
    <xf numFmtId="2" fontId="0" fillId="14" borderId="49" xfId="0" applyNumberFormat="1" applyFill="1" applyBorder="1" applyAlignment="1">
      <alignment horizontal="center"/>
    </xf>
    <xf numFmtId="2" fontId="0" fillId="14" borderId="1" xfId="0" applyNumberFormat="1" applyFill="1" applyBorder="1" applyAlignment="1">
      <alignment horizontal="center"/>
    </xf>
    <xf numFmtId="2" fontId="0" fillId="14" borderId="28" xfId="0" applyNumberFormat="1" applyFill="1" applyBorder="1" applyAlignment="1">
      <alignment horizontal="center"/>
    </xf>
    <xf numFmtId="0" fontId="1" fillId="15" borderId="51" xfId="0" applyFont="1" applyFill="1" applyBorder="1" applyAlignment="1">
      <alignment horizontal="center"/>
    </xf>
    <xf numFmtId="0" fontId="1" fillId="15" borderId="9" xfId="0" applyFont="1" applyFill="1" applyBorder="1"/>
    <xf numFmtId="0" fontId="0" fillId="15" borderId="9" xfId="0" applyFill="1" applyBorder="1" applyAlignment="1">
      <alignment horizontal="center"/>
    </xf>
    <xf numFmtId="0" fontId="9" fillId="15" borderId="52" xfId="1" applyFont="1" applyFill="1" applyBorder="1" applyAlignment="1">
      <alignment horizontal="center" vertical="center"/>
    </xf>
    <xf numFmtId="2" fontId="0" fillId="15" borderId="51" xfId="0" applyNumberFormat="1" applyFill="1" applyBorder="1" applyAlignment="1">
      <alignment horizontal="center"/>
    </xf>
    <xf numFmtId="2" fontId="0" fillId="15" borderId="9" xfId="0" applyNumberFormat="1" applyFill="1" applyBorder="1" applyAlignment="1">
      <alignment horizontal="center"/>
    </xf>
    <xf numFmtId="2" fontId="0" fillId="15" borderId="52" xfId="0" applyNumberFormat="1" applyFill="1" applyBorder="1" applyAlignment="1">
      <alignment horizontal="center"/>
    </xf>
    <xf numFmtId="0" fontId="0" fillId="15" borderId="0" xfId="0" applyFill="1"/>
    <xf numFmtId="2" fontId="0" fillId="15" borderId="0" xfId="0" applyNumberFormat="1" applyFill="1"/>
    <xf numFmtId="0" fontId="1" fillId="15" borderId="49" xfId="0" applyFont="1" applyFill="1" applyBorder="1" applyAlignment="1">
      <alignment horizontal="center"/>
    </xf>
    <xf numFmtId="0" fontId="1" fillId="15" borderId="1" xfId="0" applyFont="1" applyFill="1" applyBorder="1"/>
    <xf numFmtId="0" fontId="0" fillId="15" borderId="1" xfId="0" applyFill="1" applyBorder="1" applyAlignment="1">
      <alignment horizontal="center"/>
    </xf>
    <xf numFmtId="0" fontId="9" fillId="15" borderId="28" xfId="1" applyFont="1" applyFill="1" applyBorder="1" applyAlignment="1">
      <alignment horizontal="center" vertical="center"/>
    </xf>
    <xf numFmtId="2" fontId="0" fillId="15" borderId="49" xfId="0" applyNumberFormat="1" applyFill="1" applyBorder="1" applyAlignment="1">
      <alignment horizontal="center"/>
    </xf>
    <xf numFmtId="2" fontId="0" fillId="15" borderId="1" xfId="0" applyNumberFormat="1" applyFill="1" applyBorder="1" applyAlignment="1">
      <alignment horizontal="center"/>
    </xf>
    <xf numFmtId="2" fontId="0" fillId="15" borderId="28" xfId="0" applyNumberFormat="1" applyFill="1" applyBorder="1" applyAlignment="1">
      <alignment horizontal="center"/>
    </xf>
    <xf numFmtId="0" fontId="19" fillId="15" borderId="28" xfId="0" applyFont="1" applyFill="1" applyBorder="1" applyAlignment="1">
      <alignment horizontal="center" vertical="center"/>
    </xf>
    <xf numFmtId="0" fontId="19" fillId="15" borderId="52" xfId="0" applyFont="1" applyFill="1" applyBorder="1" applyAlignment="1">
      <alignment horizontal="center" vertical="center"/>
    </xf>
    <xf numFmtId="0" fontId="1" fillId="15" borderId="53" xfId="0" applyFont="1" applyFill="1" applyBorder="1" applyAlignment="1">
      <alignment horizontal="center"/>
    </xf>
    <xf numFmtId="0" fontId="1" fillId="15" borderId="0" xfId="0" applyFont="1" applyFill="1" applyBorder="1"/>
    <xf numFmtId="0" fontId="0" fillId="15" borderId="0" xfId="0" applyFill="1" applyBorder="1" applyAlignment="1">
      <alignment horizontal="center"/>
    </xf>
    <xf numFmtId="0" fontId="19" fillId="15" borderId="54" xfId="0" applyFont="1" applyFill="1" applyBorder="1" applyAlignment="1">
      <alignment horizontal="center" vertical="center"/>
    </xf>
    <xf numFmtId="2" fontId="0" fillId="15" borderId="53" xfId="0" applyNumberFormat="1" applyFill="1" applyBorder="1" applyAlignment="1">
      <alignment horizontal="center"/>
    </xf>
    <xf numFmtId="2" fontId="0" fillId="15" borderId="0" xfId="0" applyNumberFormat="1" applyFill="1" applyBorder="1" applyAlignment="1">
      <alignment horizontal="center"/>
    </xf>
    <xf numFmtId="2" fontId="0" fillId="15" borderId="54" xfId="0" applyNumberFormat="1" applyFill="1" applyBorder="1" applyAlignment="1">
      <alignment horizontal="center"/>
    </xf>
    <xf numFmtId="0" fontId="9" fillId="15" borderId="54" xfId="1" applyFont="1" applyFill="1" applyBorder="1" applyAlignment="1">
      <alignment horizontal="center" vertical="center"/>
    </xf>
    <xf numFmtId="0" fontId="1" fillId="15" borderId="47" xfId="0" applyFont="1" applyFill="1" applyBorder="1" applyAlignment="1">
      <alignment horizontal="center"/>
    </xf>
    <xf numFmtId="0" fontId="1" fillId="15" borderId="48" xfId="0" applyFont="1" applyFill="1" applyBorder="1"/>
    <xf numFmtId="0" fontId="0" fillId="15" borderId="48" xfId="0" applyFill="1" applyBorder="1" applyAlignment="1">
      <alignment horizontal="center"/>
    </xf>
    <xf numFmtId="0" fontId="19" fillId="15" borderId="24" xfId="0" applyFont="1" applyFill="1" applyBorder="1" applyAlignment="1">
      <alignment horizontal="center" vertical="center"/>
    </xf>
    <xf numFmtId="2" fontId="0" fillId="15" borderId="47" xfId="0" applyNumberFormat="1" applyFill="1" applyBorder="1" applyAlignment="1">
      <alignment horizontal="center"/>
    </xf>
    <xf numFmtId="2" fontId="0" fillId="15" borderId="48" xfId="0" applyNumberFormat="1" applyFill="1" applyBorder="1" applyAlignment="1">
      <alignment horizontal="center"/>
    </xf>
    <xf numFmtId="2" fontId="0" fillId="15" borderId="24" xfId="0" applyNumberFormat="1" applyFill="1" applyBorder="1" applyAlignment="1">
      <alignment horizontal="center"/>
    </xf>
    <xf numFmtId="0" fontId="1" fillId="0" borderId="0" xfId="0" applyFont="1" applyFill="1" applyAlignment="1">
      <alignment horizontal="center"/>
    </xf>
    <xf numFmtId="0" fontId="0" fillId="0" borderId="0" xfId="0" applyFill="1" applyAlignment="1">
      <alignment horizontal="center"/>
    </xf>
    <xf numFmtId="0" fontId="0" fillId="0" borderId="0" xfId="0" applyFont="1" applyFill="1" applyAlignment="1">
      <alignment horizontal="left"/>
    </xf>
    <xf numFmtId="0" fontId="0" fillId="0" borderId="0" xfId="0" applyFill="1" applyAlignment="1">
      <alignment horizontal="left" vertical="top"/>
    </xf>
    <xf numFmtId="0" fontId="1" fillId="0" borderId="0" xfId="0" applyFont="1" applyFill="1" applyAlignment="1">
      <alignment horizontal="left" vertical="top"/>
    </xf>
    <xf numFmtId="0" fontId="27" fillId="0" borderId="0" xfId="0" applyFont="1" applyFill="1" applyAlignment="1">
      <alignment horizontal="center"/>
    </xf>
    <xf numFmtId="0" fontId="3" fillId="15" borderId="0" xfId="0" applyFont="1" applyFill="1"/>
    <xf numFmtId="0" fontId="0" fillId="0" borderId="0" xfId="0" applyFill="1" applyAlignment="1">
      <alignment horizontal="left"/>
    </xf>
    <xf numFmtId="0" fontId="0" fillId="0" borderId="24" xfId="0" applyFill="1" applyBorder="1" applyAlignment="1">
      <alignment horizontal="center"/>
    </xf>
    <xf numFmtId="0" fontId="1" fillId="13" borderId="0" xfId="0" applyFont="1" applyFill="1" applyAlignment="1">
      <alignment horizontal="center"/>
    </xf>
    <xf numFmtId="0" fontId="1" fillId="13" borderId="0" xfId="0" applyFont="1" applyFill="1"/>
    <xf numFmtId="0" fontId="0" fillId="13" borderId="0" xfId="0" applyFill="1" applyAlignment="1">
      <alignment horizontal="center"/>
    </xf>
    <xf numFmtId="165" fontId="0" fillId="13" borderId="0" xfId="0" applyNumberFormat="1" applyFill="1" applyAlignment="1">
      <alignment horizontal="center"/>
    </xf>
    <xf numFmtId="0" fontId="0" fillId="13" borderId="51" xfId="0" applyFill="1" applyBorder="1" applyAlignment="1">
      <alignment horizontal="center"/>
    </xf>
    <xf numFmtId="166" fontId="0" fillId="13" borderId="9" xfId="0" applyNumberFormat="1" applyFill="1" applyBorder="1" applyAlignment="1">
      <alignment horizontal="center"/>
    </xf>
    <xf numFmtId="0" fontId="0" fillId="13" borderId="10" xfId="0" applyFill="1" applyBorder="1" applyAlignment="1">
      <alignment horizontal="center"/>
    </xf>
    <xf numFmtId="0" fontId="0" fillId="13" borderId="53" xfId="0" applyFill="1" applyBorder="1" applyAlignment="1">
      <alignment horizontal="center"/>
    </xf>
    <xf numFmtId="166" fontId="0" fillId="13" borderId="0" xfId="0" applyNumberFormat="1" applyFill="1" applyAlignment="1">
      <alignment horizontal="center"/>
    </xf>
    <xf numFmtId="2" fontId="0" fillId="13" borderId="0" xfId="0" applyNumberFormat="1" applyFill="1" applyAlignment="1">
      <alignment horizontal="center"/>
    </xf>
    <xf numFmtId="0" fontId="0" fillId="13" borderId="55" xfId="0" applyFill="1" applyBorder="1" applyAlignment="1">
      <alignment horizontal="center"/>
    </xf>
    <xf numFmtId="0" fontId="1" fillId="14" borderId="0" xfId="0" applyFont="1" applyFill="1" applyAlignment="1">
      <alignment horizontal="center"/>
    </xf>
    <xf numFmtId="0" fontId="1" fillId="14" borderId="0" xfId="0" applyFont="1" applyFill="1"/>
    <xf numFmtId="0" fontId="0" fillId="14" borderId="0" xfId="0" applyFill="1" applyAlignment="1">
      <alignment horizontal="center"/>
    </xf>
    <xf numFmtId="165" fontId="0" fillId="14" borderId="0" xfId="0" applyNumberFormat="1" applyFill="1" applyAlignment="1">
      <alignment horizontal="center"/>
    </xf>
    <xf numFmtId="0" fontId="0" fillId="14" borderId="53" xfId="0" applyFill="1" applyBorder="1" applyAlignment="1">
      <alignment horizontal="center"/>
    </xf>
    <xf numFmtId="166" fontId="0" fillId="14" borderId="0" xfId="0" applyNumberFormat="1" applyFill="1" applyAlignment="1">
      <alignment horizontal="center"/>
    </xf>
    <xf numFmtId="2" fontId="0" fillId="14" borderId="0" xfId="0" applyNumberFormat="1" applyFill="1" applyAlignment="1">
      <alignment horizontal="center"/>
    </xf>
    <xf numFmtId="0" fontId="0" fillId="14" borderId="55" xfId="0" applyFill="1" applyBorder="1" applyAlignment="1">
      <alignment horizontal="center"/>
    </xf>
    <xf numFmtId="0" fontId="1" fillId="15" borderId="0" xfId="0" applyFont="1" applyFill="1" applyAlignment="1">
      <alignment horizontal="center"/>
    </xf>
    <xf numFmtId="0" fontId="1" fillId="15" borderId="0" xfId="0" applyFont="1" applyFill="1"/>
    <xf numFmtId="0" fontId="0" fillId="15" borderId="0" xfId="0" applyFill="1" applyAlignment="1">
      <alignment horizontal="center"/>
    </xf>
    <xf numFmtId="165" fontId="0" fillId="15" borderId="0" xfId="0" applyNumberFormat="1" applyFill="1" applyAlignment="1">
      <alignment horizontal="center"/>
    </xf>
    <xf numFmtId="0" fontId="0" fillId="15" borderId="53" xfId="0" applyFill="1" applyBorder="1" applyAlignment="1">
      <alignment horizontal="center"/>
    </xf>
    <xf numFmtId="166" fontId="0" fillId="15" borderId="0" xfId="0" applyNumberFormat="1" applyFill="1" applyAlignment="1">
      <alignment horizontal="center"/>
    </xf>
    <xf numFmtId="2" fontId="0" fillId="15" borderId="0" xfId="0" applyNumberFormat="1" applyFill="1" applyAlignment="1">
      <alignment horizontal="center"/>
    </xf>
    <xf numFmtId="0" fontId="0" fillId="15" borderId="55" xfId="0" applyFill="1" applyBorder="1" applyAlignment="1">
      <alignment horizontal="center"/>
    </xf>
    <xf numFmtId="0" fontId="1" fillId="15" borderId="0" xfId="0" applyFont="1" applyFill="1" applyBorder="1" applyAlignment="1">
      <alignment horizontal="center"/>
    </xf>
    <xf numFmtId="165" fontId="0" fillId="15" borderId="0" xfId="0" applyNumberFormat="1" applyFill="1" applyBorder="1" applyAlignment="1">
      <alignment horizontal="center"/>
    </xf>
    <xf numFmtId="166" fontId="0" fillId="15" borderId="0" xfId="0" applyNumberFormat="1" applyFill="1" applyBorder="1" applyAlignment="1">
      <alignment horizontal="center"/>
    </xf>
    <xf numFmtId="0" fontId="1" fillId="15" borderId="1" xfId="0" applyFont="1" applyFill="1" applyBorder="1" applyAlignment="1">
      <alignment horizontal="center"/>
    </xf>
    <xf numFmtId="165" fontId="0" fillId="15" borderId="1" xfId="0" applyNumberFormat="1" applyFill="1" applyBorder="1" applyAlignment="1">
      <alignment horizontal="center"/>
    </xf>
    <xf numFmtId="0" fontId="0" fillId="15" borderId="49" xfId="0" applyFill="1" applyBorder="1" applyAlignment="1">
      <alignment horizontal="center"/>
    </xf>
    <xf numFmtId="166" fontId="0" fillId="15" borderId="1" xfId="0" applyNumberFormat="1" applyFill="1" applyBorder="1" applyAlignment="1">
      <alignment horizontal="center"/>
    </xf>
    <xf numFmtId="0" fontId="0" fillId="15" borderId="50" xfId="0" applyFill="1" applyBorder="1" applyAlignment="1">
      <alignment horizontal="center"/>
    </xf>
    <xf numFmtId="0" fontId="3" fillId="0" borderId="2" xfId="0" applyFont="1" applyFill="1" applyBorder="1" applyAlignment="1">
      <alignment horizontal="center"/>
    </xf>
    <xf numFmtId="0" fontId="3" fillId="0" borderId="3" xfId="0" applyFont="1" applyFill="1" applyBorder="1" applyAlignment="1">
      <alignment horizontal="center"/>
    </xf>
    <xf numFmtId="0" fontId="3" fillId="0" borderId="4" xfId="0" applyFont="1" applyFill="1" applyBorder="1" applyAlignment="1">
      <alignment horizontal="center"/>
    </xf>
    <xf numFmtId="0" fontId="3" fillId="0" borderId="5" xfId="0" applyFont="1" applyFill="1" applyBorder="1" applyAlignment="1">
      <alignment horizontal="center"/>
    </xf>
    <xf numFmtId="0" fontId="4" fillId="0" borderId="6" xfId="0" applyFont="1" applyFill="1" applyBorder="1" applyAlignment="1">
      <alignment horizontal="center"/>
    </xf>
    <xf numFmtId="0" fontId="4" fillId="0" borderId="7" xfId="0" applyFont="1" applyFill="1" applyBorder="1" applyAlignment="1">
      <alignment horizontal="center"/>
    </xf>
    <xf numFmtId="0" fontId="4" fillId="0" borderId="8" xfId="0" applyFont="1" applyFill="1" applyBorder="1" applyAlignment="1">
      <alignment horizontal="center"/>
    </xf>
    <xf numFmtId="0" fontId="4" fillId="0" borderId="3" xfId="0" applyFont="1" applyFill="1" applyBorder="1" applyAlignment="1">
      <alignment horizontal="center"/>
    </xf>
    <xf numFmtId="0" fontId="4" fillId="0" borderId="4" xfId="0" applyFont="1" applyFill="1" applyBorder="1" applyAlignment="1">
      <alignment horizontal="center"/>
    </xf>
    <xf numFmtId="0" fontId="4" fillId="0" borderId="5" xfId="0" applyFont="1" applyFill="1" applyBorder="1" applyAlignment="1">
      <alignment horizontal="center"/>
    </xf>
    <xf numFmtId="0" fontId="3" fillId="0" borderId="9" xfId="0" applyFont="1" applyFill="1" applyBorder="1" applyAlignment="1">
      <alignment horizontal="center"/>
    </xf>
    <xf numFmtId="0" fontId="3" fillId="0" borderId="10" xfId="0" applyFont="1" applyFill="1" applyBorder="1" applyAlignment="1">
      <alignment horizontal="center"/>
    </xf>
    <xf numFmtId="0" fontId="6" fillId="0" borderId="0" xfId="0" applyFont="1" applyFill="1" applyBorder="1" applyAlignment="1">
      <alignment horizontal="left" vertical="top" wrapText="1"/>
    </xf>
    <xf numFmtId="0" fontId="19" fillId="0" borderId="0" xfId="0" applyFont="1" applyAlignment="1">
      <alignment horizontal="center" vertical="center"/>
    </xf>
    <xf numFmtId="0" fontId="4" fillId="0" borderId="9" xfId="0" applyFont="1" applyFill="1" applyBorder="1" applyAlignment="1">
      <alignment horizontal="left" vertical="top"/>
    </xf>
    <xf numFmtId="0" fontId="4" fillId="0" borderId="10" xfId="0" applyFont="1" applyFill="1" applyBorder="1" applyAlignment="1">
      <alignment horizontal="left" vertical="top"/>
    </xf>
    <xf numFmtId="0" fontId="4" fillId="0" borderId="1" xfId="0" applyFont="1" applyFill="1" applyBorder="1" applyAlignment="1">
      <alignment horizontal="left" vertical="top"/>
    </xf>
    <xf numFmtId="0" fontId="4" fillId="0" borderId="50" xfId="0" applyFont="1" applyFill="1" applyBorder="1" applyAlignment="1">
      <alignment horizontal="left" vertical="top"/>
    </xf>
    <xf numFmtId="0" fontId="4" fillId="0" borderId="47" xfId="0" applyFont="1" applyFill="1" applyBorder="1" applyAlignment="1">
      <alignment horizontal="left" vertical="top"/>
    </xf>
    <xf numFmtId="0" fontId="4" fillId="0" borderId="48" xfId="0" applyFont="1" applyFill="1" applyBorder="1" applyAlignment="1">
      <alignment horizontal="left" vertical="top"/>
    </xf>
    <xf numFmtId="0" fontId="4" fillId="0" borderId="47" xfId="0" applyFont="1" applyFill="1" applyBorder="1" applyAlignment="1">
      <alignment horizontal="center"/>
    </xf>
    <xf numFmtId="0" fontId="4" fillId="0" borderId="48" xfId="0" applyFont="1" applyFill="1" applyBorder="1" applyAlignment="1">
      <alignment horizontal="center"/>
    </xf>
    <xf numFmtId="0" fontId="28" fillId="15" borderId="0" xfId="0" applyFont="1" applyFill="1" applyAlignment="1">
      <alignment horizontal="center" vertical="center" textRotation="90"/>
    </xf>
    <xf numFmtId="0" fontId="4" fillId="0" borderId="0" xfId="0" applyFont="1" applyFill="1" applyAlignment="1">
      <alignment horizontal="left" vertical="top"/>
    </xf>
    <xf numFmtId="0" fontId="4" fillId="0" borderId="55" xfId="0" applyFont="1" applyFill="1" applyBorder="1" applyAlignment="1">
      <alignment horizontal="left" vertical="top"/>
    </xf>
    <xf numFmtId="0" fontId="1" fillId="0" borderId="47" xfId="0" applyFont="1" applyFill="1" applyBorder="1" applyAlignment="1">
      <alignment horizontal="center"/>
    </xf>
    <xf numFmtId="0" fontId="1" fillId="0" borderId="48" xfId="0" applyFont="1" applyFill="1" applyBorder="1" applyAlignment="1">
      <alignment horizontal="center"/>
    </xf>
    <xf numFmtId="0" fontId="1" fillId="0" borderId="46" xfId="0" applyFont="1" applyFill="1" applyBorder="1" applyAlignment="1">
      <alignment horizontal="center"/>
    </xf>
    <xf numFmtId="0" fontId="0" fillId="0" borderId="47" xfId="0" applyFill="1" applyBorder="1" applyAlignment="1">
      <alignment horizontal="center"/>
    </xf>
    <xf numFmtId="0" fontId="0" fillId="0" borderId="48" xfId="0" applyFill="1" applyBorder="1" applyAlignment="1">
      <alignment horizontal="center"/>
    </xf>
    <xf numFmtId="0" fontId="0" fillId="0" borderId="46" xfId="0" applyFill="1" applyBorder="1" applyAlignment="1">
      <alignment horizontal="center"/>
    </xf>
  </cellXfs>
  <cellStyles count="2">
    <cellStyle name="Normal" xfId="0" builtinId="0"/>
    <cellStyle name="Normal 2" xfId="1"/>
  </cellStyles>
  <dxfs count="128">
    <dxf>
      <fill>
        <patternFill>
          <bgColor rgb="FF9BC2E6"/>
        </patternFill>
      </fill>
    </dxf>
    <dxf>
      <fill>
        <patternFill>
          <bgColor rgb="FFF4B084"/>
        </patternFill>
      </fill>
    </dxf>
    <dxf>
      <fill>
        <patternFill>
          <bgColor rgb="FF9BC2E6"/>
        </patternFill>
      </fill>
    </dxf>
    <dxf>
      <fill>
        <patternFill>
          <bgColor rgb="FFA9D08E"/>
        </patternFill>
      </fill>
    </dxf>
    <dxf>
      <fill>
        <patternFill>
          <bgColor rgb="FF9BC2E6"/>
        </patternFill>
      </fill>
    </dxf>
    <dxf>
      <fill>
        <patternFill>
          <bgColor rgb="FFF4B084"/>
        </patternFill>
      </fill>
    </dxf>
    <dxf>
      <fill>
        <patternFill>
          <bgColor rgb="FF9BC2E6"/>
        </patternFill>
      </fill>
    </dxf>
    <dxf>
      <fill>
        <patternFill>
          <bgColor rgb="FFA9D08E"/>
        </patternFill>
      </fill>
    </dxf>
    <dxf>
      <fill>
        <patternFill>
          <bgColor rgb="FFA9D08E"/>
        </patternFill>
      </fill>
    </dxf>
    <dxf>
      <fill>
        <patternFill>
          <bgColor rgb="FF9BC2E6"/>
        </patternFill>
      </fill>
    </dxf>
    <dxf>
      <fill>
        <patternFill>
          <bgColor rgb="FF9BC2E6"/>
        </patternFill>
      </fill>
    </dxf>
    <dxf>
      <fill>
        <patternFill>
          <bgColor rgb="FFF4B084"/>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F4B084"/>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A9D08E"/>
        </patternFill>
      </fill>
    </dxf>
    <dxf>
      <fill>
        <patternFill>
          <bgColor rgb="FF9BC2E6"/>
        </patternFill>
      </fill>
    </dxf>
    <dxf>
      <fill>
        <patternFill>
          <bgColor rgb="FFF4B084"/>
        </patternFill>
      </fill>
    </dxf>
    <dxf>
      <fill>
        <patternFill>
          <bgColor rgb="FF9BC2E6"/>
        </patternFill>
      </fill>
    </dxf>
    <dxf>
      <fill>
        <patternFill>
          <bgColor rgb="FFA9D08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7.JPG"/><Relationship Id="rId13" Type="http://schemas.openxmlformats.org/officeDocument/2006/relationships/image" Target="../media/image11.JPG"/><Relationship Id="rId18" Type="http://schemas.openxmlformats.org/officeDocument/2006/relationships/image" Target="../media/image16.JPG"/><Relationship Id="rId3" Type="http://schemas.openxmlformats.org/officeDocument/2006/relationships/image" Target="../media/image2.tiff"/><Relationship Id="rId21" Type="http://schemas.microsoft.com/office/2007/relationships/hdphoto" Target="../media/hdphoto3.wdp"/><Relationship Id="rId7" Type="http://schemas.openxmlformats.org/officeDocument/2006/relationships/image" Target="../media/image6.tiff"/><Relationship Id="rId12" Type="http://schemas.openxmlformats.org/officeDocument/2006/relationships/image" Target="../media/image10.JPG"/><Relationship Id="rId17" Type="http://schemas.openxmlformats.org/officeDocument/2006/relationships/image" Target="../media/image15.JPG"/><Relationship Id="rId2" Type="http://schemas.microsoft.com/office/2007/relationships/hdphoto" Target="../media/hdphoto1.wdp"/><Relationship Id="rId16" Type="http://schemas.openxmlformats.org/officeDocument/2006/relationships/image" Target="../media/image14.JPG"/><Relationship Id="rId20" Type="http://schemas.openxmlformats.org/officeDocument/2006/relationships/image" Target="../media/image18.png"/><Relationship Id="rId1" Type="http://schemas.openxmlformats.org/officeDocument/2006/relationships/image" Target="../media/image1.png"/><Relationship Id="rId6" Type="http://schemas.openxmlformats.org/officeDocument/2006/relationships/image" Target="../media/image5.tiff"/><Relationship Id="rId11" Type="http://schemas.openxmlformats.org/officeDocument/2006/relationships/image" Target="../media/image9.JPG"/><Relationship Id="rId5" Type="http://schemas.openxmlformats.org/officeDocument/2006/relationships/image" Target="../media/image4.tiff"/><Relationship Id="rId15" Type="http://schemas.openxmlformats.org/officeDocument/2006/relationships/image" Target="../media/image13.JPG"/><Relationship Id="rId10" Type="http://schemas.microsoft.com/office/2007/relationships/hdphoto" Target="../media/hdphoto2.wdp"/><Relationship Id="rId19" Type="http://schemas.openxmlformats.org/officeDocument/2006/relationships/image" Target="../media/image17.JPG"/><Relationship Id="rId4" Type="http://schemas.openxmlformats.org/officeDocument/2006/relationships/image" Target="../media/image3.tiff"/><Relationship Id="rId9" Type="http://schemas.openxmlformats.org/officeDocument/2006/relationships/image" Target="../media/image8.png"/><Relationship Id="rId14" Type="http://schemas.openxmlformats.org/officeDocument/2006/relationships/image" Target="../media/image12.JPG"/><Relationship Id="rId22" Type="http://schemas.openxmlformats.org/officeDocument/2006/relationships/image" Target="../media/image19.JPG"/></Relationships>
</file>

<file path=xl/drawings/drawing1.xml><?xml version="1.0" encoding="utf-8"?>
<xdr:wsDr xmlns:xdr="http://schemas.openxmlformats.org/drawingml/2006/spreadsheetDrawing" xmlns:a="http://schemas.openxmlformats.org/drawingml/2006/main">
  <xdr:twoCellAnchor editAs="oneCell">
    <xdr:from>
      <xdr:col>21</xdr:col>
      <xdr:colOff>215900</xdr:colOff>
      <xdr:row>516</xdr:row>
      <xdr:rowOff>25400</xdr:rowOff>
    </xdr:from>
    <xdr:to>
      <xdr:col>27</xdr:col>
      <xdr:colOff>154919</xdr:colOff>
      <xdr:row>530</xdr:row>
      <xdr:rowOff>152400</xdr:rowOff>
    </xdr:to>
    <xdr:pic>
      <xdr:nvPicPr>
        <xdr:cNvPr id="2" name="Picture 1"/>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brightnessContrast bright="44000" contrast="-29000"/>
                  </a14:imgEffect>
                </a14:imgLayer>
              </a14:imgProps>
            </a:ext>
            <a:ext uri="{28A0092B-C50C-407E-A947-70E740481C1C}">
              <a14:useLocalDpi xmlns:a14="http://schemas.microsoft.com/office/drawing/2010/main" val="0"/>
            </a:ext>
          </a:extLst>
        </a:blip>
        <a:stretch>
          <a:fillRect/>
        </a:stretch>
      </xdr:blipFill>
      <xdr:spPr>
        <a:xfrm>
          <a:off x="15189200" y="98637725"/>
          <a:ext cx="3482319" cy="2803525"/>
        </a:xfrm>
        <a:prstGeom prst="rect">
          <a:avLst/>
        </a:prstGeom>
      </xdr:spPr>
    </xdr:pic>
    <xdr:clientData/>
  </xdr:twoCellAnchor>
  <xdr:twoCellAnchor editAs="oneCell">
    <xdr:from>
      <xdr:col>21</xdr:col>
      <xdr:colOff>135466</xdr:colOff>
      <xdr:row>239</xdr:row>
      <xdr:rowOff>186266</xdr:rowOff>
    </xdr:from>
    <xdr:to>
      <xdr:col>27</xdr:col>
      <xdr:colOff>114031</xdr:colOff>
      <xdr:row>254</xdr:row>
      <xdr:rowOff>148166</xdr:rowOff>
    </xdr:to>
    <xdr:pic>
      <xdr:nvPicPr>
        <xdr:cNvPr id="3" name="Picture 2"/>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5108766" y="45991991"/>
          <a:ext cx="3521865" cy="2828925"/>
        </a:xfrm>
        <a:prstGeom prst="rect">
          <a:avLst/>
        </a:prstGeom>
      </xdr:spPr>
    </xdr:pic>
    <xdr:clientData/>
  </xdr:twoCellAnchor>
  <xdr:twoCellAnchor editAs="oneCell">
    <xdr:from>
      <xdr:col>21</xdr:col>
      <xdr:colOff>42332</xdr:colOff>
      <xdr:row>86</xdr:row>
      <xdr:rowOff>101599</xdr:rowOff>
    </xdr:from>
    <xdr:to>
      <xdr:col>27</xdr:col>
      <xdr:colOff>16703</xdr:colOff>
      <xdr:row>101</xdr:row>
      <xdr:rowOff>59265</xdr:rowOff>
    </xdr:to>
    <xdr:pic>
      <xdr:nvPicPr>
        <xdr:cNvPr id="4" name="Picture 3"/>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5015632" y="16741774"/>
          <a:ext cx="3517671" cy="2824692"/>
        </a:xfrm>
        <a:prstGeom prst="rect">
          <a:avLst/>
        </a:prstGeom>
      </xdr:spPr>
    </xdr:pic>
    <xdr:clientData/>
  </xdr:twoCellAnchor>
  <xdr:twoCellAnchor editAs="oneCell">
    <xdr:from>
      <xdr:col>21</xdr:col>
      <xdr:colOff>0</xdr:colOff>
      <xdr:row>142</xdr:row>
      <xdr:rowOff>0</xdr:rowOff>
    </xdr:from>
    <xdr:to>
      <xdr:col>27</xdr:col>
      <xdr:colOff>1888</xdr:colOff>
      <xdr:row>156</xdr:row>
      <xdr:rowOff>148166</xdr:rowOff>
    </xdr:to>
    <xdr:pic>
      <xdr:nvPicPr>
        <xdr:cNvPr id="5" name="Picture 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973300" y="27317700"/>
          <a:ext cx="3545188" cy="2824691"/>
        </a:xfrm>
        <a:prstGeom prst="rect">
          <a:avLst/>
        </a:prstGeom>
      </xdr:spPr>
    </xdr:pic>
    <xdr:clientData/>
  </xdr:twoCellAnchor>
  <xdr:twoCellAnchor editAs="oneCell">
    <xdr:from>
      <xdr:col>21</xdr:col>
      <xdr:colOff>287867</xdr:colOff>
      <xdr:row>290</xdr:row>
      <xdr:rowOff>177800</xdr:rowOff>
    </xdr:from>
    <xdr:to>
      <xdr:col>27</xdr:col>
      <xdr:colOff>248410</xdr:colOff>
      <xdr:row>305</xdr:row>
      <xdr:rowOff>139700</xdr:rowOff>
    </xdr:to>
    <xdr:pic>
      <xdr:nvPicPr>
        <xdr:cNvPr id="6" name="Picture 5"/>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5261167" y="55708550"/>
          <a:ext cx="3503843" cy="2828925"/>
        </a:xfrm>
        <a:prstGeom prst="rect">
          <a:avLst/>
        </a:prstGeom>
      </xdr:spPr>
    </xdr:pic>
    <xdr:clientData/>
  </xdr:twoCellAnchor>
  <xdr:twoCellAnchor editAs="oneCell">
    <xdr:from>
      <xdr:col>21</xdr:col>
      <xdr:colOff>169334</xdr:colOff>
      <xdr:row>3</xdr:row>
      <xdr:rowOff>25400</xdr:rowOff>
    </xdr:from>
    <xdr:to>
      <xdr:col>27</xdr:col>
      <xdr:colOff>116804</xdr:colOff>
      <xdr:row>17</xdr:row>
      <xdr:rowOff>173566</xdr:rowOff>
    </xdr:to>
    <xdr:pic>
      <xdr:nvPicPr>
        <xdr:cNvPr id="7" name="Picture 6"/>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5142634" y="844550"/>
          <a:ext cx="3490770" cy="2824691"/>
        </a:xfrm>
        <a:prstGeom prst="rect">
          <a:avLst/>
        </a:prstGeom>
      </xdr:spPr>
    </xdr:pic>
    <xdr:clientData/>
  </xdr:twoCellAnchor>
  <xdr:twoCellAnchor editAs="oneCell">
    <xdr:from>
      <xdr:col>27</xdr:col>
      <xdr:colOff>215901</xdr:colOff>
      <xdr:row>517</xdr:row>
      <xdr:rowOff>12700</xdr:rowOff>
    </xdr:from>
    <xdr:to>
      <xdr:col>34</xdr:col>
      <xdr:colOff>463592</xdr:colOff>
      <xdr:row>531</xdr:row>
      <xdr:rowOff>169333</xdr:rowOff>
    </xdr:to>
    <xdr:pic>
      <xdr:nvPicPr>
        <xdr:cNvPr id="8" name="Picture 7"/>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8732501" y="98825050"/>
          <a:ext cx="4381541" cy="2823633"/>
        </a:xfrm>
        <a:prstGeom prst="rect">
          <a:avLst/>
        </a:prstGeom>
      </xdr:spPr>
    </xdr:pic>
    <xdr:clientData/>
  </xdr:twoCellAnchor>
  <xdr:twoCellAnchor editAs="oneCell">
    <xdr:from>
      <xdr:col>21</xdr:col>
      <xdr:colOff>215900</xdr:colOff>
      <xdr:row>531</xdr:row>
      <xdr:rowOff>12700</xdr:rowOff>
    </xdr:from>
    <xdr:to>
      <xdr:col>27</xdr:col>
      <xdr:colOff>181511</xdr:colOff>
      <xdr:row>545</xdr:row>
      <xdr:rowOff>148167</xdr:rowOff>
    </xdr:to>
    <xdr:pic>
      <xdr:nvPicPr>
        <xdr:cNvPr id="9" name="Picture 8"/>
        <xdr:cNvPicPr>
          <a:picLocks noChangeAspect="1"/>
        </xdr:cNvPicPr>
      </xdr:nvPicPr>
      <xdr:blipFill>
        <a:blip xmlns:r="http://schemas.openxmlformats.org/officeDocument/2006/relationships" r:embed="rId9" cstate="print">
          <a:extLst>
            <a:ext uri="{BEBA8EAE-BF5A-486C-A8C5-ECC9F3942E4B}">
              <a14:imgProps xmlns:a14="http://schemas.microsoft.com/office/drawing/2010/main">
                <a14:imgLayer r:embed="rId10">
                  <a14:imgEffect>
                    <a14:brightnessContrast bright="40000"/>
                  </a14:imgEffect>
                </a14:imgLayer>
              </a14:imgProps>
            </a:ext>
            <a:ext uri="{28A0092B-C50C-407E-A947-70E740481C1C}">
              <a14:useLocalDpi xmlns:a14="http://schemas.microsoft.com/office/drawing/2010/main" val="0"/>
            </a:ext>
          </a:extLst>
        </a:blip>
        <a:stretch>
          <a:fillRect/>
        </a:stretch>
      </xdr:blipFill>
      <xdr:spPr>
        <a:xfrm>
          <a:off x="15189200" y="101492050"/>
          <a:ext cx="3508911" cy="2802467"/>
        </a:xfrm>
        <a:prstGeom prst="rect">
          <a:avLst/>
        </a:prstGeom>
      </xdr:spPr>
    </xdr:pic>
    <xdr:clientData/>
  </xdr:twoCellAnchor>
  <xdr:twoCellAnchor editAs="oneCell">
    <xdr:from>
      <xdr:col>21</xdr:col>
      <xdr:colOff>190500</xdr:colOff>
      <xdr:row>101</xdr:row>
      <xdr:rowOff>127000</xdr:rowOff>
    </xdr:from>
    <xdr:to>
      <xdr:col>25</xdr:col>
      <xdr:colOff>442645</xdr:colOff>
      <xdr:row>116</xdr:row>
      <xdr:rowOff>97368</xdr:rowOff>
    </xdr:to>
    <xdr:pic>
      <xdr:nvPicPr>
        <xdr:cNvPr id="10" name="Picture 9"/>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5240000" y="19646900"/>
          <a:ext cx="2639745" cy="2827867"/>
        </a:xfrm>
        <a:prstGeom prst="rect">
          <a:avLst/>
        </a:prstGeom>
      </xdr:spPr>
    </xdr:pic>
    <xdr:clientData/>
  </xdr:twoCellAnchor>
  <xdr:twoCellAnchor editAs="oneCell">
    <xdr:from>
      <xdr:col>25</xdr:col>
      <xdr:colOff>556400</xdr:colOff>
      <xdr:row>101</xdr:row>
      <xdr:rowOff>162700</xdr:rowOff>
    </xdr:from>
    <xdr:to>
      <xdr:col>30</xdr:col>
      <xdr:colOff>121700</xdr:colOff>
      <xdr:row>116</xdr:row>
      <xdr:rowOff>111901</xdr:rowOff>
    </xdr:to>
    <xdr:pic>
      <xdr:nvPicPr>
        <xdr:cNvPr id="11" name="Picture 10"/>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7993500" y="19682600"/>
          <a:ext cx="2549800" cy="2806700"/>
        </a:xfrm>
        <a:prstGeom prst="rect">
          <a:avLst/>
        </a:prstGeom>
      </xdr:spPr>
    </xdr:pic>
    <xdr:clientData/>
  </xdr:twoCellAnchor>
  <xdr:twoCellAnchor editAs="oneCell">
    <xdr:from>
      <xdr:col>27</xdr:col>
      <xdr:colOff>101599</xdr:colOff>
      <xdr:row>239</xdr:row>
      <xdr:rowOff>186266</xdr:rowOff>
    </xdr:from>
    <xdr:to>
      <xdr:col>31</xdr:col>
      <xdr:colOff>585818</xdr:colOff>
      <xdr:row>254</xdr:row>
      <xdr:rowOff>148166</xdr:rowOff>
    </xdr:to>
    <xdr:pic>
      <xdr:nvPicPr>
        <xdr:cNvPr id="12" name="Picture 1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8618199" y="45991991"/>
          <a:ext cx="2846419" cy="2828925"/>
        </a:xfrm>
        <a:prstGeom prst="rect">
          <a:avLst/>
        </a:prstGeom>
      </xdr:spPr>
    </xdr:pic>
    <xdr:clientData/>
  </xdr:twoCellAnchor>
  <xdr:twoCellAnchor editAs="oneCell">
    <xdr:from>
      <xdr:col>26</xdr:col>
      <xdr:colOff>567267</xdr:colOff>
      <xdr:row>142</xdr:row>
      <xdr:rowOff>8466</xdr:rowOff>
    </xdr:from>
    <xdr:to>
      <xdr:col>32</xdr:col>
      <xdr:colOff>384943</xdr:colOff>
      <xdr:row>156</xdr:row>
      <xdr:rowOff>156632</xdr:rowOff>
    </xdr:to>
    <xdr:pic>
      <xdr:nvPicPr>
        <xdr:cNvPr id="13" name="Picture 12"/>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8493317" y="27326166"/>
          <a:ext cx="3360976" cy="2824691"/>
        </a:xfrm>
        <a:prstGeom prst="rect">
          <a:avLst/>
        </a:prstGeom>
      </xdr:spPr>
    </xdr:pic>
    <xdr:clientData/>
  </xdr:twoCellAnchor>
  <xdr:twoCellAnchor editAs="oneCell">
    <xdr:from>
      <xdr:col>26</xdr:col>
      <xdr:colOff>556401</xdr:colOff>
      <xdr:row>160</xdr:row>
      <xdr:rowOff>6067</xdr:rowOff>
    </xdr:from>
    <xdr:to>
      <xdr:col>32</xdr:col>
      <xdr:colOff>120288</xdr:colOff>
      <xdr:row>169</xdr:row>
      <xdr:rowOff>158467</xdr:rowOff>
    </xdr:to>
    <xdr:pic>
      <xdr:nvPicPr>
        <xdr:cNvPr id="14" name="Picture 13"/>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8482451" y="30762292"/>
          <a:ext cx="3107187" cy="1866900"/>
        </a:xfrm>
        <a:prstGeom prst="rect">
          <a:avLst/>
        </a:prstGeom>
      </xdr:spPr>
    </xdr:pic>
    <xdr:clientData/>
  </xdr:twoCellAnchor>
  <xdr:twoCellAnchor editAs="oneCell">
    <xdr:from>
      <xdr:col>26</xdr:col>
      <xdr:colOff>457199</xdr:colOff>
      <xdr:row>291</xdr:row>
      <xdr:rowOff>8467</xdr:rowOff>
    </xdr:from>
    <xdr:to>
      <xdr:col>30</xdr:col>
      <xdr:colOff>419788</xdr:colOff>
      <xdr:row>305</xdr:row>
      <xdr:rowOff>165100</xdr:rowOff>
    </xdr:to>
    <xdr:pic>
      <xdr:nvPicPr>
        <xdr:cNvPr id="15" name="Picture 14"/>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18383249" y="55739242"/>
          <a:ext cx="2324789" cy="2823633"/>
        </a:xfrm>
        <a:prstGeom prst="rect">
          <a:avLst/>
        </a:prstGeom>
      </xdr:spPr>
    </xdr:pic>
    <xdr:clientData/>
  </xdr:twoCellAnchor>
  <xdr:twoCellAnchor editAs="oneCell">
    <xdr:from>
      <xdr:col>27</xdr:col>
      <xdr:colOff>110068</xdr:colOff>
      <xdr:row>3</xdr:row>
      <xdr:rowOff>143934</xdr:rowOff>
    </xdr:from>
    <xdr:to>
      <xdr:col>32</xdr:col>
      <xdr:colOff>66822</xdr:colOff>
      <xdr:row>18</xdr:row>
      <xdr:rowOff>105834</xdr:rowOff>
    </xdr:to>
    <xdr:pic>
      <xdr:nvPicPr>
        <xdr:cNvPr id="16" name="Picture 15"/>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18626668" y="963084"/>
          <a:ext cx="2909504" cy="2828925"/>
        </a:xfrm>
        <a:prstGeom prst="rect">
          <a:avLst/>
        </a:prstGeom>
      </xdr:spPr>
    </xdr:pic>
    <xdr:clientData/>
  </xdr:twoCellAnchor>
  <xdr:twoCellAnchor editAs="oneCell">
    <xdr:from>
      <xdr:col>22</xdr:col>
      <xdr:colOff>0</xdr:colOff>
      <xdr:row>349</xdr:row>
      <xdr:rowOff>10866</xdr:rowOff>
    </xdr:from>
    <xdr:to>
      <xdr:col>29</xdr:col>
      <xdr:colOff>362714</xdr:colOff>
      <xdr:row>363</xdr:row>
      <xdr:rowOff>146332</xdr:rowOff>
    </xdr:to>
    <xdr:pic>
      <xdr:nvPicPr>
        <xdr:cNvPr id="17" name="Picture 16"/>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5563850" y="66800166"/>
          <a:ext cx="4496564" cy="2802466"/>
        </a:xfrm>
        <a:prstGeom prst="rect">
          <a:avLst/>
        </a:prstGeom>
      </xdr:spPr>
    </xdr:pic>
    <xdr:clientData/>
  </xdr:twoCellAnchor>
  <xdr:twoCellAnchor editAs="oneCell">
    <xdr:from>
      <xdr:col>22</xdr:col>
      <xdr:colOff>14533</xdr:colOff>
      <xdr:row>334</xdr:row>
      <xdr:rowOff>0</xdr:rowOff>
    </xdr:from>
    <xdr:to>
      <xdr:col>29</xdr:col>
      <xdr:colOff>463232</xdr:colOff>
      <xdr:row>348</xdr:row>
      <xdr:rowOff>135466</xdr:rowOff>
    </xdr:to>
    <xdr:pic>
      <xdr:nvPicPr>
        <xdr:cNvPr id="18" name="Picture 17"/>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15578383" y="63931800"/>
          <a:ext cx="4582549" cy="2802466"/>
        </a:xfrm>
        <a:prstGeom prst="rect">
          <a:avLst/>
        </a:prstGeom>
      </xdr:spPr>
    </xdr:pic>
    <xdr:clientData/>
  </xdr:twoCellAnchor>
  <xdr:twoCellAnchor editAs="oneCell">
    <xdr:from>
      <xdr:col>21</xdr:col>
      <xdr:colOff>241300</xdr:colOff>
      <xdr:row>455</xdr:row>
      <xdr:rowOff>33866</xdr:rowOff>
    </xdr:from>
    <xdr:to>
      <xdr:col>27</xdr:col>
      <xdr:colOff>197323</xdr:colOff>
      <xdr:row>469</xdr:row>
      <xdr:rowOff>182033</xdr:rowOff>
    </xdr:to>
    <xdr:pic>
      <xdr:nvPicPr>
        <xdr:cNvPr id="19" name="Picture 18"/>
        <xdr:cNvPicPr>
          <a:picLocks noChangeAspect="1"/>
        </xdr:cNvPicPr>
      </xdr:nvPicPr>
      <xdr:blipFill>
        <a:blip xmlns:r="http://schemas.openxmlformats.org/officeDocument/2006/relationships" r:embed="rId20" cstate="print">
          <a:extLst>
            <a:ext uri="{BEBA8EAE-BF5A-486C-A8C5-ECC9F3942E4B}">
              <a14:imgProps xmlns:a14="http://schemas.microsoft.com/office/drawing/2010/main">
                <a14:imgLayer r:embed="rId21">
                  <a14:imgEffect>
                    <a14:brightnessContrast bright="39000"/>
                  </a14:imgEffect>
                </a14:imgLayer>
              </a14:imgProps>
            </a:ext>
            <a:ext uri="{28A0092B-C50C-407E-A947-70E740481C1C}">
              <a14:useLocalDpi xmlns:a14="http://schemas.microsoft.com/office/drawing/2010/main" val="0"/>
            </a:ext>
          </a:extLst>
        </a:blip>
        <a:stretch>
          <a:fillRect/>
        </a:stretch>
      </xdr:blipFill>
      <xdr:spPr>
        <a:xfrm>
          <a:off x="15214600" y="87016166"/>
          <a:ext cx="3499323" cy="2824692"/>
        </a:xfrm>
        <a:prstGeom prst="rect">
          <a:avLst/>
        </a:prstGeom>
      </xdr:spPr>
    </xdr:pic>
    <xdr:clientData/>
  </xdr:twoCellAnchor>
  <xdr:twoCellAnchor editAs="oneCell">
    <xdr:from>
      <xdr:col>27</xdr:col>
      <xdr:colOff>232834</xdr:colOff>
      <xdr:row>455</xdr:row>
      <xdr:rowOff>25400</xdr:rowOff>
    </xdr:from>
    <xdr:to>
      <xdr:col>33</xdr:col>
      <xdr:colOff>425315</xdr:colOff>
      <xdr:row>469</xdr:row>
      <xdr:rowOff>173567</xdr:rowOff>
    </xdr:to>
    <xdr:pic>
      <xdr:nvPicPr>
        <xdr:cNvPr id="20" name="Picture 19"/>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18749434" y="87007700"/>
          <a:ext cx="3735781" cy="28246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6350</xdr:colOff>
      <xdr:row>32</xdr:row>
      <xdr:rowOff>82550</xdr:rowOff>
    </xdr:from>
    <xdr:ext cx="82550" cy="231775"/>
    <xdr:sp macro="" textlink="">
      <xdr:nvSpPr>
        <xdr:cNvPr id="2" name="Text Box 48">
          <a:extLst>
            <a:ext uri="{FF2B5EF4-FFF2-40B4-BE49-F238E27FC236}">
              <a16:creationId xmlns:a16="http://schemas.microsoft.com/office/drawing/2014/main" id="{00000000-0008-0000-0000-000003000000}"/>
            </a:ext>
          </a:extLst>
        </xdr:cNvPr>
        <xdr:cNvSpPr txBox="1">
          <a:spLocks noChangeArrowheads="1"/>
        </xdr:cNvSpPr>
      </xdr:nvSpPr>
      <xdr:spPr bwMode="auto">
        <a:xfrm>
          <a:off x="5511800" y="6207125"/>
          <a:ext cx="82550" cy="231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6350</xdr:colOff>
      <xdr:row>32</xdr:row>
      <xdr:rowOff>82550</xdr:rowOff>
    </xdr:from>
    <xdr:ext cx="82550" cy="231775"/>
    <xdr:sp macro="" textlink="">
      <xdr:nvSpPr>
        <xdr:cNvPr id="3" name="Text Box 48">
          <a:extLst>
            <a:ext uri="{FF2B5EF4-FFF2-40B4-BE49-F238E27FC236}">
              <a16:creationId xmlns:a16="http://schemas.microsoft.com/office/drawing/2014/main" id="{00000000-0008-0000-0000-000004000000}"/>
            </a:ext>
          </a:extLst>
        </xdr:cNvPr>
        <xdr:cNvSpPr txBox="1">
          <a:spLocks noChangeArrowheads="1"/>
        </xdr:cNvSpPr>
      </xdr:nvSpPr>
      <xdr:spPr bwMode="auto">
        <a:xfrm>
          <a:off x="5511800" y="6207125"/>
          <a:ext cx="82550" cy="231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6350</xdr:colOff>
      <xdr:row>6</xdr:row>
      <xdr:rowOff>82550</xdr:rowOff>
    </xdr:from>
    <xdr:ext cx="82550" cy="231775"/>
    <xdr:sp macro="" textlink="">
      <xdr:nvSpPr>
        <xdr:cNvPr id="2" name="Text Box 48">
          <a:extLst>
            <a:ext uri="{FF2B5EF4-FFF2-40B4-BE49-F238E27FC236}">
              <a16:creationId xmlns:a16="http://schemas.microsoft.com/office/drawing/2014/main" id="{00000000-0008-0000-0100-000002000000}"/>
            </a:ext>
          </a:extLst>
        </xdr:cNvPr>
        <xdr:cNvSpPr txBox="1">
          <a:spLocks noChangeArrowheads="1"/>
        </xdr:cNvSpPr>
      </xdr:nvSpPr>
      <xdr:spPr bwMode="auto">
        <a:xfrm>
          <a:off x="5749925" y="1225550"/>
          <a:ext cx="82550" cy="231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6350</xdr:colOff>
      <xdr:row>6</xdr:row>
      <xdr:rowOff>82550</xdr:rowOff>
    </xdr:from>
    <xdr:ext cx="82550" cy="231775"/>
    <xdr:sp macro="" textlink="">
      <xdr:nvSpPr>
        <xdr:cNvPr id="3" name="Text Box 48">
          <a:extLst>
            <a:ext uri="{FF2B5EF4-FFF2-40B4-BE49-F238E27FC236}">
              <a16:creationId xmlns:a16="http://schemas.microsoft.com/office/drawing/2014/main" id="{00000000-0008-0000-0100-000003000000}"/>
            </a:ext>
          </a:extLst>
        </xdr:cNvPr>
        <xdr:cNvSpPr txBox="1">
          <a:spLocks noChangeArrowheads="1"/>
        </xdr:cNvSpPr>
      </xdr:nvSpPr>
      <xdr:spPr bwMode="auto">
        <a:xfrm>
          <a:off x="5749925" y="1225550"/>
          <a:ext cx="82550" cy="231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6350</xdr:colOff>
      <xdr:row>32</xdr:row>
      <xdr:rowOff>82550</xdr:rowOff>
    </xdr:from>
    <xdr:ext cx="82550" cy="231775"/>
    <xdr:sp macro="" textlink="">
      <xdr:nvSpPr>
        <xdr:cNvPr id="4" name="Text Box 48">
          <a:extLst>
            <a:ext uri="{FF2B5EF4-FFF2-40B4-BE49-F238E27FC236}">
              <a16:creationId xmlns:a16="http://schemas.microsoft.com/office/drawing/2014/main" id="{00000000-0008-0000-0100-000004000000}"/>
            </a:ext>
          </a:extLst>
        </xdr:cNvPr>
        <xdr:cNvSpPr txBox="1">
          <a:spLocks noChangeArrowheads="1"/>
        </xdr:cNvSpPr>
      </xdr:nvSpPr>
      <xdr:spPr bwMode="auto">
        <a:xfrm>
          <a:off x="5749925" y="6178550"/>
          <a:ext cx="82550" cy="231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6</xdr:col>
      <xdr:colOff>6350</xdr:colOff>
      <xdr:row>32</xdr:row>
      <xdr:rowOff>82550</xdr:rowOff>
    </xdr:from>
    <xdr:ext cx="82550" cy="231775"/>
    <xdr:sp macro="" textlink="">
      <xdr:nvSpPr>
        <xdr:cNvPr id="5" name="Text Box 48">
          <a:extLst>
            <a:ext uri="{FF2B5EF4-FFF2-40B4-BE49-F238E27FC236}">
              <a16:creationId xmlns:a16="http://schemas.microsoft.com/office/drawing/2014/main" id="{00000000-0008-0000-0100-000005000000}"/>
            </a:ext>
          </a:extLst>
        </xdr:cNvPr>
        <xdr:cNvSpPr txBox="1">
          <a:spLocks noChangeArrowheads="1"/>
        </xdr:cNvSpPr>
      </xdr:nvSpPr>
      <xdr:spPr bwMode="auto">
        <a:xfrm>
          <a:off x="5749925" y="6178550"/>
          <a:ext cx="82550" cy="231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eologic_mapping/Statemap_20-21/TPV/write-up/Tables/Data%20supplement/TPV_data_supplement_DRAFT_2021-03-30_m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1 Chronometric Ages overview"/>
      <sheetName val="Table DS2_A_. Ar-Ar plag., GD__"/>
      <sheetName val="Table DS2B. Ar-Ar groundm., GD_"/>
      <sheetName val="DS3A_  U-Pb Data GD__ (1)"/>
      <sheetName val="DS3B  U-Pb GD__ rel. prob. plot"/>
      <sheetName val="DS3D  U-Pb conc plot 1, GD__"/>
      <sheetName val="DS3C  U-Pb conc plot 2, GD__ "/>
      <sheetName val="U-Pb example fr RFO"/>
      <sheetName val="DS4 Clast Counts"/>
      <sheetName val="DS5A Major Element Geochemistry"/>
      <sheetName val="DS5B Trace Element Geochemistry"/>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9"/>
  <sheetViews>
    <sheetView tabSelected="1" workbookViewId="0"/>
  </sheetViews>
  <sheetFormatPr defaultRowHeight="15" x14ac:dyDescent="0.25"/>
  <cols>
    <col min="2" max="2" width="16.85546875" customWidth="1"/>
    <col min="3" max="3" width="18" customWidth="1"/>
    <col min="4" max="4" width="21.140625" customWidth="1"/>
    <col min="5" max="6" width="23.28515625" customWidth="1"/>
    <col min="7" max="7" width="32.42578125" customWidth="1"/>
    <col min="8" max="8" width="23.5703125" customWidth="1"/>
    <col min="9" max="10" width="28.28515625" customWidth="1"/>
    <col min="11" max="11" width="21.5703125" customWidth="1"/>
  </cols>
  <sheetData>
    <row r="1" spans="1:11" x14ac:dyDescent="0.25">
      <c r="A1" s="4" t="s">
        <v>231</v>
      </c>
    </row>
    <row r="2" spans="1:11" x14ac:dyDescent="0.25">
      <c r="A2" s="3" t="s">
        <v>230</v>
      </c>
      <c r="B2" s="3" t="s">
        <v>229</v>
      </c>
      <c r="C2" s="3" t="s">
        <v>228</v>
      </c>
      <c r="D2" s="3" t="s">
        <v>227</v>
      </c>
      <c r="E2" s="3" t="s">
        <v>226</v>
      </c>
      <c r="F2" s="3" t="s">
        <v>225</v>
      </c>
      <c r="G2" s="3" t="s">
        <v>224</v>
      </c>
      <c r="H2" s="3" t="s">
        <v>223</v>
      </c>
      <c r="I2" s="3" t="s">
        <v>222</v>
      </c>
      <c r="J2" s="3" t="s">
        <v>221</v>
      </c>
      <c r="K2" s="3" t="s">
        <v>220</v>
      </c>
    </row>
    <row r="3" spans="1:11" x14ac:dyDescent="0.25">
      <c r="A3" t="s">
        <v>219</v>
      </c>
      <c r="B3" s="2">
        <v>46.782637880435303</v>
      </c>
      <c r="C3" s="2">
        <v>-122.460546243997</v>
      </c>
      <c r="D3">
        <v>932.5</v>
      </c>
      <c r="E3" s="1">
        <v>980670.2</v>
      </c>
      <c r="F3" s="1">
        <v>-54.25</v>
      </c>
      <c r="G3" s="1">
        <v>-53.05</v>
      </c>
      <c r="H3" s="1">
        <v>-22.44</v>
      </c>
      <c r="I3" s="1">
        <v>0.13</v>
      </c>
      <c r="J3" s="1">
        <v>1.58</v>
      </c>
      <c r="K3" s="1">
        <v>-9.02</v>
      </c>
    </row>
    <row r="4" spans="1:11" x14ac:dyDescent="0.25">
      <c r="A4" t="s">
        <v>218</v>
      </c>
      <c r="B4" s="2">
        <v>46.772804423936797</v>
      </c>
      <c r="C4" s="2">
        <v>-122.47371308311899</v>
      </c>
      <c r="D4">
        <v>934.1</v>
      </c>
      <c r="E4" s="1">
        <v>980680.9</v>
      </c>
      <c r="F4" s="1">
        <v>-42.56</v>
      </c>
      <c r="G4" s="1">
        <v>-38.4</v>
      </c>
      <c r="H4" s="1">
        <v>-10.71</v>
      </c>
      <c r="I4" s="1">
        <v>1.68</v>
      </c>
      <c r="J4" s="1">
        <v>4.55</v>
      </c>
      <c r="K4" s="1">
        <v>5.21</v>
      </c>
    </row>
    <row r="5" spans="1:11" x14ac:dyDescent="0.25">
      <c r="A5" t="s">
        <v>217</v>
      </c>
      <c r="B5" s="2">
        <v>46.766137680167198</v>
      </c>
      <c r="C5" s="2">
        <v>-122.482046515606</v>
      </c>
      <c r="D5">
        <v>1648.2</v>
      </c>
      <c r="E5" s="1">
        <v>980643.51</v>
      </c>
      <c r="F5" s="1">
        <v>-36.56</v>
      </c>
      <c r="G5" s="1">
        <v>-33.21</v>
      </c>
      <c r="H5" s="1">
        <v>19.649999999999999</v>
      </c>
      <c r="I5" s="1">
        <v>1.92</v>
      </c>
      <c r="J5" s="1">
        <v>4</v>
      </c>
      <c r="K5" s="1">
        <v>10.11</v>
      </c>
    </row>
    <row r="6" spans="1:11" x14ac:dyDescent="0.25">
      <c r="A6" t="s">
        <v>216</v>
      </c>
      <c r="B6" s="2">
        <v>46.761304231354103</v>
      </c>
      <c r="C6" s="2">
        <v>-122.493713422051</v>
      </c>
      <c r="D6">
        <v>1966.9</v>
      </c>
      <c r="E6" s="1">
        <v>980628.2</v>
      </c>
      <c r="F6" s="1">
        <v>-32.340000000000003</v>
      </c>
      <c r="G6" s="1">
        <v>-29.37</v>
      </c>
      <c r="H6" s="1">
        <v>34.74</v>
      </c>
      <c r="I6" s="1">
        <v>1.34</v>
      </c>
      <c r="J6" s="1">
        <v>3.72</v>
      </c>
      <c r="K6" s="1">
        <v>13.43</v>
      </c>
    </row>
    <row r="7" spans="1:11" x14ac:dyDescent="0.25">
      <c r="A7" t="s">
        <v>215</v>
      </c>
      <c r="B7" s="2">
        <v>46.756804124170898</v>
      </c>
      <c r="C7" s="2">
        <v>-122.504546977692</v>
      </c>
      <c r="D7">
        <v>1887.5</v>
      </c>
      <c r="E7" s="1">
        <v>980637.02</v>
      </c>
      <c r="F7" s="1">
        <v>-27.87</v>
      </c>
      <c r="G7" s="1">
        <v>-26.08</v>
      </c>
      <c r="H7" s="1">
        <v>36.5</v>
      </c>
      <c r="I7" s="1">
        <v>0.76</v>
      </c>
      <c r="J7" s="1">
        <v>2.52</v>
      </c>
      <c r="K7" s="1">
        <v>16.260000000000002</v>
      </c>
    </row>
    <row r="8" spans="1:11" x14ac:dyDescent="0.25">
      <c r="A8" t="s">
        <v>214</v>
      </c>
      <c r="B8" s="2">
        <v>46.751470918406703</v>
      </c>
      <c r="C8" s="2">
        <v>-122.49337985806</v>
      </c>
      <c r="D8">
        <v>1841</v>
      </c>
      <c r="E8" s="1">
        <v>980638.58</v>
      </c>
      <c r="F8" s="1">
        <v>-28.62</v>
      </c>
      <c r="G8" s="1">
        <v>-26.31</v>
      </c>
      <c r="H8" s="1">
        <v>34.17</v>
      </c>
      <c r="I8" s="1">
        <v>0.92</v>
      </c>
      <c r="J8" s="1">
        <v>3.02</v>
      </c>
      <c r="K8" s="1">
        <v>16.809999999999999</v>
      </c>
    </row>
    <row r="9" spans="1:11" x14ac:dyDescent="0.25">
      <c r="A9" t="s">
        <v>213</v>
      </c>
      <c r="B9" s="2">
        <v>46.762970428393601</v>
      </c>
      <c r="C9" s="2">
        <v>-122.53771477255</v>
      </c>
      <c r="D9">
        <v>2413.3000000000002</v>
      </c>
      <c r="E9" s="1">
        <v>980605.45</v>
      </c>
      <c r="F9" s="1">
        <v>-28.5</v>
      </c>
      <c r="G9" s="1">
        <v>-24.28</v>
      </c>
      <c r="H9" s="1">
        <v>53.81</v>
      </c>
      <c r="I9" s="1">
        <v>0.73</v>
      </c>
      <c r="J9" s="1">
        <v>5.0999999999999996</v>
      </c>
      <c r="K9" s="1">
        <v>15.99</v>
      </c>
    </row>
    <row r="10" spans="1:11" x14ac:dyDescent="0.25">
      <c r="A10" t="s">
        <v>212</v>
      </c>
      <c r="B10" s="2">
        <v>46.756137265951402</v>
      </c>
      <c r="C10" s="2">
        <v>-122.52271417148</v>
      </c>
      <c r="D10">
        <v>2220.3000000000002</v>
      </c>
      <c r="E10" s="1">
        <v>980618.39</v>
      </c>
      <c r="F10" s="1">
        <v>-26.51</v>
      </c>
      <c r="G10" s="1">
        <v>-24.42</v>
      </c>
      <c r="H10" s="1">
        <v>49.22</v>
      </c>
      <c r="I10" s="1">
        <v>0.3</v>
      </c>
      <c r="J10" s="1">
        <v>2.91</v>
      </c>
      <c r="K10" s="1">
        <v>16.88</v>
      </c>
    </row>
    <row r="11" spans="1:11" x14ac:dyDescent="0.25">
      <c r="A11" t="s">
        <v>211</v>
      </c>
      <c r="B11" s="2">
        <v>46.7921382126776</v>
      </c>
      <c r="C11" s="2">
        <v>-122.427712142839</v>
      </c>
      <c r="D11">
        <v>879.8</v>
      </c>
      <c r="E11" s="1">
        <v>980671.08</v>
      </c>
      <c r="F11" s="1">
        <v>-57.38</v>
      </c>
      <c r="G11" s="1">
        <v>-56.53</v>
      </c>
      <c r="H11" s="1">
        <v>-27.38</v>
      </c>
      <c r="I11" s="1">
        <v>0.08</v>
      </c>
      <c r="J11" s="1">
        <v>1.22</v>
      </c>
      <c r="K11" s="1">
        <v>-10.9</v>
      </c>
    </row>
    <row r="12" spans="1:11" x14ac:dyDescent="0.25">
      <c r="A12" t="s">
        <v>210</v>
      </c>
      <c r="B12" s="2">
        <v>46.7883050285538</v>
      </c>
      <c r="C12" s="2">
        <v>-122.414211653245</v>
      </c>
      <c r="D12">
        <v>1010.2</v>
      </c>
      <c r="E12" s="1">
        <v>980664.91</v>
      </c>
      <c r="F12" s="1">
        <v>-55.4</v>
      </c>
      <c r="G12" s="1">
        <v>-54.1</v>
      </c>
      <c r="H12" s="1">
        <v>-20.94</v>
      </c>
      <c r="I12" s="1">
        <v>0.6</v>
      </c>
      <c r="J12" s="1">
        <v>1.71</v>
      </c>
      <c r="K12" s="1">
        <v>-7.52</v>
      </c>
    </row>
    <row r="13" spans="1:11" x14ac:dyDescent="0.25">
      <c r="A13" t="s">
        <v>209</v>
      </c>
      <c r="B13" s="2">
        <v>46.781471799941301</v>
      </c>
      <c r="C13" s="2">
        <v>-122.40537790255701</v>
      </c>
      <c r="D13">
        <v>1065.9000000000001</v>
      </c>
      <c r="E13" s="1">
        <v>980663.61</v>
      </c>
      <c r="F13" s="1">
        <v>-52.74</v>
      </c>
      <c r="G13" s="1">
        <v>-51.91</v>
      </c>
      <c r="H13" s="1">
        <v>-16.39</v>
      </c>
      <c r="I13" s="1">
        <v>0.11</v>
      </c>
      <c r="J13" s="1">
        <v>1.26</v>
      </c>
      <c r="K13" s="1">
        <v>-4.55</v>
      </c>
    </row>
    <row r="14" spans="1:11" x14ac:dyDescent="0.25">
      <c r="A14" t="s">
        <v>208</v>
      </c>
      <c r="B14" s="2">
        <v>46.796971806394502</v>
      </c>
      <c r="C14" s="2">
        <v>-122.40237816060301</v>
      </c>
      <c r="D14">
        <v>867</v>
      </c>
      <c r="E14" s="1">
        <v>980674.37</v>
      </c>
      <c r="F14" s="1">
        <v>-55.3</v>
      </c>
      <c r="G14" s="1">
        <v>-53.38</v>
      </c>
      <c r="H14" s="1">
        <v>-25.73</v>
      </c>
      <c r="I14" s="1">
        <v>0.48</v>
      </c>
      <c r="J14" s="1">
        <v>2.2799999999999998</v>
      </c>
      <c r="K14" s="1">
        <v>-6.4</v>
      </c>
    </row>
    <row r="15" spans="1:11" x14ac:dyDescent="0.25">
      <c r="A15" t="s">
        <v>207</v>
      </c>
      <c r="B15" s="2">
        <v>46.800971604062802</v>
      </c>
      <c r="C15" s="2">
        <v>-122.420878803577</v>
      </c>
      <c r="D15">
        <v>806.4</v>
      </c>
      <c r="E15" s="1">
        <v>980675.77</v>
      </c>
      <c r="F15" s="1">
        <v>-57.89</v>
      </c>
      <c r="G15" s="1">
        <v>-56.36</v>
      </c>
      <c r="H15" s="1">
        <v>-30.39</v>
      </c>
      <c r="I15" s="1">
        <v>0.46</v>
      </c>
      <c r="J15" s="1">
        <v>1.86</v>
      </c>
      <c r="K15" s="1">
        <v>-10.66</v>
      </c>
    </row>
    <row r="16" spans="1:11" x14ac:dyDescent="0.25">
      <c r="A16" t="s">
        <v>206</v>
      </c>
      <c r="B16" s="2">
        <v>46.773305213814297</v>
      </c>
      <c r="C16" s="2">
        <v>-122.39904419680801</v>
      </c>
      <c r="D16">
        <v>1089.4000000000001</v>
      </c>
      <c r="E16" s="1">
        <v>980663.02</v>
      </c>
      <c r="F16" s="1">
        <v>-51.18</v>
      </c>
      <c r="G16" s="1">
        <v>-49.83</v>
      </c>
      <c r="H16" s="1">
        <v>-14.03</v>
      </c>
      <c r="I16" s="1">
        <v>0.24</v>
      </c>
      <c r="J16" s="1">
        <v>1.8</v>
      </c>
      <c r="K16" s="1">
        <v>-1.78</v>
      </c>
    </row>
    <row r="17" spans="1:11" x14ac:dyDescent="0.25">
      <c r="A17" t="s">
        <v>205</v>
      </c>
      <c r="B17" s="2">
        <v>46.867471699211997</v>
      </c>
      <c r="C17" s="2">
        <v>-122.402213074203</v>
      </c>
      <c r="D17">
        <v>582.9</v>
      </c>
      <c r="E17" s="1">
        <v>980692.4</v>
      </c>
      <c r="F17" s="1">
        <v>-60.66</v>
      </c>
      <c r="G17" s="1">
        <v>-60.39</v>
      </c>
      <c r="H17" s="1">
        <v>-40.78</v>
      </c>
      <c r="I17" s="1">
        <v>0.11</v>
      </c>
      <c r="J17" s="1">
        <v>0.52</v>
      </c>
      <c r="K17" s="1">
        <v>-16.28</v>
      </c>
    </row>
    <row r="18" spans="1:11" x14ac:dyDescent="0.25">
      <c r="A18" t="s">
        <v>204</v>
      </c>
      <c r="B18" s="2">
        <v>46.868138594442897</v>
      </c>
      <c r="C18" s="2">
        <v>-122.380545773704</v>
      </c>
      <c r="D18">
        <v>604</v>
      </c>
      <c r="E18" s="1">
        <v>980692.94</v>
      </c>
      <c r="F18" s="1">
        <v>-58.92</v>
      </c>
      <c r="G18" s="1">
        <v>-58.64</v>
      </c>
      <c r="H18" s="1">
        <v>-38.32</v>
      </c>
      <c r="I18" s="1">
        <v>0.02</v>
      </c>
      <c r="J18" s="1">
        <v>0.53</v>
      </c>
      <c r="K18" s="1">
        <v>-13.23</v>
      </c>
    </row>
    <row r="19" spans="1:11" x14ac:dyDescent="0.25">
      <c r="A19" t="s">
        <v>203</v>
      </c>
      <c r="B19" s="2">
        <v>46.863972796205999</v>
      </c>
      <c r="C19" s="2">
        <v>-122.299043237855</v>
      </c>
      <c r="D19">
        <v>833.6</v>
      </c>
      <c r="E19" s="1">
        <v>980673.13</v>
      </c>
      <c r="F19" s="1">
        <v>-64.59</v>
      </c>
      <c r="G19" s="1">
        <v>-63.91</v>
      </c>
      <c r="H19" s="1">
        <v>-36.159999999999997</v>
      </c>
      <c r="I19" s="1">
        <v>0.13</v>
      </c>
      <c r="J19" s="1">
        <v>1.03</v>
      </c>
      <c r="K19" s="1">
        <v>-12.95</v>
      </c>
    </row>
    <row r="20" spans="1:11" x14ac:dyDescent="0.25">
      <c r="A20" t="s">
        <v>202</v>
      </c>
      <c r="B20" s="2">
        <v>46.867472916157404</v>
      </c>
      <c r="C20" s="2">
        <v>-122.287209628366</v>
      </c>
      <c r="D20">
        <v>953.1</v>
      </c>
      <c r="E20" s="1">
        <v>980663.79</v>
      </c>
      <c r="F20" s="1">
        <v>-67.09</v>
      </c>
      <c r="G20" s="1">
        <v>-65.67</v>
      </c>
      <c r="H20" s="1">
        <v>-34.58</v>
      </c>
      <c r="I20" s="1">
        <v>0.68</v>
      </c>
      <c r="J20" s="1">
        <v>1.81</v>
      </c>
      <c r="K20" s="1">
        <v>-14.05</v>
      </c>
    </row>
    <row r="21" spans="1:11" x14ac:dyDescent="0.25">
      <c r="A21" t="s">
        <v>201</v>
      </c>
      <c r="B21" s="2">
        <v>46.863472474446802</v>
      </c>
      <c r="C21" s="2">
        <v>-122.329544140792</v>
      </c>
      <c r="D21">
        <v>714</v>
      </c>
      <c r="E21" s="1">
        <v>980683.92</v>
      </c>
      <c r="F21" s="1">
        <v>-60.93</v>
      </c>
      <c r="G21" s="1">
        <v>-60.51</v>
      </c>
      <c r="H21" s="1">
        <v>-36.57</v>
      </c>
      <c r="I21" s="1">
        <v>0.01</v>
      </c>
      <c r="J21" s="1">
        <v>0.71</v>
      </c>
      <c r="K21" s="1">
        <v>-11.61</v>
      </c>
    </row>
    <row r="22" spans="1:11" x14ac:dyDescent="0.25">
      <c r="A22" t="s">
        <v>200</v>
      </c>
      <c r="B22" s="2">
        <v>46.8511380369373</v>
      </c>
      <c r="C22" s="2">
        <v>-122.435547037311</v>
      </c>
      <c r="D22">
        <v>396.4</v>
      </c>
      <c r="E22" s="1">
        <v>980699.5</v>
      </c>
      <c r="F22" s="1">
        <v>-63.26</v>
      </c>
      <c r="G22" s="1">
        <v>-62.55</v>
      </c>
      <c r="H22" s="1">
        <v>-49.75</v>
      </c>
      <c r="I22" s="1">
        <v>0.17</v>
      </c>
      <c r="J22" s="1">
        <v>0.89</v>
      </c>
      <c r="K22" s="1">
        <v>-19.73</v>
      </c>
    </row>
    <row r="23" spans="1:11" x14ac:dyDescent="0.25">
      <c r="A23" t="s">
        <v>199</v>
      </c>
      <c r="B23" s="2">
        <v>46.858804686761403</v>
      </c>
      <c r="C23" s="2">
        <v>-122.436047225018</v>
      </c>
      <c r="D23">
        <v>535.1</v>
      </c>
      <c r="E23" s="1">
        <v>980690.32</v>
      </c>
      <c r="F23" s="1">
        <v>-64.83</v>
      </c>
      <c r="G23" s="1">
        <v>-64.48</v>
      </c>
      <c r="H23" s="1">
        <v>-46.57</v>
      </c>
      <c r="I23" s="1">
        <v>0.14000000000000001</v>
      </c>
      <c r="J23" s="1">
        <v>0.56999999999999995</v>
      </c>
      <c r="K23" s="1">
        <v>-22.01</v>
      </c>
    </row>
    <row r="24" spans="1:11" x14ac:dyDescent="0.25">
      <c r="A24" t="s">
        <v>198</v>
      </c>
      <c r="B24" s="2">
        <v>46.859471465531598</v>
      </c>
      <c r="C24" s="2">
        <v>-122.425380254149</v>
      </c>
      <c r="D24">
        <v>584.4</v>
      </c>
      <c r="E24" s="1">
        <v>980688.96</v>
      </c>
      <c r="F24" s="1">
        <v>-63.29</v>
      </c>
      <c r="G24" s="1">
        <v>-62.96</v>
      </c>
      <c r="H24" s="1">
        <v>-43.36</v>
      </c>
      <c r="I24" s="1">
        <v>0.16</v>
      </c>
      <c r="J24" s="1">
        <v>0.56999999999999995</v>
      </c>
      <c r="K24" s="1">
        <v>-19.899999999999999</v>
      </c>
    </row>
    <row r="25" spans="1:11" x14ac:dyDescent="0.25">
      <c r="A25" t="s">
        <v>197</v>
      </c>
      <c r="B25" s="2">
        <v>46.862804915805398</v>
      </c>
      <c r="C25" s="2">
        <v>-122.41387998502501</v>
      </c>
      <c r="D25">
        <v>686.7</v>
      </c>
      <c r="E25" s="1">
        <v>980684</v>
      </c>
      <c r="F25" s="1">
        <v>-62.42</v>
      </c>
      <c r="G25" s="1">
        <v>-62.21</v>
      </c>
      <c r="H25" s="1">
        <v>-39</v>
      </c>
      <c r="I25" s="1">
        <v>7.0000000000000007E-2</v>
      </c>
      <c r="J25" s="1">
        <v>0.5</v>
      </c>
      <c r="K25" s="1">
        <v>-18.61</v>
      </c>
    </row>
    <row r="26" spans="1:11" x14ac:dyDescent="0.25">
      <c r="A26" t="s">
        <v>196</v>
      </c>
      <c r="B26" s="2">
        <v>46.870971550970197</v>
      </c>
      <c r="C26" s="2">
        <v>-122.415713557277</v>
      </c>
      <c r="D26">
        <v>654</v>
      </c>
      <c r="E26" s="1">
        <v>980687.46</v>
      </c>
      <c r="F26" s="1">
        <v>-61.66</v>
      </c>
      <c r="G26" s="1">
        <v>-61.56</v>
      </c>
      <c r="H26" s="1">
        <v>-39.35</v>
      </c>
      <c r="I26" s="1">
        <v>0.01</v>
      </c>
      <c r="J26" s="1">
        <v>0.37</v>
      </c>
      <c r="K26" s="1">
        <v>-18.41</v>
      </c>
    </row>
    <row r="27" spans="1:11" x14ac:dyDescent="0.25">
      <c r="A27" t="s">
        <v>195</v>
      </c>
      <c r="B27" s="2">
        <v>46.825971246439401</v>
      </c>
      <c r="C27" s="2">
        <v>-122.450880262628</v>
      </c>
      <c r="D27">
        <v>580.9</v>
      </c>
      <c r="E27" s="1">
        <v>980687.55</v>
      </c>
      <c r="F27" s="1">
        <v>-61.88</v>
      </c>
      <c r="G27" s="1">
        <v>-61.25</v>
      </c>
      <c r="H27" s="1">
        <v>-42.07</v>
      </c>
      <c r="I27" s="1">
        <v>0.06</v>
      </c>
      <c r="J27" s="1">
        <v>0.88</v>
      </c>
      <c r="K27" s="1">
        <v>-18.3</v>
      </c>
    </row>
    <row r="28" spans="1:11" x14ac:dyDescent="0.25">
      <c r="A28" t="s">
        <v>194</v>
      </c>
      <c r="B28" s="2">
        <v>46.831971530350103</v>
      </c>
      <c r="C28" s="2">
        <v>-122.423212903505</v>
      </c>
      <c r="D28">
        <v>610.6</v>
      </c>
      <c r="E28" s="1">
        <v>980687.21</v>
      </c>
      <c r="F28" s="1">
        <v>-60.99</v>
      </c>
      <c r="G28" s="1">
        <v>-59.69</v>
      </c>
      <c r="H28" s="1">
        <v>-40.159999999999997</v>
      </c>
      <c r="I28" s="1">
        <v>0.26</v>
      </c>
      <c r="J28" s="1">
        <v>1.55</v>
      </c>
      <c r="K28" s="1">
        <v>-15.36</v>
      </c>
    </row>
    <row r="29" spans="1:11" x14ac:dyDescent="0.25">
      <c r="A29" t="s">
        <v>193</v>
      </c>
      <c r="B29" s="2">
        <v>46.8386385521978</v>
      </c>
      <c r="C29" s="2">
        <v>-122.388712021095</v>
      </c>
      <c r="D29">
        <v>690.7</v>
      </c>
      <c r="E29" s="1">
        <v>980686.51</v>
      </c>
      <c r="F29" s="1">
        <v>-57.49</v>
      </c>
      <c r="G29" s="1">
        <v>-56.52</v>
      </c>
      <c r="H29" s="1">
        <v>-33.93</v>
      </c>
      <c r="I29" s="1">
        <v>0.45</v>
      </c>
      <c r="J29" s="1">
        <v>1.26</v>
      </c>
      <c r="K29" s="1">
        <v>-10.36</v>
      </c>
    </row>
    <row r="30" spans="1:11" x14ac:dyDescent="0.25">
      <c r="A30" t="s">
        <v>192</v>
      </c>
      <c r="B30" s="2">
        <v>46.838472083395999</v>
      </c>
      <c r="C30" s="2">
        <v>-122.370044791895</v>
      </c>
      <c r="D30">
        <v>770.2</v>
      </c>
      <c r="E30" s="1">
        <v>980683.62</v>
      </c>
      <c r="F30" s="1">
        <v>-55.6</v>
      </c>
      <c r="G30" s="1">
        <v>-54.6</v>
      </c>
      <c r="H30" s="1">
        <v>-29.33</v>
      </c>
      <c r="I30" s="1">
        <v>0.4</v>
      </c>
      <c r="J30" s="1">
        <v>1.32</v>
      </c>
      <c r="K30" s="1">
        <v>-7.28</v>
      </c>
    </row>
    <row r="31" spans="1:11" x14ac:dyDescent="0.25">
      <c r="A31" t="s">
        <v>191</v>
      </c>
      <c r="B31" s="2">
        <v>46.833139061505101</v>
      </c>
      <c r="C31" s="2">
        <v>-122.34137714707801</v>
      </c>
      <c r="D31">
        <v>845.3</v>
      </c>
      <c r="E31" s="1">
        <v>980677.55</v>
      </c>
      <c r="F31" s="1">
        <v>-56.69</v>
      </c>
      <c r="G31" s="1">
        <v>-55.36</v>
      </c>
      <c r="H31" s="1">
        <v>-27.86</v>
      </c>
      <c r="I31" s="1">
        <v>0.44</v>
      </c>
      <c r="J31" s="1">
        <v>1.67</v>
      </c>
      <c r="K31" s="1">
        <v>-5.96</v>
      </c>
    </row>
    <row r="32" spans="1:11" x14ac:dyDescent="0.25">
      <c r="A32" t="s">
        <v>190</v>
      </c>
      <c r="B32" s="2">
        <v>46.823472506667002</v>
      </c>
      <c r="C32" s="2">
        <v>-122.33220998895</v>
      </c>
      <c r="D32">
        <v>1093.5999999999999</v>
      </c>
      <c r="E32" s="1">
        <v>980663.12</v>
      </c>
      <c r="F32" s="1">
        <v>-55.36</v>
      </c>
      <c r="G32" s="1">
        <v>-54.27</v>
      </c>
      <c r="H32" s="1">
        <v>-18.07</v>
      </c>
      <c r="I32" s="1">
        <v>0.3</v>
      </c>
      <c r="J32" s="1">
        <v>1.54</v>
      </c>
      <c r="K32" s="1">
        <v>-3.89</v>
      </c>
    </row>
    <row r="33" spans="1:11" x14ac:dyDescent="0.25">
      <c r="A33" t="s">
        <v>189</v>
      </c>
      <c r="B33" s="2">
        <v>46.80547249792</v>
      </c>
      <c r="C33" s="2">
        <v>-122.33570969005601</v>
      </c>
      <c r="D33">
        <v>1767.5</v>
      </c>
      <c r="E33" s="1">
        <v>980621.89</v>
      </c>
      <c r="F33" s="1">
        <v>-54.59</v>
      </c>
      <c r="G33" s="1">
        <v>-53.09</v>
      </c>
      <c r="H33" s="1">
        <v>5.69</v>
      </c>
      <c r="I33" s="1">
        <v>0.3</v>
      </c>
      <c r="J33" s="1">
        <v>2.1800000000000002</v>
      </c>
      <c r="K33" s="1">
        <v>-2.29</v>
      </c>
    </row>
    <row r="34" spans="1:11" x14ac:dyDescent="0.25">
      <c r="A34" t="s">
        <v>188</v>
      </c>
      <c r="B34" s="2">
        <v>46.774972635308302</v>
      </c>
      <c r="C34" s="2">
        <v>-122.327375424262</v>
      </c>
      <c r="D34">
        <v>1447.6</v>
      </c>
      <c r="E34" s="1">
        <v>980641.42</v>
      </c>
      <c r="F34" s="1">
        <v>-51.47</v>
      </c>
      <c r="G34" s="1">
        <v>-49.89</v>
      </c>
      <c r="H34" s="1">
        <v>-2.1</v>
      </c>
      <c r="I34" s="1">
        <v>0.84</v>
      </c>
      <c r="J34" s="1">
        <v>2.15</v>
      </c>
      <c r="K34" s="1">
        <v>2.62</v>
      </c>
    </row>
    <row r="35" spans="1:11" x14ac:dyDescent="0.25">
      <c r="A35" t="s">
        <v>187</v>
      </c>
      <c r="B35" s="2">
        <v>46.7823060182251</v>
      </c>
      <c r="C35" s="2">
        <v>-122.32154208049</v>
      </c>
      <c r="D35">
        <v>1410.2</v>
      </c>
      <c r="E35" s="1">
        <v>980644.5</v>
      </c>
      <c r="F35" s="1">
        <v>-51.29</v>
      </c>
      <c r="G35" s="1">
        <v>-50.51</v>
      </c>
      <c r="H35" s="1">
        <v>-3.2</v>
      </c>
      <c r="I35" s="1">
        <v>0.22</v>
      </c>
      <c r="J35" s="1">
        <v>1.34</v>
      </c>
      <c r="K35" s="1">
        <v>2.13</v>
      </c>
    </row>
    <row r="36" spans="1:11" x14ac:dyDescent="0.25">
      <c r="A36" t="s">
        <v>186</v>
      </c>
      <c r="B36" s="2">
        <v>46.796972583695599</v>
      </c>
      <c r="C36" s="2">
        <v>-122.32887596170799</v>
      </c>
      <c r="D36">
        <v>1437.7</v>
      </c>
      <c r="E36" s="1">
        <v>980643.22</v>
      </c>
      <c r="F36" s="1">
        <v>-52.25</v>
      </c>
      <c r="G36" s="1">
        <v>-51.59</v>
      </c>
      <c r="H36" s="1">
        <v>-3.22</v>
      </c>
      <c r="I36" s="1">
        <v>0.28000000000000003</v>
      </c>
      <c r="J36" s="1">
        <v>1.23</v>
      </c>
      <c r="K36" s="1">
        <v>0.03</v>
      </c>
    </row>
    <row r="37" spans="1:11" x14ac:dyDescent="0.25">
      <c r="A37" t="s">
        <v>185</v>
      </c>
      <c r="B37" s="2">
        <v>46.809306038286401</v>
      </c>
      <c r="C37" s="2">
        <v>-122.315542505569</v>
      </c>
      <c r="D37">
        <v>1558.6</v>
      </c>
      <c r="E37" s="1">
        <v>980634.35</v>
      </c>
      <c r="F37" s="1">
        <v>-54.99</v>
      </c>
      <c r="G37" s="1">
        <v>-53.54</v>
      </c>
      <c r="H37" s="1">
        <v>-1.84</v>
      </c>
      <c r="I37" s="1">
        <v>0.57999999999999996</v>
      </c>
      <c r="J37" s="1">
        <v>2.06</v>
      </c>
      <c r="K37" s="1">
        <v>-1.53</v>
      </c>
    </row>
    <row r="38" spans="1:11" x14ac:dyDescent="0.25">
      <c r="A38" t="s">
        <v>184</v>
      </c>
      <c r="B38" s="2">
        <v>46.824639388187002</v>
      </c>
      <c r="C38" s="2">
        <v>-122.311709401185</v>
      </c>
      <c r="D38">
        <v>1058.4000000000001</v>
      </c>
      <c r="E38" s="1">
        <v>980663.95</v>
      </c>
      <c r="F38" s="1">
        <v>-56.75</v>
      </c>
      <c r="G38" s="1">
        <v>-55.66</v>
      </c>
      <c r="H38" s="1">
        <v>-20.65</v>
      </c>
      <c r="I38" s="1">
        <v>0.2</v>
      </c>
      <c r="J38" s="1">
        <v>1.52</v>
      </c>
      <c r="K38" s="1">
        <v>-3.97</v>
      </c>
    </row>
    <row r="39" spans="1:11" x14ac:dyDescent="0.25">
      <c r="A39" t="s">
        <v>183</v>
      </c>
      <c r="B39" s="2">
        <v>46.832305337987002</v>
      </c>
      <c r="C39" s="2">
        <v>-122.378378236098</v>
      </c>
      <c r="D39">
        <v>680.6</v>
      </c>
      <c r="E39" s="1">
        <v>980690.07</v>
      </c>
      <c r="F39" s="1">
        <v>-53.96</v>
      </c>
      <c r="G39" s="1">
        <v>-52.8</v>
      </c>
      <c r="H39" s="1">
        <v>-30.75</v>
      </c>
      <c r="I39" s="1">
        <v>0.09</v>
      </c>
      <c r="J39" s="1">
        <v>1.44</v>
      </c>
      <c r="K39" s="1">
        <v>-5.74</v>
      </c>
    </row>
    <row r="40" spans="1:11" x14ac:dyDescent="0.25">
      <c r="A40" t="s">
        <v>182</v>
      </c>
      <c r="B40" s="2">
        <v>46.838471695147703</v>
      </c>
      <c r="C40" s="2">
        <v>-122.40671255605299</v>
      </c>
      <c r="D40">
        <v>676.5</v>
      </c>
      <c r="E40" s="1">
        <v>980683.77</v>
      </c>
      <c r="F40" s="1">
        <v>-61.06</v>
      </c>
      <c r="G40" s="1">
        <v>-60.23</v>
      </c>
      <c r="H40" s="1">
        <v>-37.99</v>
      </c>
      <c r="I40" s="1">
        <v>0.34</v>
      </c>
      <c r="J40" s="1">
        <v>1.1100000000000001</v>
      </c>
      <c r="K40" s="1">
        <v>-15.18</v>
      </c>
    </row>
    <row r="41" spans="1:11" x14ac:dyDescent="0.25">
      <c r="A41" t="s">
        <v>181</v>
      </c>
      <c r="B41" s="2">
        <v>46.838971577837199</v>
      </c>
      <c r="C41" s="2">
        <v>-122.417712896455</v>
      </c>
      <c r="D41">
        <v>639.79999999999995</v>
      </c>
      <c r="E41" s="1">
        <v>980684.4</v>
      </c>
      <c r="F41" s="1">
        <v>-62.68</v>
      </c>
      <c r="G41" s="1">
        <v>-61.79</v>
      </c>
      <c r="H41" s="1">
        <v>-40.86</v>
      </c>
      <c r="I41" s="1">
        <v>0.4</v>
      </c>
      <c r="J41" s="1">
        <v>1.1599999999999999</v>
      </c>
      <c r="K41" s="1">
        <v>-17.420000000000002</v>
      </c>
    </row>
    <row r="42" spans="1:11" x14ac:dyDescent="0.25">
      <c r="A42" t="s">
        <v>180</v>
      </c>
      <c r="B42" s="2">
        <v>46.7939713346804</v>
      </c>
      <c r="C42" s="2">
        <v>-122.447379438482</v>
      </c>
      <c r="D42">
        <v>656.8</v>
      </c>
      <c r="E42" s="1">
        <v>980683.83</v>
      </c>
      <c r="F42" s="1">
        <v>-58.16</v>
      </c>
      <c r="G42" s="1">
        <v>-56.73</v>
      </c>
      <c r="H42" s="1">
        <v>-35.76</v>
      </c>
      <c r="I42" s="1">
        <v>0.21</v>
      </c>
      <c r="J42" s="1">
        <v>1.71</v>
      </c>
      <c r="K42" s="1">
        <v>-12.33</v>
      </c>
    </row>
    <row r="43" spans="1:11" x14ac:dyDescent="0.25">
      <c r="A43" t="s">
        <v>179</v>
      </c>
      <c r="B43" s="2">
        <v>46.779804973721298</v>
      </c>
      <c r="C43" s="2">
        <v>-122.420711656827</v>
      </c>
      <c r="D43">
        <v>952.5</v>
      </c>
      <c r="E43" s="1">
        <v>980668.8</v>
      </c>
      <c r="F43" s="1">
        <v>-54.19</v>
      </c>
      <c r="G43" s="1">
        <v>-52.97</v>
      </c>
      <c r="H43" s="1">
        <v>-21.71</v>
      </c>
      <c r="I43" s="1">
        <v>0.18</v>
      </c>
      <c r="J43" s="1">
        <v>1.61</v>
      </c>
      <c r="K43" s="1">
        <v>-6.47</v>
      </c>
    </row>
    <row r="44" spans="1:11" x14ac:dyDescent="0.25">
      <c r="A44" t="s">
        <v>178</v>
      </c>
      <c r="B44" s="2">
        <v>46.774638361498198</v>
      </c>
      <c r="C44" s="2">
        <v>-122.416378078104</v>
      </c>
      <c r="D44">
        <v>989.7</v>
      </c>
      <c r="E44" s="1">
        <v>980667.51</v>
      </c>
      <c r="F44" s="1">
        <v>-52.79</v>
      </c>
      <c r="G44" s="1">
        <v>-51.14</v>
      </c>
      <c r="H44" s="1">
        <v>-19.03</v>
      </c>
      <c r="I44" s="1">
        <v>0.3</v>
      </c>
      <c r="J44" s="1">
        <v>2.0499999999999998</v>
      </c>
      <c r="K44" s="1">
        <v>-4.1900000000000004</v>
      </c>
    </row>
    <row r="45" spans="1:11" x14ac:dyDescent="0.25">
      <c r="A45" t="s">
        <v>177</v>
      </c>
      <c r="B45" s="2">
        <v>46.767305110971897</v>
      </c>
      <c r="C45" s="2">
        <v>-122.409711047804</v>
      </c>
      <c r="D45">
        <v>1160.5999999999999</v>
      </c>
      <c r="E45" s="1">
        <v>980660</v>
      </c>
      <c r="F45" s="1">
        <v>-49.4</v>
      </c>
      <c r="G45" s="1">
        <v>-47.22</v>
      </c>
      <c r="H45" s="1">
        <v>-9.81</v>
      </c>
      <c r="I45" s="1">
        <v>0.56999999999999995</v>
      </c>
      <c r="J45" s="1">
        <v>2.65</v>
      </c>
      <c r="K45" s="1">
        <v>0.38</v>
      </c>
    </row>
    <row r="46" spans="1:11" x14ac:dyDescent="0.25">
      <c r="A46" t="s">
        <v>176</v>
      </c>
      <c r="B46" s="2">
        <v>46.766471951838398</v>
      </c>
      <c r="C46" s="2">
        <v>-122.39337720764399</v>
      </c>
      <c r="D46">
        <v>1358.1</v>
      </c>
      <c r="E46" s="1">
        <v>980648.22</v>
      </c>
      <c r="F46" s="1">
        <v>-49.27</v>
      </c>
      <c r="G46" s="1">
        <v>-47.6</v>
      </c>
      <c r="H46" s="1">
        <v>-2.95</v>
      </c>
      <c r="I46" s="1">
        <v>0.6</v>
      </c>
      <c r="J46" s="1">
        <v>2.2000000000000002</v>
      </c>
      <c r="K46" s="1">
        <v>1.02</v>
      </c>
    </row>
    <row r="47" spans="1:11" x14ac:dyDescent="0.25">
      <c r="A47" t="s">
        <v>175</v>
      </c>
      <c r="B47" s="2">
        <v>46.7594719900614</v>
      </c>
      <c r="C47" s="2">
        <v>-122.39087697614499</v>
      </c>
      <c r="D47">
        <v>1900.1</v>
      </c>
      <c r="E47" s="1">
        <v>980617.12</v>
      </c>
      <c r="F47" s="1">
        <v>-47.26</v>
      </c>
      <c r="G47" s="1">
        <v>-44.62</v>
      </c>
      <c r="H47" s="1">
        <v>17.55</v>
      </c>
      <c r="I47" s="1">
        <v>0.54</v>
      </c>
      <c r="J47" s="1">
        <v>3.37</v>
      </c>
      <c r="K47" s="1">
        <v>4.34</v>
      </c>
    </row>
    <row r="48" spans="1:11" x14ac:dyDescent="0.25">
      <c r="A48" t="s">
        <v>174</v>
      </c>
      <c r="B48" s="2">
        <v>46.753471979087202</v>
      </c>
      <c r="C48" s="2">
        <v>-122.392876901581</v>
      </c>
      <c r="D48">
        <v>1945.5</v>
      </c>
      <c r="E48" s="1">
        <v>980616.6</v>
      </c>
      <c r="F48" s="1">
        <v>-44.52</v>
      </c>
      <c r="G48" s="1">
        <v>-42.47</v>
      </c>
      <c r="H48" s="1">
        <v>21.84</v>
      </c>
      <c r="I48" s="1">
        <v>0.31</v>
      </c>
      <c r="J48" s="1">
        <v>2.79</v>
      </c>
      <c r="K48" s="1">
        <v>6.56</v>
      </c>
    </row>
    <row r="49" spans="1:11" x14ac:dyDescent="0.25">
      <c r="A49" t="s">
        <v>173</v>
      </c>
      <c r="B49" s="2">
        <v>46.759805105973903</v>
      </c>
      <c r="C49" s="2">
        <v>-122.411377596216</v>
      </c>
      <c r="D49">
        <v>1699.4</v>
      </c>
      <c r="E49" s="1">
        <v>980628.29</v>
      </c>
      <c r="F49" s="1">
        <v>-48.14</v>
      </c>
      <c r="G49" s="1">
        <v>-45.59</v>
      </c>
      <c r="H49" s="1">
        <v>9.82</v>
      </c>
      <c r="I49" s="1">
        <v>1.04</v>
      </c>
      <c r="J49" s="1">
        <v>3.22</v>
      </c>
      <c r="K49" s="1">
        <v>2.11</v>
      </c>
    </row>
    <row r="50" spans="1:11" x14ac:dyDescent="0.25">
      <c r="A50" t="s">
        <v>172</v>
      </c>
      <c r="B50" s="2">
        <v>46.750138462817397</v>
      </c>
      <c r="C50" s="2">
        <v>-122.41071069312</v>
      </c>
      <c r="D50">
        <v>2183.1</v>
      </c>
      <c r="E50" s="1">
        <v>980602.08</v>
      </c>
      <c r="F50" s="1">
        <v>-44.5</v>
      </c>
      <c r="G50" s="1">
        <v>-41.85</v>
      </c>
      <c r="H50" s="1">
        <v>29.96</v>
      </c>
      <c r="I50" s="1">
        <v>0.53</v>
      </c>
      <c r="J50" s="1">
        <v>3.47</v>
      </c>
      <c r="K50" s="1">
        <v>6.17</v>
      </c>
    </row>
    <row r="51" spans="1:11" x14ac:dyDescent="0.25">
      <c r="A51" t="s">
        <v>171</v>
      </c>
      <c r="B51" s="2">
        <v>46.7433049931117</v>
      </c>
      <c r="C51" s="2">
        <v>-122.42471095829001</v>
      </c>
      <c r="D51">
        <v>2712.4</v>
      </c>
      <c r="E51" s="1">
        <v>980568.91</v>
      </c>
      <c r="F51" s="1">
        <v>-45.35</v>
      </c>
      <c r="G51" s="1">
        <v>-38.380000000000003</v>
      </c>
      <c r="H51" s="1">
        <v>47.16</v>
      </c>
      <c r="I51" s="1">
        <v>1.99</v>
      </c>
      <c r="J51" s="1">
        <v>7.93</v>
      </c>
      <c r="K51" s="1">
        <v>8.9700000000000006</v>
      </c>
    </row>
    <row r="52" spans="1:11" x14ac:dyDescent="0.25">
      <c r="A52" t="s">
        <v>170</v>
      </c>
      <c r="B52" s="2">
        <v>46.736638195149702</v>
      </c>
      <c r="C52" s="2">
        <v>-122.43821121214199</v>
      </c>
      <c r="D52">
        <v>2795.5</v>
      </c>
      <c r="E52" s="1">
        <v>980569.28</v>
      </c>
      <c r="F52" s="1">
        <v>-39.4</v>
      </c>
      <c r="G52" s="1">
        <v>-33.9</v>
      </c>
      <c r="H52" s="1">
        <v>55.95</v>
      </c>
      <c r="I52" s="1">
        <v>1.68</v>
      </c>
      <c r="J52" s="1">
        <v>6.48</v>
      </c>
      <c r="K52" s="1">
        <v>12.83</v>
      </c>
    </row>
    <row r="53" spans="1:11" x14ac:dyDescent="0.25">
      <c r="A53" t="s">
        <v>169</v>
      </c>
      <c r="B53" s="2">
        <v>46.733638066310903</v>
      </c>
      <c r="C53" s="2">
        <v>-122.450878189777</v>
      </c>
      <c r="D53">
        <v>3308.3</v>
      </c>
      <c r="E53" s="1">
        <v>980537.1</v>
      </c>
      <c r="F53" s="1">
        <v>-40.590000000000003</v>
      </c>
      <c r="G53" s="1">
        <v>-31.82</v>
      </c>
      <c r="H53" s="1">
        <v>72.239999999999995</v>
      </c>
      <c r="I53" s="1">
        <v>1.29</v>
      </c>
      <c r="J53" s="1">
        <v>9.89</v>
      </c>
      <c r="K53" s="1">
        <v>14.19</v>
      </c>
    </row>
    <row r="54" spans="1:11" x14ac:dyDescent="0.25">
      <c r="A54" t="s">
        <v>168</v>
      </c>
      <c r="B54" s="2">
        <v>46.743471334859898</v>
      </c>
      <c r="C54" s="2">
        <v>-122.455378544392</v>
      </c>
      <c r="D54">
        <v>2647.3</v>
      </c>
      <c r="E54" s="1">
        <v>980580.96</v>
      </c>
      <c r="F54" s="1">
        <v>-37.21</v>
      </c>
      <c r="G54" s="1">
        <v>-32.71</v>
      </c>
      <c r="H54" s="1">
        <v>53.08</v>
      </c>
      <c r="I54" s="1">
        <v>0.56000000000000005</v>
      </c>
      <c r="J54" s="1">
        <v>5.45</v>
      </c>
      <c r="K54" s="1">
        <v>12.8</v>
      </c>
    </row>
    <row r="55" spans="1:11" x14ac:dyDescent="0.25">
      <c r="A55" t="s">
        <v>167</v>
      </c>
      <c r="B55" s="2">
        <v>46.740304414177501</v>
      </c>
      <c r="C55" s="2">
        <v>-122.479879204713</v>
      </c>
      <c r="D55">
        <v>2832.3</v>
      </c>
      <c r="E55" s="1">
        <v>980571.87</v>
      </c>
      <c r="F55" s="1">
        <v>-34.94</v>
      </c>
      <c r="G55" s="1">
        <v>-27.1</v>
      </c>
      <c r="H55" s="1">
        <v>61.66</v>
      </c>
      <c r="I55" s="1">
        <v>2.25</v>
      </c>
      <c r="J55" s="1">
        <v>8.83</v>
      </c>
      <c r="K55" s="1">
        <v>17.07</v>
      </c>
    </row>
    <row r="56" spans="1:11" x14ac:dyDescent="0.25">
      <c r="A56" t="s">
        <v>166</v>
      </c>
      <c r="B56" s="2">
        <v>46.736470900325301</v>
      </c>
      <c r="C56" s="2">
        <v>-122.497546312591</v>
      </c>
      <c r="D56">
        <v>2114.4</v>
      </c>
      <c r="E56" s="1">
        <v>980624.43</v>
      </c>
      <c r="F56" s="1">
        <v>-25.03</v>
      </c>
      <c r="G56" s="1">
        <v>-22.55</v>
      </c>
      <c r="H56" s="1">
        <v>47.08</v>
      </c>
      <c r="I56" s="1">
        <v>0.77</v>
      </c>
      <c r="J56" s="1">
        <v>3.27</v>
      </c>
      <c r="K56" s="1">
        <v>20.75</v>
      </c>
    </row>
    <row r="57" spans="1:11" x14ac:dyDescent="0.25">
      <c r="A57" t="s">
        <v>165</v>
      </c>
      <c r="B57" s="2">
        <v>46.738304120899201</v>
      </c>
      <c r="C57" s="2">
        <v>-122.50787999532</v>
      </c>
      <c r="D57">
        <v>1972.1</v>
      </c>
      <c r="E57" s="1">
        <v>980634.65</v>
      </c>
      <c r="F57" s="1">
        <v>-23.5</v>
      </c>
      <c r="G57" s="1">
        <v>-21.36</v>
      </c>
      <c r="H57" s="1">
        <v>43.76</v>
      </c>
      <c r="I57" s="1">
        <v>0.71</v>
      </c>
      <c r="J57" s="1">
        <v>2.89</v>
      </c>
      <c r="K57" s="1">
        <v>21.31</v>
      </c>
    </row>
    <row r="58" spans="1:11" x14ac:dyDescent="0.25">
      <c r="A58" t="s">
        <v>164</v>
      </c>
      <c r="B58" s="2">
        <v>46.740637299913502</v>
      </c>
      <c r="C58" s="2">
        <v>-122.522047136929</v>
      </c>
      <c r="D58">
        <v>1945.2</v>
      </c>
      <c r="E58" s="1">
        <v>980636.64</v>
      </c>
      <c r="F58" s="1">
        <v>-23.34</v>
      </c>
      <c r="G58" s="1">
        <v>-20.39</v>
      </c>
      <c r="H58" s="1">
        <v>43.01</v>
      </c>
      <c r="I58" s="1">
        <v>1.42</v>
      </c>
      <c r="J58" s="1">
        <v>3.68</v>
      </c>
      <c r="K58" s="1">
        <v>21.42</v>
      </c>
    </row>
    <row r="59" spans="1:11" x14ac:dyDescent="0.25">
      <c r="A59" t="s">
        <v>163</v>
      </c>
      <c r="B59" s="2">
        <v>46.745803888608698</v>
      </c>
      <c r="C59" s="2">
        <v>-122.528547446788</v>
      </c>
      <c r="D59">
        <v>1739</v>
      </c>
      <c r="E59" s="1">
        <v>980650.85</v>
      </c>
      <c r="F59" s="1">
        <v>-21.95</v>
      </c>
      <c r="G59" s="1">
        <v>-20.52</v>
      </c>
      <c r="H59" s="1">
        <v>37.36</v>
      </c>
      <c r="I59" s="1">
        <v>0.38</v>
      </c>
      <c r="J59" s="1">
        <v>2.1</v>
      </c>
      <c r="K59" s="1">
        <v>20.79</v>
      </c>
    </row>
    <row r="60" spans="1:11" x14ac:dyDescent="0.25">
      <c r="A60" t="s">
        <v>162</v>
      </c>
      <c r="B60" s="2">
        <v>46.803804618519699</v>
      </c>
      <c r="C60" s="2">
        <v>-122.450546420761</v>
      </c>
      <c r="D60">
        <v>669.8</v>
      </c>
      <c r="E60" s="1">
        <v>980683.03</v>
      </c>
      <c r="F60" s="1">
        <v>-59.07</v>
      </c>
      <c r="G60" s="1">
        <v>-58.2</v>
      </c>
      <c r="H60" s="1">
        <v>-36.229999999999997</v>
      </c>
      <c r="I60" s="1">
        <v>0.06</v>
      </c>
      <c r="J60" s="1">
        <v>1.1599999999999999</v>
      </c>
      <c r="K60" s="1">
        <v>-14.35</v>
      </c>
    </row>
    <row r="61" spans="1:11" x14ac:dyDescent="0.25">
      <c r="A61" t="s">
        <v>161</v>
      </c>
      <c r="B61" s="2">
        <v>46.806638111555898</v>
      </c>
      <c r="C61" s="2">
        <v>-122.43504602110001</v>
      </c>
      <c r="D61">
        <v>862.7</v>
      </c>
      <c r="E61" s="1">
        <v>980671.29</v>
      </c>
      <c r="F61" s="1">
        <v>-59.51</v>
      </c>
      <c r="G61" s="1">
        <v>-58.79</v>
      </c>
      <c r="H61" s="1">
        <v>-30.09</v>
      </c>
      <c r="I61" s="1">
        <v>0.14000000000000001</v>
      </c>
      <c r="J61" s="1">
        <v>1.08</v>
      </c>
      <c r="K61" s="1">
        <v>-14.16</v>
      </c>
    </row>
    <row r="62" spans="1:11" x14ac:dyDescent="0.25">
      <c r="A62" t="s">
        <v>160</v>
      </c>
      <c r="B62" s="2">
        <v>46.806304985314902</v>
      </c>
      <c r="C62" s="2">
        <v>-122.415545430557</v>
      </c>
      <c r="D62">
        <v>920.3</v>
      </c>
      <c r="E62" s="1">
        <v>980669.21</v>
      </c>
      <c r="F62" s="1">
        <v>-58.11</v>
      </c>
      <c r="G62" s="1">
        <v>-56.82</v>
      </c>
      <c r="H62" s="1">
        <v>-26.72</v>
      </c>
      <c r="I62" s="1">
        <v>0.27</v>
      </c>
      <c r="J62" s="1">
        <v>1.67</v>
      </c>
      <c r="K62" s="1">
        <v>-11.01</v>
      </c>
    </row>
    <row r="63" spans="1:11" x14ac:dyDescent="0.25">
      <c r="A63" t="s">
        <v>159</v>
      </c>
      <c r="B63" s="2">
        <v>46.805638471479199</v>
      </c>
      <c r="C63" s="2">
        <v>-122.401211653598</v>
      </c>
      <c r="D63">
        <v>1257.3</v>
      </c>
      <c r="E63" s="1">
        <v>980649.86</v>
      </c>
      <c r="F63" s="1">
        <v>-57.2</v>
      </c>
      <c r="G63" s="1">
        <v>-55.95</v>
      </c>
      <c r="H63" s="1">
        <v>-14.32</v>
      </c>
      <c r="I63" s="1">
        <v>0.49</v>
      </c>
      <c r="J63" s="1">
        <v>1.76</v>
      </c>
      <c r="K63" s="1">
        <v>-9.25</v>
      </c>
    </row>
    <row r="64" spans="1:11" x14ac:dyDescent="0.25">
      <c r="A64" t="s">
        <v>158</v>
      </c>
      <c r="B64" s="2">
        <v>46.804638621259301</v>
      </c>
      <c r="C64" s="2">
        <v>-122.387211212396</v>
      </c>
      <c r="D64">
        <v>1406.2</v>
      </c>
      <c r="E64" s="1">
        <v>980643.29</v>
      </c>
      <c r="F64" s="1">
        <v>-54.76</v>
      </c>
      <c r="G64" s="1">
        <v>-53.84</v>
      </c>
      <c r="H64" s="1">
        <v>-6.8</v>
      </c>
      <c r="I64" s="1">
        <v>0.28999999999999998</v>
      </c>
      <c r="J64" s="1">
        <v>1.48</v>
      </c>
      <c r="K64" s="1">
        <v>-6.26</v>
      </c>
    </row>
    <row r="65" spans="1:11" x14ac:dyDescent="0.25">
      <c r="A65" t="s">
        <v>157</v>
      </c>
      <c r="B65" s="2">
        <v>46.815304707889901</v>
      </c>
      <c r="C65" s="2">
        <v>-122.44037970871599</v>
      </c>
      <c r="D65">
        <v>841.5</v>
      </c>
      <c r="E65" s="1">
        <v>980671.64</v>
      </c>
      <c r="F65" s="1">
        <v>-61.21</v>
      </c>
      <c r="G65" s="1">
        <v>-60.38</v>
      </c>
      <c r="H65" s="1">
        <v>-32.51</v>
      </c>
      <c r="I65" s="1">
        <v>0.24</v>
      </c>
      <c r="J65" s="1">
        <v>1.18</v>
      </c>
      <c r="K65" s="1">
        <v>-16.41</v>
      </c>
    </row>
    <row r="66" spans="1:11" x14ac:dyDescent="0.25">
      <c r="A66" t="s">
        <v>156</v>
      </c>
      <c r="B66" s="2">
        <v>46.816804866226498</v>
      </c>
      <c r="C66" s="2">
        <v>-122.42521262224901</v>
      </c>
      <c r="D66">
        <v>1267.0999999999999</v>
      </c>
      <c r="E66" s="1">
        <v>980645.82</v>
      </c>
      <c r="F66" s="1">
        <v>-61.67</v>
      </c>
      <c r="G66" s="1">
        <v>-60.26</v>
      </c>
      <c r="H66" s="1">
        <v>-18.45</v>
      </c>
      <c r="I66" s="1">
        <v>0.36</v>
      </c>
      <c r="J66" s="1">
        <v>1.91</v>
      </c>
      <c r="K66" s="1">
        <v>-15.46</v>
      </c>
    </row>
    <row r="67" spans="1:11" x14ac:dyDescent="0.25">
      <c r="A67" t="s">
        <v>155</v>
      </c>
      <c r="B67" s="2">
        <v>46.820971697581101</v>
      </c>
      <c r="C67" s="2">
        <v>-122.409045565694</v>
      </c>
      <c r="D67">
        <v>1752.3</v>
      </c>
      <c r="E67" s="1">
        <v>980612.6</v>
      </c>
      <c r="F67" s="1">
        <v>-66.19</v>
      </c>
      <c r="G67" s="1">
        <v>-60.14</v>
      </c>
      <c r="H67" s="1">
        <v>-6.43</v>
      </c>
      <c r="I67" s="1">
        <v>1.65</v>
      </c>
      <c r="J67" s="1">
        <v>6.73</v>
      </c>
      <c r="K67" s="1">
        <v>-14.56</v>
      </c>
    </row>
    <row r="68" spans="1:11" x14ac:dyDescent="0.25">
      <c r="A68" t="s">
        <v>154</v>
      </c>
      <c r="B68" s="2">
        <v>46.813138477191302</v>
      </c>
      <c r="C68" s="2">
        <v>-122.39954510550901</v>
      </c>
      <c r="D68">
        <v>2039.3</v>
      </c>
      <c r="E68" s="1">
        <v>980594.05</v>
      </c>
      <c r="F68" s="1">
        <v>-66.84</v>
      </c>
      <c r="G68" s="1">
        <v>-58.91</v>
      </c>
      <c r="H68" s="1">
        <v>2.71</v>
      </c>
      <c r="I68" s="1">
        <v>1.95</v>
      </c>
      <c r="J68" s="1">
        <v>8.6999999999999993</v>
      </c>
      <c r="K68" s="1">
        <v>-12.45</v>
      </c>
    </row>
    <row r="69" spans="1:11" x14ac:dyDescent="0.25">
      <c r="A69" t="s">
        <v>153</v>
      </c>
      <c r="B69" s="2">
        <v>46.824804906624401</v>
      </c>
      <c r="C69" s="2">
        <v>-122.420212652571</v>
      </c>
      <c r="D69">
        <v>1214.8</v>
      </c>
      <c r="E69" s="1">
        <v>980647.71</v>
      </c>
      <c r="F69" s="1">
        <v>-63.63</v>
      </c>
      <c r="G69" s="1">
        <v>-59.63</v>
      </c>
      <c r="H69" s="1">
        <v>-22.2</v>
      </c>
      <c r="I69" s="1">
        <v>2.66</v>
      </c>
      <c r="J69" s="1">
        <v>4.49</v>
      </c>
      <c r="K69" s="1">
        <v>-14.86</v>
      </c>
    </row>
    <row r="70" spans="1:11" x14ac:dyDescent="0.25">
      <c r="A70" t="s">
        <v>152</v>
      </c>
      <c r="B70" s="2">
        <v>46.814305032595399</v>
      </c>
      <c r="C70" s="2">
        <v>-122.40987877414</v>
      </c>
      <c r="D70">
        <v>1425.7</v>
      </c>
      <c r="E70" s="1">
        <v>980636.62</v>
      </c>
      <c r="F70" s="1">
        <v>-61.14</v>
      </c>
      <c r="G70" s="1">
        <v>-58.32</v>
      </c>
      <c r="H70" s="1">
        <v>-12.51</v>
      </c>
      <c r="I70" s="1">
        <v>1.56</v>
      </c>
      <c r="J70" s="1">
        <v>3.38</v>
      </c>
      <c r="K70" s="1">
        <v>-12.51</v>
      </c>
    </row>
    <row r="71" spans="1:11" x14ac:dyDescent="0.25">
      <c r="A71" t="s">
        <v>151</v>
      </c>
      <c r="B71" s="2">
        <v>46.829638046965499</v>
      </c>
      <c r="C71" s="2">
        <v>-122.437713284726</v>
      </c>
      <c r="D71">
        <v>595.29999999999995</v>
      </c>
      <c r="E71" s="1">
        <v>980687.02</v>
      </c>
      <c r="F71" s="1">
        <v>-61.88</v>
      </c>
      <c r="G71" s="1">
        <v>-60.83</v>
      </c>
      <c r="H71" s="1">
        <v>-41.58</v>
      </c>
      <c r="I71" s="1">
        <v>0.25</v>
      </c>
      <c r="J71" s="1">
        <v>1.3</v>
      </c>
      <c r="K71" s="1">
        <v>-17.260000000000002</v>
      </c>
    </row>
    <row r="72" spans="1:11" x14ac:dyDescent="0.25">
      <c r="A72" t="s">
        <v>150</v>
      </c>
      <c r="B72" s="2">
        <v>46.804637704897097</v>
      </c>
      <c r="C72" s="2">
        <v>-122.473713798509</v>
      </c>
      <c r="D72">
        <v>735.9</v>
      </c>
      <c r="E72" s="1">
        <v>980678.89</v>
      </c>
      <c r="F72" s="1">
        <v>-59.33</v>
      </c>
      <c r="G72" s="1">
        <v>-58.56</v>
      </c>
      <c r="H72" s="1">
        <v>-34.229999999999997</v>
      </c>
      <c r="I72" s="1">
        <v>0.08</v>
      </c>
      <c r="J72" s="1">
        <v>1.07</v>
      </c>
      <c r="K72" s="1">
        <v>-16.079999999999998</v>
      </c>
    </row>
    <row r="73" spans="1:11" x14ac:dyDescent="0.25">
      <c r="A73" t="s">
        <v>149</v>
      </c>
      <c r="B73" s="2">
        <v>46.751305541650098</v>
      </c>
      <c r="C73" s="2">
        <v>-122.371542882189</v>
      </c>
      <c r="D73">
        <v>1147.7</v>
      </c>
      <c r="E73">
        <v>980663.01</v>
      </c>
      <c r="F73">
        <v>-45.71</v>
      </c>
      <c r="G73">
        <v>-41.64</v>
      </c>
      <c r="H73">
        <v>-6.57</v>
      </c>
      <c r="I73">
        <v>1.1499999999999999</v>
      </c>
      <c r="J73">
        <v>4.54</v>
      </c>
      <c r="K73">
        <v>8.8699999999999992</v>
      </c>
    </row>
    <row r="74" spans="1:11" x14ac:dyDescent="0.25">
      <c r="A74" t="s">
        <v>148</v>
      </c>
      <c r="B74" s="2">
        <v>46.742805475171302</v>
      </c>
      <c r="C74" s="2">
        <v>-122.379209587847</v>
      </c>
      <c r="D74">
        <v>1751.1</v>
      </c>
      <c r="E74">
        <v>980628.07</v>
      </c>
      <c r="F74">
        <v>-43.73</v>
      </c>
      <c r="G74">
        <v>-40.51</v>
      </c>
      <c r="H74">
        <v>15.99</v>
      </c>
      <c r="I74">
        <v>1.44</v>
      </c>
      <c r="J74">
        <v>3.9</v>
      </c>
      <c r="K74">
        <v>9.73</v>
      </c>
    </row>
    <row r="75" spans="1:11" x14ac:dyDescent="0.25">
      <c r="A75" t="s">
        <v>147</v>
      </c>
      <c r="B75" s="2">
        <v>46.744305342207703</v>
      </c>
      <c r="C75" s="2">
        <v>-122.391543323256</v>
      </c>
      <c r="D75">
        <v>1753.7</v>
      </c>
      <c r="E75">
        <v>980628.9</v>
      </c>
      <c r="F75">
        <v>-42.88</v>
      </c>
      <c r="G75">
        <v>-39.04</v>
      </c>
      <c r="H75">
        <v>16.93</v>
      </c>
      <c r="I75">
        <v>1.98</v>
      </c>
      <c r="J75">
        <v>4.5199999999999996</v>
      </c>
      <c r="K75">
        <v>10.38</v>
      </c>
    </row>
    <row r="76" spans="1:11" x14ac:dyDescent="0.25">
      <c r="A76" t="s">
        <v>146</v>
      </c>
      <c r="B76" s="2">
        <v>46.736805429165898</v>
      </c>
      <c r="C76" s="2">
        <v>-122.38454294635601</v>
      </c>
      <c r="D76">
        <v>2374.8000000000002</v>
      </c>
      <c r="E76">
        <v>980589.82</v>
      </c>
      <c r="F76">
        <v>-44.07</v>
      </c>
      <c r="G76">
        <v>-38.46</v>
      </c>
      <c r="H76">
        <v>36.92</v>
      </c>
      <c r="I76">
        <v>1.92</v>
      </c>
      <c r="J76">
        <v>6.48</v>
      </c>
      <c r="K76">
        <v>11.57</v>
      </c>
    </row>
    <row r="77" spans="1:11" x14ac:dyDescent="0.25">
      <c r="A77" t="s">
        <v>145</v>
      </c>
      <c r="B77" s="2">
        <v>46.730138747683696</v>
      </c>
      <c r="C77" s="2">
        <v>-122.387042871988</v>
      </c>
      <c r="D77">
        <v>2526.6</v>
      </c>
      <c r="E77">
        <v>980582.16</v>
      </c>
      <c r="F77">
        <v>-42.04</v>
      </c>
      <c r="G77">
        <v>-36.42</v>
      </c>
      <c r="H77">
        <v>44.13</v>
      </c>
      <c r="I77">
        <v>1.72</v>
      </c>
      <c r="J77">
        <v>6.53</v>
      </c>
      <c r="K77">
        <v>13.64</v>
      </c>
    </row>
    <row r="78" spans="1:11" x14ac:dyDescent="0.25">
      <c r="A78" t="s">
        <v>144</v>
      </c>
      <c r="B78" s="2">
        <v>46.7361386315103</v>
      </c>
      <c r="C78" s="2">
        <v>-122.39704330487299</v>
      </c>
      <c r="D78">
        <v>2570.1</v>
      </c>
      <c r="E78">
        <v>980578.88</v>
      </c>
      <c r="F78">
        <v>-43.25</v>
      </c>
      <c r="G78">
        <v>-36.76</v>
      </c>
      <c r="H78">
        <v>44.4</v>
      </c>
      <c r="I78">
        <v>2.72</v>
      </c>
      <c r="J78">
        <v>7.42</v>
      </c>
      <c r="K78">
        <v>12.49</v>
      </c>
    </row>
    <row r="79" spans="1:11" x14ac:dyDescent="0.25">
      <c r="A79" t="s">
        <v>143</v>
      </c>
      <c r="B79" s="2">
        <v>46.728305223744002</v>
      </c>
      <c r="C79" s="2">
        <v>-122.405376711915</v>
      </c>
      <c r="D79">
        <v>2938.6</v>
      </c>
      <c r="E79">
        <v>980556.23</v>
      </c>
      <c r="F79">
        <v>-43.12</v>
      </c>
      <c r="G79">
        <v>-36.65</v>
      </c>
      <c r="H79">
        <v>57.1</v>
      </c>
      <c r="I79">
        <v>1.35</v>
      </c>
      <c r="J79">
        <v>7.5</v>
      </c>
      <c r="K79">
        <v>12.27</v>
      </c>
    </row>
    <row r="80" spans="1:11" x14ac:dyDescent="0.25">
      <c r="A80" t="s">
        <v>142</v>
      </c>
      <c r="B80" s="2">
        <v>46.728471713846197</v>
      </c>
      <c r="C80" s="2">
        <v>-122.42204387999701</v>
      </c>
      <c r="D80">
        <v>2987.1</v>
      </c>
      <c r="E80">
        <v>980556.1</v>
      </c>
      <c r="F80">
        <v>-40.36</v>
      </c>
      <c r="G80">
        <v>-34.299999999999997</v>
      </c>
      <c r="H80">
        <v>61.52</v>
      </c>
      <c r="I80">
        <v>1.56</v>
      </c>
      <c r="J80">
        <v>7.1</v>
      </c>
      <c r="K80">
        <v>13.6</v>
      </c>
    </row>
    <row r="81" spans="1:11" x14ac:dyDescent="0.25">
      <c r="A81" t="s">
        <v>141</v>
      </c>
      <c r="B81" s="2">
        <v>46.727471549845802</v>
      </c>
      <c r="C81" s="2">
        <v>-122.437710992018</v>
      </c>
      <c r="D81">
        <v>3207.3</v>
      </c>
      <c r="E81">
        <v>980542.79</v>
      </c>
      <c r="F81">
        <v>-40.39</v>
      </c>
      <c r="G81">
        <v>-33</v>
      </c>
      <c r="H81">
        <v>68.989999999999995</v>
      </c>
      <c r="I81">
        <v>2.0499999999999998</v>
      </c>
      <c r="J81">
        <v>8.48</v>
      </c>
      <c r="K81">
        <v>13.98</v>
      </c>
    </row>
    <row r="82" spans="1:11" x14ac:dyDescent="0.25">
      <c r="A82" t="s">
        <v>140</v>
      </c>
      <c r="B82" s="2">
        <v>46.696304997255197</v>
      </c>
      <c r="C82" s="2">
        <v>-122.432210131009</v>
      </c>
      <c r="D82">
        <v>3029.2</v>
      </c>
      <c r="E82">
        <v>980554.21</v>
      </c>
      <c r="F82">
        <v>-36.82</v>
      </c>
      <c r="G82">
        <v>-31.03</v>
      </c>
      <c r="H82">
        <v>66.489999999999995</v>
      </c>
      <c r="I82">
        <v>1.86</v>
      </c>
      <c r="J82">
        <v>6.84</v>
      </c>
      <c r="K82">
        <v>17.07</v>
      </c>
    </row>
    <row r="83" spans="1:11" x14ac:dyDescent="0.25">
      <c r="A83" t="s">
        <v>139</v>
      </c>
      <c r="B83" s="2">
        <v>46.706638577960902</v>
      </c>
      <c r="C83" s="2">
        <v>-122.407042944091</v>
      </c>
      <c r="D83">
        <v>2759.7</v>
      </c>
      <c r="E83">
        <v>980564.18</v>
      </c>
      <c r="F83">
        <v>-43.93</v>
      </c>
      <c r="G83">
        <v>-35.61</v>
      </c>
      <c r="H83">
        <v>50.19</v>
      </c>
      <c r="I83">
        <v>4.13</v>
      </c>
      <c r="J83">
        <v>9.2899999999999991</v>
      </c>
      <c r="K83">
        <v>13.8</v>
      </c>
    </row>
    <row r="84" spans="1:11" x14ac:dyDescent="0.25">
      <c r="A84" t="s">
        <v>138</v>
      </c>
      <c r="B84" s="2">
        <v>46.763138788015397</v>
      </c>
      <c r="C84" s="2">
        <v>-122.37787666967</v>
      </c>
      <c r="D84">
        <v>1060</v>
      </c>
      <c r="E84">
        <v>980666.15</v>
      </c>
      <c r="F84">
        <v>-48.9</v>
      </c>
      <c r="G84">
        <v>-45.76</v>
      </c>
      <c r="H84">
        <v>-12.74</v>
      </c>
      <c r="I84">
        <v>0.89</v>
      </c>
      <c r="J84">
        <v>3.57</v>
      </c>
      <c r="K84">
        <v>3.96</v>
      </c>
    </row>
    <row r="85" spans="1:11" x14ac:dyDescent="0.25">
      <c r="A85" t="s">
        <v>137</v>
      </c>
      <c r="B85" s="2">
        <v>46.773805396335099</v>
      </c>
      <c r="C85" s="2">
        <v>-122.381710356502</v>
      </c>
      <c r="D85">
        <v>1005.6</v>
      </c>
      <c r="E85">
        <v>980669.52</v>
      </c>
      <c r="F85">
        <v>-49.75</v>
      </c>
      <c r="G85">
        <v>-48.16</v>
      </c>
      <c r="H85">
        <v>-15.45</v>
      </c>
      <c r="I85">
        <v>0.15</v>
      </c>
      <c r="J85">
        <v>2</v>
      </c>
      <c r="K85">
        <v>0.96</v>
      </c>
    </row>
    <row r="86" spans="1:11" x14ac:dyDescent="0.25">
      <c r="A86" t="s">
        <v>136</v>
      </c>
      <c r="B86" s="2">
        <v>46.781138675243099</v>
      </c>
      <c r="C86" s="2">
        <v>-122.38571064043801</v>
      </c>
      <c r="D86">
        <v>959.8</v>
      </c>
      <c r="E86">
        <v>980671.68</v>
      </c>
      <c r="F86">
        <v>-51</v>
      </c>
      <c r="G86">
        <v>-49.72</v>
      </c>
      <c r="H86">
        <v>-18.260000000000002</v>
      </c>
      <c r="I86">
        <v>0.12</v>
      </c>
      <c r="J86">
        <v>1.67</v>
      </c>
      <c r="K86">
        <v>-1.1100000000000001</v>
      </c>
    </row>
    <row r="87" spans="1:11" x14ac:dyDescent="0.25">
      <c r="A87" t="s">
        <v>135</v>
      </c>
      <c r="B87" s="2">
        <v>46.786138619433601</v>
      </c>
      <c r="C87" s="2">
        <v>-122.390210887091</v>
      </c>
      <c r="D87">
        <v>936.5</v>
      </c>
      <c r="E87">
        <v>980672.61</v>
      </c>
      <c r="F87">
        <v>-51.92</v>
      </c>
      <c r="G87">
        <v>-50.67</v>
      </c>
      <c r="H87">
        <v>-19.98</v>
      </c>
      <c r="I87">
        <v>0.12</v>
      </c>
      <c r="J87">
        <v>1.63</v>
      </c>
      <c r="K87">
        <v>-2.52</v>
      </c>
    </row>
    <row r="88" spans="1:11" x14ac:dyDescent="0.25">
      <c r="A88" t="s">
        <v>134</v>
      </c>
      <c r="B88" s="2">
        <v>46.870137847661198</v>
      </c>
      <c r="C88" s="2">
        <v>-122.450714586134</v>
      </c>
      <c r="D88">
        <v>504</v>
      </c>
      <c r="E88">
        <v>980691.31</v>
      </c>
      <c r="F88">
        <v>-66.72</v>
      </c>
      <c r="G88">
        <v>-66.27</v>
      </c>
      <c r="H88">
        <v>-49.53</v>
      </c>
      <c r="I88">
        <v>0.34</v>
      </c>
      <c r="J88">
        <v>0.67</v>
      </c>
      <c r="K88">
        <v>-25.11</v>
      </c>
    </row>
    <row r="89" spans="1:11" x14ac:dyDescent="0.25">
      <c r="A89" t="s">
        <v>133</v>
      </c>
      <c r="B89" s="2">
        <v>46.874137960241299</v>
      </c>
      <c r="C89" s="2">
        <v>-122.439547675488</v>
      </c>
      <c r="D89">
        <v>456.7</v>
      </c>
      <c r="E89">
        <v>980696.73</v>
      </c>
      <c r="F89">
        <v>-64.5</v>
      </c>
      <c r="G89">
        <v>-64.239999999999995</v>
      </c>
      <c r="H89">
        <v>-48.92</v>
      </c>
      <c r="I89">
        <v>0.04</v>
      </c>
      <c r="J89">
        <v>0.45</v>
      </c>
      <c r="K89">
        <v>-22.61</v>
      </c>
    </row>
    <row r="90" spans="1:11" x14ac:dyDescent="0.25">
      <c r="A90" t="s">
        <v>132</v>
      </c>
      <c r="B90" s="2">
        <v>46.796137617935699</v>
      </c>
      <c r="C90" s="2">
        <v>-122.48321389117901</v>
      </c>
      <c r="D90">
        <v>635.29999999999995</v>
      </c>
      <c r="E90">
        <v>980687.67</v>
      </c>
      <c r="F90">
        <v>-55.81</v>
      </c>
      <c r="G90">
        <v>-53.31</v>
      </c>
      <c r="H90">
        <v>-34.14</v>
      </c>
      <c r="I90">
        <v>0.52</v>
      </c>
      <c r="J90">
        <v>2.76</v>
      </c>
      <c r="K90">
        <v>-11.04</v>
      </c>
    </row>
    <row r="91" spans="1:11" x14ac:dyDescent="0.25">
      <c r="A91" t="s">
        <v>131</v>
      </c>
      <c r="B91" s="2">
        <v>46.790137797411099</v>
      </c>
      <c r="C91" s="2">
        <v>-122.467213278315</v>
      </c>
      <c r="D91">
        <v>641.20000000000005</v>
      </c>
      <c r="E91">
        <v>980686.42</v>
      </c>
      <c r="F91">
        <v>-56.16</v>
      </c>
      <c r="G91">
        <v>-54.14</v>
      </c>
      <c r="H91">
        <v>-34.29</v>
      </c>
      <c r="I91">
        <v>0.34</v>
      </c>
      <c r="J91">
        <v>2.29</v>
      </c>
      <c r="K91">
        <v>-10.74</v>
      </c>
    </row>
    <row r="92" spans="1:11" x14ac:dyDescent="0.25">
      <c r="A92" t="s">
        <v>130</v>
      </c>
      <c r="B92" s="2">
        <v>46.786638071624601</v>
      </c>
      <c r="C92" s="2">
        <v>-122.441879109421</v>
      </c>
      <c r="D92">
        <v>755.8</v>
      </c>
      <c r="E92">
        <v>980679.39</v>
      </c>
      <c r="F92">
        <v>-56.01</v>
      </c>
      <c r="G92">
        <v>-54.47</v>
      </c>
      <c r="H92">
        <v>-30.23</v>
      </c>
      <c r="I92">
        <v>0.28000000000000003</v>
      </c>
      <c r="J92">
        <v>1.85</v>
      </c>
      <c r="K92">
        <v>-9.4600000000000009</v>
      </c>
    </row>
    <row r="93" spans="1:11" x14ac:dyDescent="0.25">
      <c r="A93" t="s">
        <v>129</v>
      </c>
      <c r="B93" s="2">
        <v>46.7774714677739</v>
      </c>
      <c r="C93" s="2">
        <v>-122.437378769199</v>
      </c>
      <c r="D93">
        <v>964.6</v>
      </c>
      <c r="E93">
        <v>980669.01</v>
      </c>
      <c r="F93">
        <v>-53.05</v>
      </c>
      <c r="G93">
        <v>-51.78</v>
      </c>
      <c r="H93">
        <v>-20.149999999999999</v>
      </c>
      <c r="I93">
        <v>0.8</v>
      </c>
      <c r="J93">
        <v>1.67</v>
      </c>
      <c r="K93">
        <v>-6.19</v>
      </c>
    </row>
    <row r="94" spans="1:11" x14ac:dyDescent="0.25">
      <c r="A94" t="s">
        <v>128</v>
      </c>
      <c r="B94" s="2">
        <v>46.767304816339703</v>
      </c>
      <c r="C94" s="2">
        <v>-122.437545212773</v>
      </c>
      <c r="D94">
        <v>1433.5</v>
      </c>
      <c r="E94">
        <v>980644.17</v>
      </c>
      <c r="F94">
        <v>-48.87</v>
      </c>
      <c r="G94">
        <v>-46.85</v>
      </c>
      <c r="H94">
        <v>0.02</v>
      </c>
      <c r="I94">
        <v>0.86</v>
      </c>
      <c r="J94">
        <v>2.59</v>
      </c>
      <c r="K94">
        <v>-0.96</v>
      </c>
    </row>
    <row r="95" spans="1:11" x14ac:dyDescent="0.25">
      <c r="A95" t="s">
        <v>127</v>
      </c>
      <c r="B95" s="2">
        <v>46.764971612219597</v>
      </c>
      <c r="C95" s="2">
        <v>-122.42571147359401</v>
      </c>
      <c r="D95">
        <v>1508.8</v>
      </c>
      <c r="E95">
        <v>980639.52</v>
      </c>
      <c r="F95">
        <v>-48.8</v>
      </c>
      <c r="G95">
        <v>-46.61</v>
      </c>
      <c r="H95">
        <v>2.66</v>
      </c>
      <c r="I95">
        <v>0.99</v>
      </c>
      <c r="J95">
        <v>2.78</v>
      </c>
      <c r="K95">
        <v>7.0000000000000007E-2</v>
      </c>
    </row>
    <row r="96" spans="1:11" x14ac:dyDescent="0.25">
      <c r="A96" t="s">
        <v>126</v>
      </c>
      <c r="B96" s="2">
        <v>46.757971491735603</v>
      </c>
      <c r="C96" s="2">
        <v>-122.438211690084</v>
      </c>
      <c r="D96">
        <v>1585.5</v>
      </c>
      <c r="E96">
        <v>980638.78</v>
      </c>
      <c r="F96">
        <v>-44.31</v>
      </c>
      <c r="G96">
        <v>-42.24</v>
      </c>
      <c r="H96">
        <v>9.76</v>
      </c>
      <c r="I96">
        <v>0.66</v>
      </c>
      <c r="J96">
        <v>2.69</v>
      </c>
      <c r="K96">
        <v>3.92</v>
      </c>
    </row>
    <row r="97" spans="1:11" x14ac:dyDescent="0.25">
      <c r="A97" t="s">
        <v>125</v>
      </c>
      <c r="B97" s="2">
        <v>46.7513048787985</v>
      </c>
      <c r="C97" s="2">
        <v>-122.434211421206</v>
      </c>
      <c r="D97">
        <v>1601.4</v>
      </c>
      <c r="E97">
        <v>980638.11</v>
      </c>
      <c r="F97">
        <v>-43.43</v>
      </c>
      <c r="G97">
        <v>-40.26</v>
      </c>
      <c r="H97">
        <v>11.19</v>
      </c>
      <c r="I97">
        <v>0.77</v>
      </c>
      <c r="J97">
        <v>3.79</v>
      </c>
      <c r="K97">
        <v>6.35</v>
      </c>
    </row>
    <row r="98" spans="1:11" x14ac:dyDescent="0.25">
      <c r="A98" t="s">
        <v>124</v>
      </c>
      <c r="B98" s="2">
        <v>46.758471653202101</v>
      </c>
      <c r="C98" s="2">
        <v>-122.422877909927</v>
      </c>
      <c r="D98">
        <v>1520</v>
      </c>
      <c r="E98">
        <v>980640.52</v>
      </c>
      <c r="F98">
        <v>-46.54</v>
      </c>
      <c r="G98">
        <v>-44.1</v>
      </c>
      <c r="H98">
        <v>5.3</v>
      </c>
      <c r="I98">
        <v>0.9</v>
      </c>
      <c r="J98">
        <v>3.04</v>
      </c>
      <c r="K98">
        <v>2.97</v>
      </c>
    </row>
    <row r="99" spans="1:11" x14ac:dyDescent="0.25">
      <c r="A99" t="s">
        <v>123</v>
      </c>
      <c r="B99" s="2">
        <v>46.775971318442302</v>
      </c>
      <c r="C99" s="2">
        <v>-122.4517124971</v>
      </c>
      <c r="D99">
        <v>1096.0999999999999</v>
      </c>
      <c r="E99">
        <v>980663.21</v>
      </c>
      <c r="F99">
        <v>-50.83</v>
      </c>
      <c r="G99">
        <v>-49.55</v>
      </c>
      <c r="H99">
        <v>-13.45</v>
      </c>
      <c r="I99">
        <v>0.24</v>
      </c>
      <c r="J99">
        <v>1.73</v>
      </c>
      <c r="K99">
        <v>-4.7699999999999996</v>
      </c>
    </row>
    <row r="100" spans="1:11" x14ac:dyDescent="0.25">
      <c r="A100" t="s">
        <v>122</v>
      </c>
      <c r="B100" s="2">
        <v>46.7661379963033</v>
      </c>
      <c r="C100" s="2">
        <v>-122.452212291378</v>
      </c>
      <c r="D100">
        <v>1398.2</v>
      </c>
      <c r="E100">
        <v>980649.45</v>
      </c>
      <c r="F100">
        <v>-45.6</v>
      </c>
      <c r="G100">
        <v>-43.09</v>
      </c>
      <c r="H100">
        <v>2.08</v>
      </c>
      <c r="I100">
        <v>1.27</v>
      </c>
      <c r="J100">
        <v>3.07</v>
      </c>
      <c r="K100">
        <v>1.98</v>
      </c>
    </row>
    <row r="101" spans="1:11" x14ac:dyDescent="0.25">
      <c r="A101" t="s">
        <v>121</v>
      </c>
      <c r="B101" s="2">
        <v>46.758138029281099</v>
      </c>
      <c r="C101" s="2">
        <v>-122.450378723862</v>
      </c>
      <c r="D101">
        <v>1594.7</v>
      </c>
      <c r="E101">
        <v>980640.59</v>
      </c>
      <c r="F101">
        <v>-41.97</v>
      </c>
      <c r="G101">
        <v>-39.08</v>
      </c>
      <c r="H101">
        <v>12.42</v>
      </c>
      <c r="I101">
        <v>1.29</v>
      </c>
      <c r="J101">
        <v>3.51</v>
      </c>
      <c r="K101">
        <v>6.36</v>
      </c>
    </row>
    <row r="102" spans="1:11" x14ac:dyDescent="0.25">
      <c r="A102" t="s">
        <v>120</v>
      </c>
      <c r="B102" s="2">
        <v>46.751638079219603</v>
      </c>
      <c r="C102" s="2">
        <v>-122.446711801978</v>
      </c>
      <c r="D102">
        <v>1975.6</v>
      </c>
      <c r="E102">
        <v>980618</v>
      </c>
      <c r="F102">
        <v>-41.15</v>
      </c>
      <c r="G102">
        <v>-38.43</v>
      </c>
      <c r="H102">
        <v>26.23</v>
      </c>
      <c r="I102">
        <v>0.57999999999999996</v>
      </c>
      <c r="J102">
        <v>3.47</v>
      </c>
      <c r="K102">
        <v>7.4</v>
      </c>
    </row>
    <row r="103" spans="1:11" x14ac:dyDescent="0.25">
      <c r="A103" t="s">
        <v>119</v>
      </c>
      <c r="B103" s="2">
        <v>46.750304617561497</v>
      </c>
      <c r="C103" s="2">
        <v>-122.459045473687</v>
      </c>
      <c r="D103">
        <v>2170.1999999999998</v>
      </c>
      <c r="E103">
        <v>980609.63</v>
      </c>
      <c r="F103">
        <v>-37.74</v>
      </c>
      <c r="G103">
        <v>-34.22</v>
      </c>
      <c r="H103">
        <v>36.28</v>
      </c>
      <c r="I103">
        <v>0.86</v>
      </c>
      <c r="J103">
        <v>4.33</v>
      </c>
      <c r="K103">
        <v>10.91</v>
      </c>
    </row>
    <row r="104" spans="1:11" x14ac:dyDescent="0.25">
      <c r="A104" t="s">
        <v>118</v>
      </c>
      <c r="B104" s="2">
        <v>46.757637894194602</v>
      </c>
      <c r="C104" s="2">
        <v>-122.463212429206</v>
      </c>
      <c r="D104">
        <v>1749.3</v>
      </c>
      <c r="E104">
        <v>980636.47</v>
      </c>
      <c r="F104">
        <v>-36.78</v>
      </c>
      <c r="G104">
        <v>-34.520000000000003</v>
      </c>
      <c r="H104">
        <v>22.88</v>
      </c>
      <c r="I104">
        <v>0.61</v>
      </c>
      <c r="J104">
        <v>2.94</v>
      </c>
      <c r="K104">
        <v>10.16</v>
      </c>
    </row>
    <row r="105" spans="1:11" x14ac:dyDescent="0.25">
      <c r="A105" t="s">
        <v>117</v>
      </c>
      <c r="B105" s="2">
        <v>46.774137880448599</v>
      </c>
      <c r="C105" s="2">
        <v>-122.46187942630399</v>
      </c>
      <c r="D105">
        <v>1120.5</v>
      </c>
      <c r="E105">
        <v>980665</v>
      </c>
      <c r="F105">
        <v>-47.42</v>
      </c>
      <c r="G105">
        <v>-45.86</v>
      </c>
      <c r="H105">
        <v>-9.1999999999999993</v>
      </c>
      <c r="I105">
        <v>0.35</v>
      </c>
      <c r="J105">
        <v>2.0099999999999998</v>
      </c>
      <c r="K105">
        <v>-1.62</v>
      </c>
    </row>
    <row r="106" spans="1:11" x14ac:dyDescent="0.25">
      <c r="A106" t="s">
        <v>116</v>
      </c>
      <c r="B106" s="2">
        <v>46.766471182514202</v>
      </c>
      <c r="C106" s="2">
        <v>-122.46604604532899</v>
      </c>
      <c r="D106">
        <v>1619.4</v>
      </c>
      <c r="E106">
        <v>980640.22</v>
      </c>
      <c r="F106">
        <v>-41.61</v>
      </c>
      <c r="G106">
        <v>-38.31</v>
      </c>
      <c r="H106">
        <v>13.62</v>
      </c>
      <c r="I106">
        <v>1.6</v>
      </c>
      <c r="J106">
        <v>3.93</v>
      </c>
      <c r="K106">
        <v>5.92</v>
      </c>
    </row>
    <row r="107" spans="1:11" x14ac:dyDescent="0.25">
      <c r="A107" t="s">
        <v>115</v>
      </c>
      <c r="B107" s="2">
        <v>46.779470959307702</v>
      </c>
      <c r="C107" s="2">
        <v>-122.485046904643</v>
      </c>
      <c r="D107">
        <v>1635.4</v>
      </c>
      <c r="E107">
        <v>980639.64</v>
      </c>
      <c r="F107">
        <v>-42.41</v>
      </c>
      <c r="G107">
        <v>-39.119999999999997</v>
      </c>
      <c r="H107">
        <v>13.37</v>
      </c>
      <c r="I107">
        <v>1.0900000000000001</v>
      </c>
      <c r="J107">
        <v>3.92</v>
      </c>
      <c r="K107">
        <v>3.58</v>
      </c>
    </row>
    <row r="108" spans="1:11" x14ac:dyDescent="0.25">
      <c r="A108" t="s">
        <v>114</v>
      </c>
      <c r="B108" s="2">
        <v>46.831137666391797</v>
      </c>
      <c r="C108" s="2">
        <v>-122.47338105167699</v>
      </c>
      <c r="D108">
        <v>558.29999999999995</v>
      </c>
      <c r="E108">
        <v>980686.38</v>
      </c>
      <c r="F108">
        <v>-64.88</v>
      </c>
      <c r="G108">
        <v>-64.48</v>
      </c>
      <c r="H108">
        <v>-45.83</v>
      </c>
      <c r="I108">
        <v>0.08</v>
      </c>
      <c r="J108">
        <v>0.63</v>
      </c>
      <c r="K108">
        <v>-23.01</v>
      </c>
    </row>
    <row r="109" spans="1:11" x14ac:dyDescent="0.25">
      <c r="A109" t="s">
        <v>113</v>
      </c>
      <c r="B109" s="2">
        <v>46.8263044378564</v>
      </c>
      <c r="C109" s="2">
        <v>-122.46421400212</v>
      </c>
      <c r="D109">
        <v>576.4</v>
      </c>
      <c r="E109">
        <v>980685.05</v>
      </c>
      <c r="F109">
        <v>-64.680000000000007</v>
      </c>
      <c r="G109">
        <v>-64.22</v>
      </c>
      <c r="H109">
        <v>-45.03</v>
      </c>
      <c r="I109">
        <v>0.06</v>
      </c>
      <c r="J109">
        <v>0.7</v>
      </c>
      <c r="K109">
        <v>-22.05</v>
      </c>
    </row>
    <row r="110" spans="1:11" x14ac:dyDescent="0.25">
      <c r="A110" t="s">
        <v>112</v>
      </c>
      <c r="B110" s="2">
        <v>46.833305091155502</v>
      </c>
      <c r="C110" s="2">
        <v>-122.401545618572</v>
      </c>
      <c r="D110">
        <v>620.29999999999995</v>
      </c>
      <c r="E110">
        <v>980689.66</v>
      </c>
      <c r="F110">
        <v>-58.08</v>
      </c>
      <c r="G110">
        <v>-57.03</v>
      </c>
      <c r="H110">
        <v>-36.92</v>
      </c>
      <c r="I110">
        <v>0.12</v>
      </c>
      <c r="J110">
        <v>1.3</v>
      </c>
      <c r="K110">
        <v>-11.45</v>
      </c>
    </row>
    <row r="111" spans="1:11" x14ac:dyDescent="0.25">
      <c r="A111" t="s">
        <v>111</v>
      </c>
      <c r="B111" s="2">
        <v>46.829305182059102</v>
      </c>
      <c r="C111" s="2">
        <v>-122.39354528925</v>
      </c>
      <c r="D111">
        <v>675.8</v>
      </c>
      <c r="E111">
        <v>980687.07</v>
      </c>
      <c r="F111">
        <v>-56.98</v>
      </c>
      <c r="G111">
        <v>-55.75</v>
      </c>
      <c r="H111">
        <v>-33.93</v>
      </c>
      <c r="I111">
        <v>0.12</v>
      </c>
      <c r="J111">
        <v>1.51</v>
      </c>
      <c r="K111">
        <v>-9.51</v>
      </c>
    </row>
    <row r="112" spans="1:11" x14ac:dyDescent="0.25">
      <c r="A112" t="s">
        <v>110</v>
      </c>
      <c r="B112" s="2">
        <v>46.822971846229102</v>
      </c>
      <c r="C112" s="2">
        <v>-122.394711848491</v>
      </c>
      <c r="D112">
        <v>800.6</v>
      </c>
      <c r="E112">
        <v>980677.7</v>
      </c>
      <c r="F112">
        <v>-58.3</v>
      </c>
      <c r="G112">
        <v>-55.65</v>
      </c>
      <c r="H112">
        <v>-30.99</v>
      </c>
      <c r="I112">
        <v>1.1100000000000001</v>
      </c>
      <c r="J112">
        <v>2.97</v>
      </c>
      <c r="K112">
        <v>-9.23</v>
      </c>
    </row>
    <row r="113" spans="1:11" x14ac:dyDescent="0.25">
      <c r="A113" t="s">
        <v>109</v>
      </c>
      <c r="B113" s="2">
        <v>46.8244720432454</v>
      </c>
      <c r="C113" s="2">
        <v>-122.375877985279</v>
      </c>
      <c r="D113">
        <v>990.1</v>
      </c>
      <c r="E113">
        <v>980668.39</v>
      </c>
      <c r="F113">
        <v>-56.39</v>
      </c>
      <c r="G113">
        <v>-54.66</v>
      </c>
      <c r="H113">
        <v>-22.62</v>
      </c>
      <c r="I113">
        <v>0.73</v>
      </c>
      <c r="J113">
        <v>2.13</v>
      </c>
      <c r="K113">
        <v>-7.14</v>
      </c>
    </row>
    <row r="114" spans="1:11" x14ac:dyDescent="0.25">
      <c r="A114" t="s">
        <v>108</v>
      </c>
      <c r="B114" s="2">
        <v>46.8298054582596</v>
      </c>
      <c r="C114" s="2">
        <v>-122.367377850663</v>
      </c>
      <c r="D114">
        <v>894.5</v>
      </c>
      <c r="E114">
        <v>980674.96</v>
      </c>
      <c r="F114">
        <v>-56.03</v>
      </c>
      <c r="G114">
        <v>-54.49</v>
      </c>
      <c r="H114">
        <v>-25.52</v>
      </c>
      <c r="I114">
        <v>0.52</v>
      </c>
      <c r="J114">
        <v>1.91</v>
      </c>
      <c r="K114">
        <v>-6.65</v>
      </c>
    </row>
    <row r="115" spans="1:11" x14ac:dyDescent="0.25">
      <c r="A115" t="s">
        <v>107</v>
      </c>
      <c r="B115" s="2">
        <v>46.8181386280908</v>
      </c>
      <c r="C115" s="2">
        <v>-122.384544769046</v>
      </c>
      <c r="D115">
        <v>1037.0999999999999</v>
      </c>
      <c r="E115">
        <v>980665.15</v>
      </c>
      <c r="F115">
        <v>-56.24</v>
      </c>
      <c r="G115">
        <v>-54.33</v>
      </c>
      <c r="H115">
        <v>-20.87</v>
      </c>
      <c r="I115">
        <v>0.85</v>
      </c>
      <c r="J115">
        <v>2.33</v>
      </c>
      <c r="K115">
        <v>-7.1</v>
      </c>
    </row>
    <row r="116" spans="1:11" x14ac:dyDescent="0.25">
      <c r="A116" t="s">
        <v>106</v>
      </c>
      <c r="B116" s="2">
        <v>46.8108053574772</v>
      </c>
      <c r="C116" s="2">
        <v>-122.37971112644</v>
      </c>
      <c r="D116">
        <v>1378.4</v>
      </c>
      <c r="E116">
        <v>980644.82</v>
      </c>
      <c r="F116">
        <v>-55.46</v>
      </c>
      <c r="G116">
        <v>-53.56</v>
      </c>
      <c r="H116">
        <v>-8.44</v>
      </c>
      <c r="I116">
        <v>1.26</v>
      </c>
      <c r="J116">
        <v>2.44</v>
      </c>
      <c r="K116">
        <v>-5.76</v>
      </c>
    </row>
    <row r="117" spans="1:11" x14ac:dyDescent="0.25">
      <c r="A117" t="s">
        <v>105</v>
      </c>
      <c r="B117" s="2">
        <v>46.819472185071298</v>
      </c>
      <c r="C117" s="2">
        <v>-122.363210827231</v>
      </c>
      <c r="D117">
        <v>1750.8</v>
      </c>
      <c r="E117">
        <v>980619.51</v>
      </c>
      <c r="F117">
        <v>-59.24</v>
      </c>
      <c r="G117">
        <v>-56.2</v>
      </c>
      <c r="H117">
        <v>0.48</v>
      </c>
      <c r="I117">
        <v>0.56999999999999995</v>
      </c>
      <c r="J117">
        <v>3.71</v>
      </c>
      <c r="K117">
        <v>-7.72</v>
      </c>
    </row>
    <row r="118" spans="1:11" x14ac:dyDescent="0.25">
      <c r="A118" t="s">
        <v>104</v>
      </c>
      <c r="B118" s="2">
        <v>46.809972208837401</v>
      </c>
      <c r="C118" s="2">
        <v>-122.362377255751</v>
      </c>
      <c r="D118">
        <v>1410.9</v>
      </c>
      <c r="E118">
        <v>980642.76</v>
      </c>
      <c r="F118">
        <v>-55.49</v>
      </c>
      <c r="G118">
        <v>-53.23</v>
      </c>
      <c r="H118">
        <v>-7.37</v>
      </c>
      <c r="I118">
        <v>1.63</v>
      </c>
      <c r="J118">
        <v>2.83</v>
      </c>
      <c r="K118">
        <v>-4.29</v>
      </c>
    </row>
    <row r="119" spans="1:11" x14ac:dyDescent="0.25">
      <c r="A119" t="s">
        <v>103</v>
      </c>
      <c r="B119" s="2">
        <v>46.800805406925598</v>
      </c>
      <c r="C119" s="2">
        <v>-122.37654414062899</v>
      </c>
      <c r="D119">
        <v>1813.9</v>
      </c>
      <c r="E119">
        <v>980616.49</v>
      </c>
      <c r="F119">
        <v>-56.79</v>
      </c>
      <c r="G119">
        <v>-53.86</v>
      </c>
      <c r="H119">
        <v>5.08</v>
      </c>
      <c r="I119">
        <v>0.86</v>
      </c>
      <c r="J119">
        <v>3.63</v>
      </c>
      <c r="K119">
        <v>-5.48</v>
      </c>
    </row>
    <row r="120" spans="1:11" x14ac:dyDescent="0.25">
      <c r="A120" t="s">
        <v>102</v>
      </c>
      <c r="B120" s="2">
        <v>46.802972188241696</v>
      </c>
      <c r="C120" s="2">
        <v>-122.365377188485</v>
      </c>
      <c r="D120">
        <v>1696.9</v>
      </c>
      <c r="E120">
        <v>980625.01</v>
      </c>
      <c r="F120">
        <v>-55.47</v>
      </c>
      <c r="G120">
        <v>-53.89</v>
      </c>
      <c r="H120">
        <v>2.4</v>
      </c>
      <c r="I120">
        <v>0.51</v>
      </c>
      <c r="J120">
        <v>2.2400000000000002</v>
      </c>
      <c r="K120">
        <v>-4.88</v>
      </c>
    </row>
    <row r="121" spans="1:11" x14ac:dyDescent="0.25">
      <c r="A121" t="s">
        <v>101</v>
      </c>
      <c r="B121" s="2">
        <v>46.795638633962199</v>
      </c>
      <c r="C121" s="2">
        <v>-122.38737768209801</v>
      </c>
      <c r="D121">
        <v>1393.6</v>
      </c>
      <c r="E121">
        <v>980643.5</v>
      </c>
      <c r="F121">
        <v>-54.49</v>
      </c>
      <c r="G121">
        <v>-52.83</v>
      </c>
      <c r="H121">
        <v>-6.96</v>
      </c>
      <c r="I121">
        <v>0.91</v>
      </c>
      <c r="J121">
        <v>2.2200000000000002</v>
      </c>
      <c r="K121">
        <v>-4.9000000000000004</v>
      </c>
    </row>
    <row r="122" spans="1:11" x14ac:dyDescent="0.25">
      <c r="A122" t="s">
        <v>100</v>
      </c>
      <c r="B122" s="2">
        <v>46.791305519204997</v>
      </c>
      <c r="C122" s="2">
        <v>-122.367376986708</v>
      </c>
      <c r="D122">
        <v>1126.5999999999999</v>
      </c>
      <c r="E122">
        <v>980662.17</v>
      </c>
      <c r="F122">
        <v>-51.43</v>
      </c>
      <c r="G122">
        <v>-50.23</v>
      </c>
      <c r="H122">
        <v>-13.01</v>
      </c>
      <c r="I122">
        <v>0.32</v>
      </c>
      <c r="J122">
        <v>1.66</v>
      </c>
      <c r="K122">
        <v>-0.86</v>
      </c>
    </row>
    <row r="123" spans="1:11" x14ac:dyDescent="0.25">
      <c r="A123" t="s">
        <v>99</v>
      </c>
      <c r="B123" s="2">
        <v>46.790472261241497</v>
      </c>
      <c r="C123" s="2">
        <v>-122.36037675863</v>
      </c>
      <c r="D123">
        <v>1106.8</v>
      </c>
      <c r="E123">
        <v>980663.21</v>
      </c>
      <c r="F123">
        <v>-51.5</v>
      </c>
      <c r="G123">
        <v>-50.08</v>
      </c>
      <c r="H123">
        <v>-13.75</v>
      </c>
      <c r="I123">
        <v>0.43</v>
      </c>
      <c r="J123">
        <v>1.87</v>
      </c>
      <c r="K123">
        <v>-0.24</v>
      </c>
    </row>
    <row r="124" spans="1:11" x14ac:dyDescent="0.25">
      <c r="A124" t="s">
        <v>98</v>
      </c>
      <c r="B124" s="2">
        <v>46.788639087685603</v>
      </c>
      <c r="C124" s="2">
        <v>-122.34554294044</v>
      </c>
      <c r="D124">
        <v>1438.5</v>
      </c>
      <c r="E124">
        <v>980644.15</v>
      </c>
      <c r="F124">
        <v>-50.52</v>
      </c>
      <c r="G124">
        <v>-49.63</v>
      </c>
      <c r="H124">
        <v>-1.46</v>
      </c>
      <c r="I124">
        <v>0.54</v>
      </c>
      <c r="J124">
        <v>1.46</v>
      </c>
      <c r="K124">
        <v>1.21</v>
      </c>
    </row>
    <row r="125" spans="1:11" x14ac:dyDescent="0.25">
      <c r="A125" t="s">
        <v>97</v>
      </c>
      <c r="B125" s="2">
        <v>46.7861392044653</v>
      </c>
      <c r="C125" s="2">
        <v>-122.334875898623</v>
      </c>
      <c r="D125">
        <v>1532</v>
      </c>
      <c r="E125">
        <v>980639.18</v>
      </c>
      <c r="F125">
        <v>-49.66</v>
      </c>
      <c r="G125">
        <v>-48.95</v>
      </c>
      <c r="H125">
        <v>2.59</v>
      </c>
      <c r="I125">
        <v>0.28000000000000003</v>
      </c>
      <c r="J125">
        <v>1.32</v>
      </c>
      <c r="K125">
        <v>2.67</v>
      </c>
    </row>
    <row r="126" spans="1:11" x14ac:dyDescent="0.25">
      <c r="A126" t="s">
        <v>96</v>
      </c>
      <c r="B126" s="2">
        <v>46.764305961692102</v>
      </c>
      <c r="C126" s="2">
        <v>-122.329708588787</v>
      </c>
      <c r="D126">
        <v>1895.9</v>
      </c>
      <c r="E126">
        <v>980614.04</v>
      </c>
      <c r="F126">
        <v>-51.03</v>
      </c>
      <c r="G126">
        <v>-48.94</v>
      </c>
      <c r="H126">
        <v>13.63</v>
      </c>
      <c r="I126">
        <v>0.68</v>
      </c>
      <c r="J126">
        <v>2.81</v>
      </c>
      <c r="K126">
        <v>3.74</v>
      </c>
    </row>
    <row r="127" spans="1:11" x14ac:dyDescent="0.25">
      <c r="A127" t="s">
        <v>95</v>
      </c>
      <c r="B127" s="2">
        <v>46.7503059676676</v>
      </c>
      <c r="C127" s="2">
        <v>-122.331374992316</v>
      </c>
      <c r="D127">
        <v>2379.1</v>
      </c>
      <c r="E127">
        <v>980583.62</v>
      </c>
      <c r="F127">
        <v>-51.24</v>
      </c>
      <c r="G127">
        <v>-48.12</v>
      </c>
      <c r="H127">
        <v>29.91</v>
      </c>
      <c r="I127">
        <v>0.92</v>
      </c>
      <c r="J127">
        <v>3.99</v>
      </c>
      <c r="K127">
        <v>4.8499999999999996</v>
      </c>
    </row>
    <row r="128" spans="1:11" x14ac:dyDescent="0.25">
      <c r="A128" t="s">
        <v>94</v>
      </c>
      <c r="B128" s="2">
        <v>46.860970925782397</v>
      </c>
      <c r="C128" s="2">
        <v>-122.476048470612</v>
      </c>
      <c r="D128">
        <v>380</v>
      </c>
      <c r="E128">
        <v>980696.88</v>
      </c>
      <c r="F128">
        <v>-67.760000000000005</v>
      </c>
      <c r="G128">
        <v>-67.510000000000005</v>
      </c>
      <c r="H128">
        <v>-54.8</v>
      </c>
      <c r="I128">
        <v>0.01</v>
      </c>
      <c r="J128">
        <v>0.4</v>
      </c>
      <c r="K128">
        <v>-27.38</v>
      </c>
    </row>
    <row r="129" spans="1:11" x14ac:dyDescent="0.25">
      <c r="A129" t="s">
        <v>93</v>
      </c>
      <c r="B129" s="2">
        <v>46.847971267265599</v>
      </c>
      <c r="C129" s="2">
        <v>-122.44571393680999</v>
      </c>
      <c r="D129">
        <v>402.2</v>
      </c>
      <c r="E129">
        <v>980697.84</v>
      </c>
      <c r="F129">
        <v>-64.290000000000006</v>
      </c>
      <c r="G129">
        <v>-63.69</v>
      </c>
      <c r="H129">
        <v>-50.57</v>
      </c>
      <c r="I129">
        <v>0.1</v>
      </c>
      <c r="J129">
        <v>0.77</v>
      </c>
      <c r="K129">
        <v>-21.33</v>
      </c>
    </row>
    <row r="130" spans="1:11" x14ac:dyDescent="0.25">
      <c r="A130" t="s">
        <v>92</v>
      </c>
      <c r="B130" s="2">
        <v>46.853137786430601</v>
      </c>
      <c r="C130" s="2">
        <v>-122.458881113788</v>
      </c>
      <c r="D130">
        <v>527</v>
      </c>
      <c r="E130">
        <v>980688.21</v>
      </c>
      <c r="F130">
        <v>-66.91</v>
      </c>
      <c r="G130">
        <v>-66.63</v>
      </c>
      <c r="H130">
        <v>-48.93</v>
      </c>
      <c r="I130">
        <v>7.0000000000000007E-2</v>
      </c>
      <c r="J130">
        <v>0.5</v>
      </c>
      <c r="K130">
        <v>-25.23</v>
      </c>
    </row>
    <row r="131" spans="1:11" x14ac:dyDescent="0.25">
      <c r="A131" t="s">
        <v>91</v>
      </c>
      <c r="B131" s="2">
        <v>46.848137641935999</v>
      </c>
      <c r="C131" s="2">
        <v>-122.473214763108</v>
      </c>
      <c r="D131">
        <v>407.1</v>
      </c>
      <c r="E131">
        <v>980695.5</v>
      </c>
      <c r="F131">
        <v>-66.349999999999994</v>
      </c>
      <c r="G131">
        <v>-65.92</v>
      </c>
      <c r="H131">
        <v>-52.47</v>
      </c>
      <c r="I131">
        <v>0.06</v>
      </c>
      <c r="J131">
        <v>0.6</v>
      </c>
      <c r="K131">
        <v>-25.11</v>
      </c>
    </row>
    <row r="132" spans="1:11" x14ac:dyDescent="0.25">
      <c r="A132" t="s">
        <v>90</v>
      </c>
      <c r="B132" s="2">
        <v>46.780972179827998</v>
      </c>
      <c r="C132" s="2">
        <v>-122.36954348659199</v>
      </c>
      <c r="D132">
        <v>1236.4000000000001</v>
      </c>
      <c r="E132">
        <v>980655.06</v>
      </c>
      <c r="F132">
        <v>-51.03</v>
      </c>
      <c r="G132">
        <v>-50.27</v>
      </c>
      <c r="H132">
        <v>-8.86</v>
      </c>
      <c r="I132">
        <v>0.19</v>
      </c>
      <c r="J132">
        <v>1.26</v>
      </c>
      <c r="K132">
        <v>-0.66</v>
      </c>
    </row>
    <row r="133" spans="1:11" x14ac:dyDescent="0.25">
      <c r="A133" t="s">
        <v>89</v>
      </c>
      <c r="B133" s="2">
        <v>46.776472194290299</v>
      </c>
      <c r="C133" s="2">
        <v>-122.368876699175</v>
      </c>
      <c r="D133">
        <v>1405.6</v>
      </c>
      <c r="E133">
        <v>980644.73</v>
      </c>
      <c r="F133">
        <v>-50.81</v>
      </c>
      <c r="G133">
        <v>-49.84</v>
      </c>
      <c r="H133">
        <v>-2.87</v>
      </c>
      <c r="I133">
        <v>0.35</v>
      </c>
      <c r="J133">
        <v>1.53</v>
      </c>
      <c r="K133">
        <v>-0.05</v>
      </c>
    </row>
    <row r="134" spans="1:11" x14ac:dyDescent="0.25">
      <c r="A134" t="s">
        <v>88</v>
      </c>
      <c r="B134" s="2">
        <v>46.767138924030299</v>
      </c>
      <c r="C134" s="2">
        <v>-122.364376355609</v>
      </c>
      <c r="D134">
        <v>1549.6</v>
      </c>
      <c r="E134">
        <v>980637.04</v>
      </c>
      <c r="F134">
        <v>-49.03</v>
      </c>
      <c r="G134">
        <v>-47.56</v>
      </c>
      <c r="H134">
        <v>3.82</v>
      </c>
      <c r="I134">
        <v>0.76</v>
      </c>
      <c r="J134">
        <v>2.08</v>
      </c>
      <c r="K134">
        <v>2.83</v>
      </c>
    </row>
    <row r="135" spans="1:11" x14ac:dyDescent="0.25">
      <c r="A135" t="s">
        <v>87</v>
      </c>
      <c r="B135" s="2">
        <v>46.764639044461703</v>
      </c>
      <c r="C135" s="2">
        <v>-122.353375970729</v>
      </c>
      <c r="D135">
        <v>1499.4</v>
      </c>
      <c r="E135">
        <v>980640.9</v>
      </c>
      <c r="F135">
        <v>-47.95</v>
      </c>
      <c r="G135">
        <v>-46.27</v>
      </c>
      <c r="H135">
        <v>3.19</v>
      </c>
      <c r="I135">
        <v>0.92</v>
      </c>
      <c r="J135">
        <v>2.2799999999999998</v>
      </c>
      <c r="K135">
        <v>4.92</v>
      </c>
    </row>
    <row r="136" spans="1:11" x14ac:dyDescent="0.25">
      <c r="A136" t="s">
        <v>86</v>
      </c>
      <c r="B136" s="2">
        <v>46.758639140814601</v>
      </c>
      <c r="C136" s="2">
        <v>-122.345208925622</v>
      </c>
      <c r="D136">
        <v>1766.5</v>
      </c>
      <c r="E136">
        <v>980623.03</v>
      </c>
      <c r="F136">
        <v>-49.28</v>
      </c>
      <c r="G136">
        <v>-47.83</v>
      </c>
      <c r="H136">
        <v>10.97</v>
      </c>
      <c r="I136">
        <v>0.54</v>
      </c>
      <c r="J136">
        <v>2.13</v>
      </c>
      <c r="K136">
        <v>4.0599999999999996</v>
      </c>
    </row>
    <row r="137" spans="1:11" x14ac:dyDescent="0.25">
      <c r="A137" t="s">
        <v>85</v>
      </c>
      <c r="B137" s="2">
        <v>46.7684724506449</v>
      </c>
      <c r="C137" s="2">
        <v>-122.345875832216</v>
      </c>
      <c r="D137">
        <v>1637.3</v>
      </c>
      <c r="E137">
        <v>980631.8</v>
      </c>
      <c r="F137">
        <v>-49.14</v>
      </c>
      <c r="G137">
        <v>-48.25</v>
      </c>
      <c r="H137">
        <v>6.7</v>
      </c>
      <c r="I137">
        <v>0.24</v>
      </c>
      <c r="J137">
        <v>1.53</v>
      </c>
      <c r="K137">
        <v>3.27</v>
      </c>
    </row>
    <row r="138" spans="1:11" x14ac:dyDescent="0.25">
      <c r="A138" t="s">
        <v>84</v>
      </c>
      <c r="B138" s="2">
        <v>46.778139122453602</v>
      </c>
      <c r="C138" s="2">
        <v>-122.343875988763</v>
      </c>
      <c r="D138">
        <v>1420</v>
      </c>
      <c r="E138">
        <v>980646.01</v>
      </c>
      <c r="F138">
        <v>-48.82</v>
      </c>
      <c r="G138">
        <v>-47.97</v>
      </c>
      <c r="H138">
        <v>-0.39</v>
      </c>
      <c r="I138">
        <v>0.37</v>
      </c>
      <c r="J138">
        <v>1.42</v>
      </c>
      <c r="K138">
        <v>3.36</v>
      </c>
    </row>
    <row r="139" spans="1:11" x14ac:dyDescent="0.25">
      <c r="A139" t="s">
        <v>83</v>
      </c>
      <c r="B139" s="2">
        <v>46.774472347349203</v>
      </c>
      <c r="C139" s="2">
        <v>-122.354709564044</v>
      </c>
      <c r="D139">
        <v>1485</v>
      </c>
      <c r="E139">
        <v>980641.08</v>
      </c>
      <c r="F139">
        <v>-49.53</v>
      </c>
      <c r="G139">
        <v>-48.87</v>
      </c>
      <c r="H139">
        <v>1.1200000000000001</v>
      </c>
      <c r="I139">
        <v>0.14000000000000001</v>
      </c>
      <c r="J139">
        <v>1.24</v>
      </c>
      <c r="K139">
        <v>1.88</v>
      </c>
    </row>
    <row r="140" spans="1:11" x14ac:dyDescent="0.25">
      <c r="A140" t="s">
        <v>82</v>
      </c>
      <c r="B140" s="2">
        <v>46.781972320911002</v>
      </c>
      <c r="C140" s="2">
        <v>-122.356043105219</v>
      </c>
      <c r="D140">
        <v>1365.4</v>
      </c>
      <c r="E140">
        <v>980647.98</v>
      </c>
      <c r="F140">
        <v>-50.47</v>
      </c>
      <c r="G140">
        <v>-49.18</v>
      </c>
      <c r="H140">
        <v>-3.9</v>
      </c>
      <c r="I140">
        <v>0.84</v>
      </c>
      <c r="J140">
        <v>1.83</v>
      </c>
      <c r="K140">
        <v>1.23</v>
      </c>
    </row>
    <row r="141" spans="1:11" x14ac:dyDescent="0.25">
      <c r="A141" t="s">
        <v>81</v>
      </c>
      <c r="B141" s="2">
        <v>46.791137474085303</v>
      </c>
      <c r="C141" s="2">
        <v>-122.49754754019401</v>
      </c>
      <c r="D141">
        <v>1550.7</v>
      </c>
      <c r="E141">
        <v>980643.16</v>
      </c>
      <c r="F141">
        <v>-45.01</v>
      </c>
      <c r="G141">
        <v>-41.05</v>
      </c>
      <c r="H141">
        <v>7.87</v>
      </c>
      <c r="I141">
        <v>1.45</v>
      </c>
      <c r="J141">
        <v>4.58</v>
      </c>
      <c r="K141">
        <v>0.55000000000000004</v>
      </c>
    </row>
    <row r="142" spans="1:11" x14ac:dyDescent="0.25">
      <c r="A142" t="s">
        <v>80</v>
      </c>
      <c r="B142" s="2">
        <v>46.779804173660899</v>
      </c>
      <c r="C142" s="2">
        <v>-122.49621391225099</v>
      </c>
      <c r="D142">
        <v>2127.8000000000002</v>
      </c>
      <c r="E142">
        <v>980611.44</v>
      </c>
      <c r="F142">
        <v>-41.14</v>
      </c>
      <c r="G142">
        <v>-36.229999999999997</v>
      </c>
      <c r="H142">
        <v>31.44</v>
      </c>
      <c r="I142">
        <v>0.85</v>
      </c>
      <c r="J142">
        <v>5.7</v>
      </c>
      <c r="K142">
        <v>5.81</v>
      </c>
    </row>
    <row r="143" spans="1:11" x14ac:dyDescent="0.25">
      <c r="A143" t="s">
        <v>79</v>
      </c>
      <c r="B143" s="2">
        <v>46.778304038258298</v>
      </c>
      <c r="C143" s="2">
        <v>-122.509214266668</v>
      </c>
      <c r="D143">
        <v>2223.6</v>
      </c>
      <c r="E143">
        <v>980610.47</v>
      </c>
      <c r="F143">
        <v>-36.229999999999997</v>
      </c>
      <c r="G143">
        <v>-32.31</v>
      </c>
      <c r="H143">
        <v>39.61</v>
      </c>
      <c r="I143">
        <v>0.43</v>
      </c>
      <c r="J143">
        <v>4.75</v>
      </c>
      <c r="K143">
        <v>9.4</v>
      </c>
    </row>
    <row r="144" spans="1:11" x14ac:dyDescent="0.25">
      <c r="A144" t="s">
        <v>78</v>
      </c>
      <c r="B144" s="2">
        <v>46.775803923957703</v>
      </c>
      <c r="C144" s="2">
        <v>-122.520381210465</v>
      </c>
      <c r="D144">
        <v>2160.1999999999998</v>
      </c>
      <c r="E144">
        <v>980617.9</v>
      </c>
      <c r="F144">
        <v>-32.369999999999997</v>
      </c>
      <c r="G144">
        <v>-29.54</v>
      </c>
      <c r="H144">
        <v>41.3</v>
      </c>
      <c r="I144">
        <v>0.37</v>
      </c>
      <c r="J144">
        <v>3.64</v>
      </c>
      <c r="K144">
        <v>11.28</v>
      </c>
    </row>
    <row r="145" spans="1:11" x14ac:dyDescent="0.25">
      <c r="A145" t="s">
        <v>77</v>
      </c>
      <c r="B145" s="2">
        <v>46.769470728615801</v>
      </c>
      <c r="C145" s="2">
        <v>-122.508380709934</v>
      </c>
      <c r="D145">
        <v>2325.3000000000002</v>
      </c>
      <c r="E145">
        <v>980604.82</v>
      </c>
      <c r="F145">
        <v>-34.99</v>
      </c>
      <c r="G145">
        <v>-29.4</v>
      </c>
      <c r="H145">
        <v>44.32</v>
      </c>
      <c r="I145">
        <v>2.2599999999999998</v>
      </c>
      <c r="J145">
        <v>6.45</v>
      </c>
      <c r="K145">
        <v>12.29</v>
      </c>
    </row>
    <row r="146" spans="1:11" x14ac:dyDescent="0.25">
      <c r="A146" t="s">
        <v>76</v>
      </c>
      <c r="B146" s="2">
        <v>46.767970586155201</v>
      </c>
      <c r="C146" s="2">
        <v>-122.522047750788</v>
      </c>
      <c r="D146">
        <v>2057.5</v>
      </c>
      <c r="E146">
        <v>980627.41</v>
      </c>
      <c r="F146">
        <v>-28.31</v>
      </c>
      <c r="G146">
        <v>-26.91</v>
      </c>
      <c r="H146">
        <v>41.87</v>
      </c>
      <c r="I146">
        <v>7.0000000000000007E-2</v>
      </c>
      <c r="J146">
        <v>2.17</v>
      </c>
      <c r="K146">
        <v>14.08</v>
      </c>
    </row>
    <row r="147" spans="1:11" x14ac:dyDescent="0.25">
      <c r="A147" t="s">
        <v>75</v>
      </c>
      <c r="B147" s="2">
        <v>46.783303699095903</v>
      </c>
      <c r="C147" s="2">
        <v>-122.540381976093</v>
      </c>
      <c r="D147">
        <v>2165.3000000000002</v>
      </c>
      <c r="E147">
        <v>980618.38</v>
      </c>
      <c r="F147">
        <v>-32.270000000000003</v>
      </c>
      <c r="G147">
        <v>-28.95</v>
      </c>
      <c r="H147">
        <v>41.58</v>
      </c>
      <c r="I147">
        <v>0.33</v>
      </c>
      <c r="J147">
        <v>4.12</v>
      </c>
      <c r="K147">
        <v>10.56</v>
      </c>
    </row>
    <row r="148" spans="1:11" x14ac:dyDescent="0.25">
      <c r="A148" t="s">
        <v>74</v>
      </c>
      <c r="B148" s="2">
        <v>46.736470332875498</v>
      </c>
      <c r="C148" s="2">
        <v>-122.551047908223</v>
      </c>
      <c r="D148">
        <v>982</v>
      </c>
      <c r="E148">
        <v>980698.94</v>
      </c>
      <c r="F148">
        <v>-18.37</v>
      </c>
      <c r="G148">
        <v>-13.94</v>
      </c>
      <c r="H148">
        <v>15.12</v>
      </c>
      <c r="I148">
        <v>1.75</v>
      </c>
      <c r="J148">
        <v>4.84</v>
      </c>
      <c r="K148">
        <v>26.4</v>
      </c>
    </row>
    <row r="149" spans="1:11" x14ac:dyDescent="0.25">
      <c r="A149" t="s">
        <v>73</v>
      </c>
      <c r="B149" s="2">
        <v>46.733637080601</v>
      </c>
      <c r="C149" s="2">
        <v>-122.543880964273</v>
      </c>
      <c r="D149">
        <v>1018.9</v>
      </c>
      <c r="E149">
        <v>980697.03</v>
      </c>
      <c r="F149">
        <v>-17.809999999999999</v>
      </c>
      <c r="G149">
        <v>-14.25</v>
      </c>
      <c r="H149">
        <v>16.940000000000001</v>
      </c>
      <c r="I149">
        <v>0.99</v>
      </c>
      <c r="J149">
        <v>3.98</v>
      </c>
      <c r="K149">
        <v>26.57</v>
      </c>
    </row>
    <row r="150" spans="1:11" x14ac:dyDescent="0.25">
      <c r="A150" t="s">
        <v>72</v>
      </c>
      <c r="B150" s="2">
        <v>46.732470560990599</v>
      </c>
      <c r="C150" s="2">
        <v>-122.530213863908</v>
      </c>
      <c r="D150">
        <v>1081.8</v>
      </c>
      <c r="E150">
        <v>980691.12</v>
      </c>
      <c r="F150">
        <v>-19.850000000000001</v>
      </c>
      <c r="G150">
        <v>-15.63</v>
      </c>
      <c r="H150">
        <v>17.05</v>
      </c>
      <c r="I150">
        <v>1.22</v>
      </c>
      <c r="J150">
        <v>4.66</v>
      </c>
      <c r="K150">
        <v>25.99</v>
      </c>
    </row>
    <row r="151" spans="1:11" x14ac:dyDescent="0.25">
      <c r="A151" t="s">
        <v>71</v>
      </c>
      <c r="B151" s="2">
        <v>46.730304071373098</v>
      </c>
      <c r="C151" s="2">
        <v>-122.513879994867</v>
      </c>
      <c r="D151">
        <v>1165.9000000000001</v>
      </c>
      <c r="E151">
        <v>980682.46</v>
      </c>
      <c r="F151">
        <v>-23.27</v>
      </c>
      <c r="G151">
        <v>-18.010000000000002</v>
      </c>
      <c r="H151">
        <v>16.489999999999998</v>
      </c>
      <c r="I151">
        <v>1.57</v>
      </c>
      <c r="J151">
        <v>5.74</v>
      </c>
      <c r="K151">
        <v>24.58</v>
      </c>
    </row>
    <row r="152" spans="1:11" x14ac:dyDescent="0.25">
      <c r="A152" t="s">
        <v>70</v>
      </c>
      <c r="B152" s="2">
        <v>46.724804227770903</v>
      </c>
      <c r="C152" s="2">
        <v>-122.500046125637</v>
      </c>
      <c r="D152">
        <v>1242.4000000000001</v>
      </c>
      <c r="E152">
        <v>980675.6</v>
      </c>
      <c r="F152">
        <v>-25.05</v>
      </c>
      <c r="G152">
        <v>-19.420000000000002</v>
      </c>
      <c r="H152">
        <v>17.32</v>
      </c>
      <c r="I152">
        <v>1.87</v>
      </c>
      <c r="J152">
        <v>6.13</v>
      </c>
      <c r="K152">
        <v>24.11</v>
      </c>
    </row>
    <row r="153" spans="1:11" x14ac:dyDescent="0.25">
      <c r="A153" t="s">
        <v>69</v>
      </c>
      <c r="B153" s="2">
        <v>46.720804360286699</v>
      </c>
      <c r="C153" s="2">
        <v>-122.488212349713</v>
      </c>
      <c r="D153">
        <v>1521.8</v>
      </c>
      <c r="E153">
        <v>980657.74</v>
      </c>
      <c r="F153">
        <v>-25.81</v>
      </c>
      <c r="G153">
        <v>-21.67</v>
      </c>
      <c r="H153">
        <v>26.09</v>
      </c>
      <c r="I153">
        <v>1.46</v>
      </c>
      <c r="J153">
        <v>4.74</v>
      </c>
      <c r="K153">
        <v>22.64</v>
      </c>
    </row>
    <row r="154" spans="1:11" x14ac:dyDescent="0.25">
      <c r="A154" t="s">
        <v>68</v>
      </c>
      <c r="B154" s="2">
        <v>46.727804466146203</v>
      </c>
      <c r="C154" s="2">
        <v>-122.477045506708</v>
      </c>
      <c r="D154">
        <v>2122.1</v>
      </c>
      <c r="E154">
        <v>980620.11</v>
      </c>
      <c r="F154">
        <v>-28.11</v>
      </c>
      <c r="G154">
        <v>-25.13</v>
      </c>
      <c r="H154">
        <v>44.27</v>
      </c>
      <c r="I154">
        <v>1.18</v>
      </c>
      <c r="J154">
        <v>3.77</v>
      </c>
      <c r="K154">
        <v>19.600000000000001</v>
      </c>
    </row>
    <row r="155" spans="1:11" x14ac:dyDescent="0.25">
      <c r="A155" t="s">
        <v>67</v>
      </c>
      <c r="B155" s="2">
        <v>46.720971287906799</v>
      </c>
      <c r="C155" s="2">
        <v>-122.463544950868</v>
      </c>
      <c r="D155">
        <v>2607.5</v>
      </c>
      <c r="E155">
        <v>980585.1</v>
      </c>
      <c r="F155">
        <v>-33.42</v>
      </c>
      <c r="G155">
        <v>-27.1</v>
      </c>
      <c r="H155">
        <v>55.51</v>
      </c>
      <c r="I155">
        <v>3.46</v>
      </c>
      <c r="J155">
        <v>7.25</v>
      </c>
      <c r="K155">
        <v>18.559999999999999</v>
      </c>
    </row>
    <row r="156" spans="1:11" x14ac:dyDescent="0.25">
      <c r="A156" t="s">
        <v>66</v>
      </c>
      <c r="B156" s="2">
        <v>46.712304733774197</v>
      </c>
      <c r="C156" s="2">
        <v>-122.454377816742</v>
      </c>
      <c r="D156">
        <v>2813.3</v>
      </c>
      <c r="E156">
        <v>980570.54</v>
      </c>
      <c r="F156">
        <v>-34.869999999999997</v>
      </c>
      <c r="G156">
        <v>-28.45</v>
      </c>
      <c r="H156">
        <v>61.08</v>
      </c>
      <c r="I156">
        <v>3.22</v>
      </c>
      <c r="J156">
        <v>7.41</v>
      </c>
      <c r="K156">
        <v>17.96</v>
      </c>
    </row>
    <row r="157" spans="1:11" x14ac:dyDescent="0.25">
      <c r="A157" t="s">
        <v>65</v>
      </c>
      <c r="B157" s="2">
        <v>46.715304518415302</v>
      </c>
      <c r="C157" s="2">
        <v>-122.474211808927</v>
      </c>
      <c r="D157">
        <v>1689.9</v>
      </c>
      <c r="E157">
        <v>980643.92</v>
      </c>
      <c r="F157">
        <v>-29.06</v>
      </c>
      <c r="G157">
        <v>-24.17</v>
      </c>
      <c r="H157">
        <v>28.57</v>
      </c>
      <c r="I157">
        <v>1.87</v>
      </c>
      <c r="J157">
        <v>5.55</v>
      </c>
      <c r="K157">
        <v>21.09</v>
      </c>
    </row>
    <row r="158" spans="1:11" x14ac:dyDescent="0.25">
      <c r="A158" t="s">
        <v>64</v>
      </c>
      <c r="B158" s="2">
        <v>46.705137875377503</v>
      </c>
      <c r="C158" s="2">
        <v>-122.473711566495</v>
      </c>
      <c r="D158">
        <v>2052.1</v>
      </c>
      <c r="E158">
        <v>980622.5</v>
      </c>
      <c r="F158">
        <v>-27.86</v>
      </c>
      <c r="G158">
        <v>-23.61</v>
      </c>
      <c r="H158">
        <v>42.13</v>
      </c>
      <c r="I158">
        <v>2.35</v>
      </c>
      <c r="J158">
        <v>5.0199999999999996</v>
      </c>
      <c r="K158">
        <v>21.89</v>
      </c>
    </row>
    <row r="159" spans="1:11" x14ac:dyDescent="0.25">
      <c r="A159" t="s">
        <v>63</v>
      </c>
      <c r="B159" s="2">
        <v>46.696971408813603</v>
      </c>
      <c r="C159" s="2">
        <v>-122.456210861887</v>
      </c>
      <c r="D159">
        <v>2299.4</v>
      </c>
      <c r="E159">
        <v>980605.54</v>
      </c>
      <c r="F159">
        <v>-29.27</v>
      </c>
      <c r="G159">
        <v>-25.88</v>
      </c>
      <c r="H159">
        <v>49.15</v>
      </c>
      <c r="I159">
        <v>1.42</v>
      </c>
      <c r="J159">
        <v>4.24</v>
      </c>
      <c r="K159">
        <v>20.82</v>
      </c>
    </row>
    <row r="160" spans="1:11" x14ac:dyDescent="0.25">
      <c r="A160" t="s">
        <v>62</v>
      </c>
      <c r="B160" s="2">
        <v>46.862805133038798</v>
      </c>
      <c r="C160" s="2">
        <v>-122.39337937126599</v>
      </c>
      <c r="D160">
        <v>610.4</v>
      </c>
      <c r="E160">
        <v>980691.17</v>
      </c>
      <c r="F160">
        <v>-59.82</v>
      </c>
      <c r="G160">
        <v>-59.56</v>
      </c>
      <c r="H160">
        <v>-39.01</v>
      </c>
      <c r="I160">
        <v>0.03</v>
      </c>
      <c r="J160">
        <v>0.52</v>
      </c>
      <c r="K160">
        <v>-14.72</v>
      </c>
    </row>
    <row r="161" spans="1:11" x14ac:dyDescent="0.25">
      <c r="A161" t="s">
        <v>61</v>
      </c>
      <c r="B161" s="2">
        <v>46.856471743805002</v>
      </c>
      <c r="C161" s="2">
        <v>-122.39954607996501</v>
      </c>
      <c r="D161">
        <v>636.29999999999995</v>
      </c>
      <c r="E161">
        <v>980688.8</v>
      </c>
      <c r="F161">
        <v>-60.07</v>
      </c>
      <c r="G161">
        <v>-59.8</v>
      </c>
      <c r="H161">
        <v>-38.369999999999997</v>
      </c>
      <c r="I161">
        <v>0.04</v>
      </c>
      <c r="J161">
        <v>0.53</v>
      </c>
      <c r="K161">
        <v>-15.06</v>
      </c>
    </row>
    <row r="162" spans="1:11" x14ac:dyDescent="0.25">
      <c r="A162" t="s">
        <v>60</v>
      </c>
      <c r="B162" s="2">
        <v>46.856305197442701</v>
      </c>
      <c r="C162" s="2">
        <v>-122.388212403566</v>
      </c>
      <c r="D162">
        <v>717.4</v>
      </c>
      <c r="E162">
        <v>980684.84</v>
      </c>
      <c r="F162">
        <v>-59.15</v>
      </c>
      <c r="G162">
        <v>-58.85</v>
      </c>
      <c r="H162">
        <v>-34.69</v>
      </c>
      <c r="I162">
        <v>0.08</v>
      </c>
      <c r="J162">
        <v>0.6</v>
      </c>
      <c r="K162">
        <v>-13.42</v>
      </c>
    </row>
    <row r="163" spans="1:11" x14ac:dyDescent="0.25">
      <c r="A163" t="s">
        <v>59</v>
      </c>
      <c r="B163" s="2">
        <v>46.849971723556003</v>
      </c>
      <c r="C163" s="2">
        <v>-122.40237935179699</v>
      </c>
      <c r="D163">
        <v>686.7</v>
      </c>
      <c r="E163">
        <v>980684.28</v>
      </c>
      <c r="F163">
        <v>-60.98</v>
      </c>
      <c r="G163">
        <v>-60.66</v>
      </c>
      <c r="H163">
        <v>-37.56</v>
      </c>
      <c r="I163">
        <v>7.0000000000000007E-2</v>
      </c>
      <c r="J163">
        <v>0.61</v>
      </c>
      <c r="K163">
        <v>-15.83</v>
      </c>
    </row>
    <row r="164" spans="1:11" x14ac:dyDescent="0.25">
      <c r="A164" t="s">
        <v>58</v>
      </c>
      <c r="B164" s="2">
        <v>46.848304971116299</v>
      </c>
      <c r="C164" s="2">
        <v>-122.41071289703901</v>
      </c>
      <c r="D164">
        <v>624.70000000000005</v>
      </c>
      <c r="E164">
        <v>980686.52</v>
      </c>
      <c r="F164">
        <v>-62.31</v>
      </c>
      <c r="G164">
        <v>-61.71</v>
      </c>
      <c r="H164">
        <v>-41</v>
      </c>
      <c r="I164">
        <v>0.31</v>
      </c>
      <c r="J164">
        <v>0.86</v>
      </c>
      <c r="K164">
        <v>-17.32</v>
      </c>
    </row>
    <row r="165" spans="1:11" x14ac:dyDescent="0.25">
      <c r="A165" t="s">
        <v>57</v>
      </c>
      <c r="B165" s="2">
        <v>46.850638555162597</v>
      </c>
      <c r="C165" s="2">
        <v>-122.386712231137</v>
      </c>
      <c r="D165">
        <v>846.8</v>
      </c>
      <c r="E165">
        <v>980675.78</v>
      </c>
      <c r="F165">
        <v>-59.95</v>
      </c>
      <c r="G165">
        <v>-59.34</v>
      </c>
      <c r="H165">
        <v>-31.07</v>
      </c>
      <c r="I165">
        <v>0.22</v>
      </c>
      <c r="J165">
        <v>0.96</v>
      </c>
      <c r="K165">
        <v>-13.58</v>
      </c>
    </row>
    <row r="166" spans="1:11" x14ac:dyDescent="0.25">
      <c r="A166" t="s">
        <v>56</v>
      </c>
      <c r="B166" s="2">
        <v>46.845638642128797</v>
      </c>
      <c r="C166" s="2">
        <v>-122.379211894123</v>
      </c>
      <c r="D166">
        <v>644.6</v>
      </c>
      <c r="E166">
        <v>980690.39</v>
      </c>
      <c r="F166">
        <v>-57</v>
      </c>
      <c r="G166">
        <v>-56.1</v>
      </c>
      <c r="H166">
        <v>-35.020000000000003</v>
      </c>
      <c r="I166">
        <v>0.44</v>
      </c>
      <c r="J166">
        <v>1.17</v>
      </c>
      <c r="K166">
        <v>-9.64</v>
      </c>
    </row>
    <row r="167" spans="1:11" x14ac:dyDescent="0.25">
      <c r="A167" t="s">
        <v>55</v>
      </c>
      <c r="B167" s="2">
        <v>46.847972079563398</v>
      </c>
      <c r="C167" s="2">
        <v>-122.369044975523</v>
      </c>
      <c r="D167">
        <v>709.8</v>
      </c>
      <c r="E167">
        <v>980686.64</v>
      </c>
      <c r="F167">
        <v>-57.06</v>
      </c>
      <c r="G167">
        <v>-56.2</v>
      </c>
      <c r="H167">
        <v>-32.85</v>
      </c>
      <c r="I167">
        <v>0.47</v>
      </c>
      <c r="J167">
        <v>1.1599999999999999</v>
      </c>
      <c r="K167">
        <v>-9.2200000000000006</v>
      </c>
    </row>
    <row r="168" spans="1:11" x14ac:dyDescent="0.25">
      <c r="A168" t="s">
        <v>54</v>
      </c>
      <c r="B168" s="2">
        <v>46.857805447568403</v>
      </c>
      <c r="C168" s="2">
        <v>-122.36437839026399</v>
      </c>
      <c r="D168">
        <v>803.7</v>
      </c>
      <c r="E168">
        <v>980680.36</v>
      </c>
      <c r="F168">
        <v>-58.6</v>
      </c>
      <c r="G168">
        <v>-58.19</v>
      </c>
      <c r="H168">
        <v>-31.19</v>
      </c>
      <c r="I168">
        <v>0.1</v>
      </c>
      <c r="J168">
        <v>0.74</v>
      </c>
      <c r="K168">
        <v>-11.33</v>
      </c>
    </row>
    <row r="169" spans="1:11" x14ac:dyDescent="0.25">
      <c r="A169" t="s">
        <v>53</v>
      </c>
      <c r="B169" s="2">
        <v>46.863138857681797</v>
      </c>
      <c r="C169" s="2">
        <v>-122.35637827061301</v>
      </c>
      <c r="D169">
        <v>658.7</v>
      </c>
      <c r="E169">
        <v>980690.39</v>
      </c>
      <c r="F169">
        <v>-57.74</v>
      </c>
      <c r="G169">
        <v>-57.31</v>
      </c>
      <c r="H169">
        <v>-35.270000000000003</v>
      </c>
      <c r="I169">
        <v>0.13</v>
      </c>
      <c r="J169">
        <v>0.71</v>
      </c>
      <c r="K169">
        <v>-10.16</v>
      </c>
    </row>
    <row r="170" spans="1:11" x14ac:dyDescent="0.25">
      <c r="A170" t="s">
        <v>52</v>
      </c>
      <c r="B170" s="2">
        <v>46.860472009696402</v>
      </c>
      <c r="C170" s="2">
        <v>-122.37387873479</v>
      </c>
      <c r="D170">
        <v>810.9</v>
      </c>
      <c r="E170">
        <v>980679.52</v>
      </c>
      <c r="F170">
        <v>-59.25</v>
      </c>
      <c r="G170">
        <v>-58.93</v>
      </c>
      <c r="H170">
        <v>-31.59</v>
      </c>
      <c r="I170">
        <v>0.09</v>
      </c>
      <c r="J170">
        <v>0.66</v>
      </c>
      <c r="K170">
        <v>-12.79</v>
      </c>
    </row>
    <row r="171" spans="1:11" x14ac:dyDescent="0.25">
      <c r="A171" t="s">
        <v>51</v>
      </c>
      <c r="B171" s="2">
        <v>46.852972026173603</v>
      </c>
      <c r="C171" s="2">
        <v>-122.37337855107</v>
      </c>
      <c r="D171">
        <v>779</v>
      </c>
      <c r="E171">
        <v>980681.53</v>
      </c>
      <c r="F171">
        <v>-58.47</v>
      </c>
      <c r="G171">
        <v>-57.9</v>
      </c>
      <c r="H171">
        <v>-31.9</v>
      </c>
      <c r="I171">
        <v>0.28000000000000003</v>
      </c>
      <c r="J171">
        <v>0.89</v>
      </c>
      <c r="K171">
        <v>-11.4</v>
      </c>
    </row>
    <row r="172" spans="1:11" x14ac:dyDescent="0.25">
      <c r="A172" t="s">
        <v>50</v>
      </c>
      <c r="B172" s="2">
        <v>46.849638960666297</v>
      </c>
      <c r="C172" s="2">
        <v>-122.34854439905401</v>
      </c>
      <c r="D172">
        <v>663</v>
      </c>
      <c r="E172">
        <v>980690.54</v>
      </c>
      <c r="F172">
        <v>-56.11</v>
      </c>
      <c r="G172">
        <v>-55.59</v>
      </c>
      <c r="H172">
        <v>-33.5</v>
      </c>
      <c r="I172">
        <v>0.02</v>
      </c>
      <c r="J172">
        <v>0.8</v>
      </c>
      <c r="K172">
        <v>-7.34</v>
      </c>
    </row>
    <row r="173" spans="1:11" x14ac:dyDescent="0.25">
      <c r="A173" t="s">
        <v>49</v>
      </c>
      <c r="B173" s="2">
        <v>46.856972392372398</v>
      </c>
      <c r="C173" s="2">
        <v>-122.338210921014</v>
      </c>
      <c r="D173">
        <v>674.9</v>
      </c>
      <c r="E173">
        <v>980688.19</v>
      </c>
      <c r="F173">
        <v>-58.41</v>
      </c>
      <c r="G173">
        <v>-57.95</v>
      </c>
      <c r="H173">
        <v>-35.39</v>
      </c>
      <c r="I173">
        <v>0.02</v>
      </c>
      <c r="J173">
        <v>0.74</v>
      </c>
      <c r="K173">
        <v>-9.35</v>
      </c>
    </row>
    <row r="174" spans="1:11" x14ac:dyDescent="0.25">
      <c r="A174" t="s">
        <v>48</v>
      </c>
      <c r="B174" s="2">
        <v>46.848139313673897</v>
      </c>
      <c r="C174" s="2">
        <v>-122.315376705075</v>
      </c>
      <c r="D174">
        <v>770.8</v>
      </c>
      <c r="E174">
        <v>980679.36</v>
      </c>
      <c r="F174">
        <v>-60.7</v>
      </c>
      <c r="G174">
        <v>-59.79</v>
      </c>
      <c r="H174">
        <v>-34.409999999999997</v>
      </c>
      <c r="I174">
        <v>0.02</v>
      </c>
      <c r="J174">
        <v>1.23</v>
      </c>
      <c r="K174">
        <v>-9.2899999999999991</v>
      </c>
    </row>
    <row r="175" spans="1:11" x14ac:dyDescent="0.25">
      <c r="A175" t="s">
        <v>47</v>
      </c>
      <c r="B175" s="2">
        <v>46.838972613261497</v>
      </c>
      <c r="C175" s="2">
        <v>-122.319876634083</v>
      </c>
      <c r="D175">
        <v>870.6</v>
      </c>
      <c r="E175">
        <v>980672.9</v>
      </c>
      <c r="F175">
        <v>-60.35</v>
      </c>
      <c r="G175">
        <v>-59.12</v>
      </c>
      <c r="H175">
        <v>-30.66</v>
      </c>
      <c r="I175">
        <v>0.28999999999999998</v>
      </c>
      <c r="J175">
        <v>1.59</v>
      </c>
      <c r="K175">
        <v>-8.5399999999999991</v>
      </c>
    </row>
    <row r="176" spans="1:11" x14ac:dyDescent="0.25">
      <c r="A176" t="s">
        <v>46</v>
      </c>
      <c r="B176" s="2">
        <v>46.874805847669599</v>
      </c>
      <c r="C176" s="2">
        <v>-122.324210902481</v>
      </c>
      <c r="D176">
        <v>470.3</v>
      </c>
      <c r="E176">
        <v>980698.14</v>
      </c>
      <c r="F176">
        <v>-62.33</v>
      </c>
      <c r="G176">
        <v>-60.84</v>
      </c>
      <c r="H176">
        <v>-46.29</v>
      </c>
      <c r="I176">
        <v>0.52</v>
      </c>
      <c r="J176">
        <v>1.69</v>
      </c>
      <c r="K176">
        <v>-12.06</v>
      </c>
    </row>
    <row r="177" spans="1:11" x14ac:dyDescent="0.25">
      <c r="A177" t="s">
        <v>45</v>
      </c>
      <c r="B177" s="2">
        <v>46.759471806710202</v>
      </c>
      <c r="C177" s="2">
        <v>-122.408210827462</v>
      </c>
      <c r="D177">
        <v>1747</v>
      </c>
      <c r="E177">
        <v>980625.33</v>
      </c>
      <c r="F177">
        <v>-48.22</v>
      </c>
      <c r="G177">
        <v>-45.51</v>
      </c>
      <c r="H177">
        <v>11.36</v>
      </c>
      <c r="I177">
        <v>1.2</v>
      </c>
      <c r="J177">
        <v>3.38</v>
      </c>
      <c r="K177">
        <v>2.4</v>
      </c>
    </row>
    <row r="178" spans="1:11" x14ac:dyDescent="0.25">
      <c r="A178" t="s">
        <v>44</v>
      </c>
      <c r="B178" s="2">
        <v>46.757471795993297</v>
      </c>
      <c r="C178" s="2">
        <v>-122.409544155833</v>
      </c>
      <c r="D178">
        <v>1830</v>
      </c>
      <c r="E178">
        <v>980621.18</v>
      </c>
      <c r="F178">
        <v>-47.22</v>
      </c>
      <c r="G178">
        <v>-43.71</v>
      </c>
      <c r="H178">
        <v>15.2</v>
      </c>
      <c r="I178">
        <v>1.93</v>
      </c>
      <c r="J178">
        <v>4.21</v>
      </c>
      <c r="K178">
        <v>4.18</v>
      </c>
    </row>
    <row r="179" spans="1:11" x14ac:dyDescent="0.25">
      <c r="A179" t="s">
        <v>43</v>
      </c>
      <c r="B179" s="2">
        <v>46.747805186375501</v>
      </c>
      <c r="C179" s="2">
        <v>-122.405710491505</v>
      </c>
      <c r="D179">
        <v>2120.9</v>
      </c>
      <c r="E179">
        <v>980607.08</v>
      </c>
      <c r="F179">
        <v>-43.02</v>
      </c>
      <c r="G179">
        <v>-40.24</v>
      </c>
      <c r="H179">
        <v>29.32</v>
      </c>
      <c r="I179">
        <v>0.97</v>
      </c>
      <c r="J179">
        <v>3.57</v>
      </c>
      <c r="K179">
        <v>8.16</v>
      </c>
    </row>
    <row r="180" spans="1:11" x14ac:dyDescent="0.25">
      <c r="A180" t="s">
        <v>42</v>
      </c>
      <c r="B180" s="2">
        <v>46.753471781638297</v>
      </c>
      <c r="C180" s="2">
        <v>-122.41154412599499</v>
      </c>
      <c r="D180">
        <v>2062.6</v>
      </c>
      <c r="E180">
        <v>980608.3</v>
      </c>
      <c r="F180">
        <v>-45.8</v>
      </c>
      <c r="G180">
        <v>-43.1</v>
      </c>
      <c r="H180">
        <v>24.54</v>
      </c>
      <c r="I180">
        <v>0.74</v>
      </c>
      <c r="J180">
        <v>3.48</v>
      </c>
      <c r="K180">
        <v>4.7699999999999996</v>
      </c>
    </row>
    <row r="181" spans="1:11" x14ac:dyDescent="0.25">
      <c r="A181" t="s">
        <v>41</v>
      </c>
      <c r="B181" s="2">
        <v>46.756471773003902</v>
      </c>
      <c r="C181" s="2">
        <v>-122.411877536483</v>
      </c>
      <c r="D181">
        <v>1939.2</v>
      </c>
      <c r="E181">
        <v>980614.53</v>
      </c>
      <c r="F181">
        <v>-47.24</v>
      </c>
      <c r="G181">
        <v>-44.2</v>
      </c>
      <c r="H181">
        <v>18.899999999999999</v>
      </c>
      <c r="I181">
        <v>1.18</v>
      </c>
      <c r="J181">
        <v>3.78</v>
      </c>
      <c r="K181">
        <v>3.57</v>
      </c>
    </row>
    <row r="182" spans="1:11" x14ac:dyDescent="0.25">
      <c r="A182" t="s">
        <v>40</v>
      </c>
      <c r="B182" s="2">
        <v>46.760971797119502</v>
      </c>
      <c r="C182" s="2">
        <v>-122.40887754765301</v>
      </c>
      <c r="D182">
        <v>1556.1</v>
      </c>
      <c r="E182">
        <v>980637.28</v>
      </c>
      <c r="F182">
        <v>-47.85</v>
      </c>
      <c r="G182">
        <v>-45.01</v>
      </c>
      <c r="H182">
        <v>5.23</v>
      </c>
      <c r="I182">
        <v>1.4</v>
      </c>
      <c r="J182">
        <v>3.44</v>
      </c>
      <c r="K182">
        <v>2.82</v>
      </c>
    </row>
    <row r="183" spans="1:11" x14ac:dyDescent="0.25">
      <c r="A183" t="s">
        <v>39</v>
      </c>
      <c r="B183" s="2">
        <v>46.763638461050199</v>
      </c>
      <c r="C183" s="2">
        <v>-122.40871093575301</v>
      </c>
      <c r="D183">
        <v>1491.1</v>
      </c>
      <c r="E183">
        <v>980640.56</v>
      </c>
      <c r="F183">
        <v>-48.7</v>
      </c>
      <c r="G183">
        <v>-46.45</v>
      </c>
      <c r="H183">
        <v>2.16</v>
      </c>
      <c r="I183">
        <v>0.94</v>
      </c>
      <c r="J183">
        <v>2.84</v>
      </c>
      <c r="K183">
        <v>1.31</v>
      </c>
    </row>
    <row r="184" spans="1:11" x14ac:dyDescent="0.25">
      <c r="A184" t="s">
        <v>38</v>
      </c>
      <c r="B184" s="2">
        <v>46.770471751171499</v>
      </c>
      <c r="C184" s="2">
        <v>-122.41171117855301</v>
      </c>
      <c r="D184">
        <v>1168.9000000000001</v>
      </c>
      <c r="E184">
        <v>980658.4</v>
      </c>
      <c r="F184">
        <v>-50.78</v>
      </c>
      <c r="G184">
        <v>-49.12</v>
      </c>
      <c r="H184">
        <v>-10.92</v>
      </c>
      <c r="I184">
        <v>0.53</v>
      </c>
      <c r="J184">
        <v>2.14</v>
      </c>
      <c r="K184">
        <v>-1.75</v>
      </c>
    </row>
    <row r="185" spans="1:11" x14ac:dyDescent="0.25">
      <c r="A185" t="s">
        <v>37</v>
      </c>
      <c r="B185" s="2">
        <v>46.773305081541402</v>
      </c>
      <c r="C185" s="2">
        <v>-122.411544570423</v>
      </c>
      <c r="D185">
        <v>1221.4000000000001</v>
      </c>
      <c r="E185">
        <v>980653.58</v>
      </c>
      <c r="F185">
        <v>-52.71</v>
      </c>
      <c r="G185">
        <v>-51.28</v>
      </c>
      <c r="H185">
        <v>-11.06</v>
      </c>
      <c r="I185">
        <v>0.57999999999999996</v>
      </c>
      <c r="J185">
        <v>1.92</v>
      </c>
      <c r="K185">
        <v>-4.01</v>
      </c>
    </row>
    <row r="186" spans="1:11" x14ac:dyDescent="0.25">
      <c r="A186" t="s">
        <v>36</v>
      </c>
      <c r="B186" s="2">
        <v>46.772138418583197</v>
      </c>
      <c r="C186" s="2">
        <v>-122.41137787261999</v>
      </c>
      <c r="D186">
        <v>1189.0999999999999</v>
      </c>
      <c r="E186">
        <v>980656.47</v>
      </c>
      <c r="F186">
        <v>-51.65</v>
      </c>
      <c r="G186">
        <v>-50.26</v>
      </c>
      <c r="H186">
        <v>-11.1</v>
      </c>
      <c r="I186">
        <v>0.44</v>
      </c>
      <c r="J186">
        <v>1.88</v>
      </c>
      <c r="K186">
        <v>-2.94</v>
      </c>
    </row>
    <row r="187" spans="1:11" x14ac:dyDescent="0.25">
      <c r="A187" t="s">
        <v>35</v>
      </c>
      <c r="B187" s="2">
        <v>46.775138417116402</v>
      </c>
      <c r="C187" s="2">
        <v>-122.411044596585</v>
      </c>
      <c r="D187">
        <v>1114.5999999999999</v>
      </c>
      <c r="E187">
        <v>980660.09</v>
      </c>
      <c r="F187">
        <v>-52.77</v>
      </c>
      <c r="G187">
        <v>-51.62</v>
      </c>
      <c r="H187">
        <v>-14.75</v>
      </c>
      <c r="I187">
        <v>0.24</v>
      </c>
      <c r="J187">
        <v>1.6</v>
      </c>
      <c r="K187">
        <v>-4.38</v>
      </c>
    </row>
    <row r="188" spans="1:11" x14ac:dyDescent="0.25">
      <c r="A188" t="s">
        <v>34</v>
      </c>
      <c r="B188" s="2">
        <v>46.776971703304298</v>
      </c>
      <c r="C188" s="2">
        <v>-122.41521142889501</v>
      </c>
      <c r="D188">
        <v>1014.2</v>
      </c>
      <c r="E188">
        <v>980665.8</v>
      </c>
      <c r="F188">
        <v>-53.24</v>
      </c>
      <c r="G188">
        <v>-52.02</v>
      </c>
      <c r="H188">
        <v>-18.649999999999999</v>
      </c>
      <c r="I188">
        <v>0.16</v>
      </c>
      <c r="J188">
        <v>1.63</v>
      </c>
      <c r="K188">
        <v>-5.09</v>
      </c>
    </row>
    <row r="189" spans="1:11" x14ac:dyDescent="0.25">
      <c r="A189" t="s">
        <v>33</v>
      </c>
      <c r="B189" s="2">
        <v>46.778638379558501</v>
      </c>
      <c r="C189" s="2">
        <v>-122.414044764737</v>
      </c>
      <c r="D189">
        <v>1042.8</v>
      </c>
      <c r="E189">
        <v>980663.85</v>
      </c>
      <c r="F189">
        <v>-53.63</v>
      </c>
      <c r="G189">
        <v>-52.64</v>
      </c>
      <c r="H189">
        <v>-18.059999999999999</v>
      </c>
      <c r="I189">
        <v>0.11</v>
      </c>
      <c r="J189">
        <v>1.41</v>
      </c>
      <c r="K189">
        <v>-5.71</v>
      </c>
    </row>
    <row r="190" spans="1:11" x14ac:dyDescent="0.25">
      <c r="A190" t="s">
        <v>32</v>
      </c>
      <c r="B190" s="2">
        <v>46.780638365666498</v>
      </c>
      <c r="C190" s="2">
        <v>-122.41504483948501</v>
      </c>
      <c r="D190">
        <v>1028.9000000000001</v>
      </c>
      <c r="E190">
        <v>980664.33</v>
      </c>
      <c r="F190">
        <v>-54.16</v>
      </c>
      <c r="G190">
        <v>-53.16</v>
      </c>
      <c r="H190">
        <v>-19.07</v>
      </c>
      <c r="I190">
        <v>0.18</v>
      </c>
      <c r="J190">
        <v>1.42</v>
      </c>
      <c r="K190">
        <v>-6.36</v>
      </c>
    </row>
    <row r="191" spans="1:11" x14ac:dyDescent="0.25">
      <c r="A191" t="s">
        <v>31</v>
      </c>
      <c r="B191" s="2">
        <v>46.783138349193599</v>
      </c>
      <c r="C191" s="2">
        <v>-122.416211597106</v>
      </c>
      <c r="D191">
        <v>1023.5</v>
      </c>
      <c r="E191">
        <v>980664.25</v>
      </c>
      <c r="F191">
        <v>-54.79</v>
      </c>
      <c r="G191">
        <v>-53.78</v>
      </c>
      <c r="H191">
        <v>-19.88</v>
      </c>
      <c r="I191">
        <v>0.27</v>
      </c>
      <c r="J191">
        <v>1.43</v>
      </c>
      <c r="K191">
        <v>-7.14</v>
      </c>
    </row>
    <row r="192" spans="1:11" x14ac:dyDescent="0.25">
      <c r="A192" t="s">
        <v>30</v>
      </c>
      <c r="B192" s="2">
        <v>46.7901382918349</v>
      </c>
      <c r="C192" s="2">
        <v>-122.420545217049</v>
      </c>
      <c r="D192">
        <v>920</v>
      </c>
      <c r="E192">
        <v>980669.82</v>
      </c>
      <c r="F192">
        <v>-56.06</v>
      </c>
      <c r="G192">
        <v>-54.66</v>
      </c>
      <c r="H192">
        <v>-24.68</v>
      </c>
      <c r="I192">
        <v>0.55000000000000004</v>
      </c>
      <c r="J192">
        <v>1.78</v>
      </c>
      <c r="K192">
        <v>-8.5299999999999994</v>
      </c>
    </row>
    <row r="193" spans="1:11" x14ac:dyDescent="0.25">
      <c r="A193" t="s">
        <v>29</v>
      </c>
      <c r="B193" s="2">
        <v>46.786138390136898</v>
      </c>
      <c r="C193" s="2">
        <v>-122.41187820154499</v>
      </c>
      <c r="D193">
        <v>1016.8</v>
      </c>
      <c r="E193">
        <v>980665.21</v>
      </c>
      <c r="F193">
        <v>-54.5</v>
      </c>
      <c r="G193">
        <v>-53.53</v>
      </c>
      <c r="H193">
        <v>-19.82</v>
      </c>
      <c r="I193">
        <v>0.25</v>
      </c>
      <c r="J193">
        <v>1.39</v>
      </c>
      <c r="K193">
        <v>-6.74</v>
      </c>
    </row>
    <row r="194" spans="1:11" x14ac:dyDescent="0.25">
      <c r="A194" t="s">
        <v>28</v>
      </c>
      <c r="B194" s="2">
        <v>46.782471752430197</v>
      </c>
      <c r="C194" s="2">
        <v>-122.409711387855</v>
      </c>
      <c r="D194">
        <v>1028.5</v>
      </c>
      <c r="E194">
        <v>980664.65</v>
      </c>
      <c r="F194">
        <v>-54.03</v>
      </c>
      <c r="G194">
        <v>-53.12</v>
      </c>
      <c r="H194">
        <v>-18.95</v>
      </c>
      <c r="I194">
        <v>0.14000000000000001</v>
      </c>
      <c r="J194">
        <v>1.33</v>
      </c>
      <c r="K194">
        <v>-6.06</v>
      </c>
    </row>
    <row r="195" spans="1:11" x14ac:dyDescent="0.25">
      <c r="A195" t="s">
        <v>27</v>
      </c>
      <c r="B195" s="2">
        <v>46.780138422945001</v>
      </c>
      <c r="C195" s="2">
        <v>-122.409711335522</v>
      </c>
      <c r="D195">
        <v>1042.5999999999999</v>
      </c>
      <c r="E195">
        <v>980664.46</v>
      </c>
      <c r="F195">
        <v>-53.17</v>
      </c>
      <c r="G195">
        <v>-52.24</v>
      </c>
      <c r="H195">
        <v>-17.61</v>
      </c>
      <c r="I195">
        <v>0.11</v>
      </c>
      <c r="J195">
        <v>1.35</v>
      </c>
      <c r="K195">
        <v>-5.0999999999999996</v>
      </c>
    </row>
    <row r="196" spans="1:11" x14ac:dyDescent="0.25">
      <c r="A196" t="s">
        <v>26</v>
      </c>
      <c r="B196" s="2">
        <v>46.791305115401698</v>
      </c>
      <c r="C196" s="2">
        <v>-122.405544794791</v>
      </c>
      <c r="D196">
        <v>1115.5999999999999</v>
      </c>
      <c r="E196">
        <v>980659.49</v>
      </c>
      <c r="F196">
        <v>-54.77</v>
      </c>
      <c r="G196">
        <v>-53.37</v>
      </c>
      <c r="H196">
        <v>-16.72</v>
      </c>
      <c r="I196">
        <v>0.87</v>
      </c>
      <c r="J196">
        <v>1.85</v>
      </c>
      <c r="K196">
        <v>-6.39</v>
      </c>
    </row>
    <row r="197" spans="1:11" x14ac:dyDescent="0.25">
      <c r="A197" t="s">
        <v>25</v>
      </c>
      <c r="B197" s="2">
        <v>46.791138366082897</v>
      </c>
      <c r="C197" s="2">
        <v>-122.413378358583</v>
      </c>
      <c r="D197">
        <v>1238.9000000000001</v>
      </c>
      <c r="E197">
        <v>980650.32</v>
      </c>
      <c r="F197">
        <v>-56.54</v>
      </c>
      <c r="G197">
        <v>-55.03</v>
      </c>
      <c r="H197">
        <v>-14.28</v>
      </c>
      <c r="I197">
        <v>0.8</v>
      </c>
      <c r="J197">
        <v>2</v>
      </c>
      <c r="K197">
        <v>-8.52</v>
      </c>
    </row>
    <row r="198" spans="1:11" x14ac:dyDescent="0.25">
      <c r="A198" t="s">
        <v>24</v>
      </c>
      <c r="B198" s="2">
        <v>46.799971667448702</v>
      </c>
      <c r="C198" s="2">
        <v>-122.415045273372</v>
      </c>
      <c r="D198">
        <v>1248.4000000000001</v>
      </c>
      <c r="E198">
        <v>980646.67</v>
      </c>
      <c r="F198">
        <v>-60.42</v>
      </c>
      <c r="G198">
        <v>-57.08</v>
      </c>
      <c r="H198">
        <v>-17.84</v>
      </c>
      <c r="I198">
        <v>2.5099999999999998</v>
      </c>
      <c r="J198">
        <v>3.84</v>
      </c>
      <c r="K198">
        <v>-11.02</v>
      </c>
    </row>
    <row r="199" spans="1:11" x14ac:dyDescent="0.25">
      <c r="A199" t="s">
        <v>23</v>
      </c>
      <c r="B199" s="2">
        <v>46.7974716679567</v>
      </c>
      <c r="C199" s="2">
        <v>-122.415378560541</v>
      </c>
      <c r="D199">
        <v>1120.5</v>
      </c>
      <c r="E199">
        <v>980656.88</v>
      </c>
      <c r="F199">
        <v>-57.64</v>
      </c>
      <c r="G199">
        <v>-55.82</v>
      </c>
      <c r="H199">
        <v>-19.43</v>
      </c>
      <c r="I199">
        <v>1.21</v>
      </c>
      <c r="J199">
        <v>2.2799999999999998</v>
      </c>
      <c r="K199">
        <v>-9.68</v>
      </c>
    </row>
    <row r="200" spans="1:11" x14ac:dyDescent="0.25">
      <c r="A200" t="s">
        <v>22</v>
      </c>
      <c r="B200" s="2">
        <v>46.795138329579601</v>
      </c>
      <c r="C200" s="2">
        <v>-122.416211866406</v>
      </c>
      <c r="D200">
        <v>1200.9000000000001</v>
      </c>
      <c r="E200">
        <v>980651.74</v>
      </c>
      <c r="F200">
        <v>-57.76</v>
      </c>
      <c r="G200">
        <v>-55.83</v>
      </c>
      <c r="H200">
        <v>-16.8</v>
      </c>
      <c r="I200">
        <v>1.19</v>
      </c>
      <c r="J200">
        <v>2.41</v>
      </c>
      <c r="K200">
        <v>-9.64</v>
      </c>
    </row>
    <row r="201" spans="1:11" x14ac:dyDescent="0.25">
      <c r="A201" t="s">
        <v>21</v>
      </c>
      <c r="B201" s="2">
        <v>46.802304986435502</v>
      </c>
      <c r="C201" s="2">
        <v>-122.41604535566999</v>
      </c>
      <c r="D201">
        <v>820.5</v>
      </c>
      <c r="E201">
        <v>980675.29</v>
      </c>
      <c r="F201">
        <v>-57.65</v>
      </c>
      <c r="G201">
        <v>-55.58</v>
      </c>
      <c r="H201">
        <v>-29.66</v>
      </c>
      <c r="I201">
        <v>0.84</v>
      </c>
      <c r="J201">
        <v>2.4</v>
      </c>
      <c r="K201">
        <v>-9.64</v>
      </c>
    </row>
    <row r="202" spans="1:11" x14ac:dyDescent="0.25">
      <c r="A202" t="s">
        <v>20</v>
      </c>
      <c r="B202" s="2">
        <v>46.7998050892827</v>
      </c>
      <c r="C202" s="2">
        <v>-122.40671168711501</v>
      </c>
      <c r="D202">
        <v>853.2</v>
      </c>
      <c r="E202">
        <v>980674.38</v>
      </c>
      <c r="F202">
        <v>-56.37</v>
      </c>
      <c r="G202">
        <v>-54.11</v>
      </c>
      <c r="H202">
        <v>-27.27</v>
      </c>
      <c r="I202">
        <v>0.85</v>
      </c>
      <c r="J202">
        <v>2.61</v>
      </c>
      <c r="K202">
        <v>-7.51</v>
      </c>
    </row>
    <row r="203" spans="1:11" x14ac:dyDescent="0.25">
      <c r="A203" t="s">
        <v>19</v>
      </c>
      <c r="B203" s="2">
        <v>46.796804866461599</v>
      </c>
      <c r="C203" s="2">
        <v>-122.42821226257399</v>
      </c>
      <c r="D203">
        <v>892</v>
      </c>
      <c r="E203">
        <v>980668.75</v>
      </c>
      <c r="F203">
        <v>-59.41</v>
      </c>
      <c r="G203">
        <v>-58.33</v>
      </c>
      <c r="H203">
        <v>-28.98</v>
      </c>
      <c r="I203">
        <v>0.42</v>
      </c>
      <c r="J203">
        <v>1.44</v>
      </c>
      <c r="K203">
        <v>-12.91</v>
      </c>
    </row>
    <row r="204" spans="1:11" x14ac:dyDescent="0.25">
      <c r="A204" t="s">
        <v>18</v>
      </c>
      <c r="B204" s="2">
        <v>46.806638205137801</v>
      </c>
      <c r="C204" s="2">
        <v>-122.42621242366501</v>
      </c>
      <c r="D204">
        <v>878.7</v>
      </c>
      <c r="E204">
        <v>980670.11</v>
      </c>
      <c r="F204">
        <v>-59.73</v>
      </c>
      <c r="G204">
        <v>-58.8</v>
      </c>
      <c r="H204">
        <v>-29.76</v>
      </c>
      <c r="I204">
        <v>0.22</v>
      </c>
      <c r="J204">
        <v>1.3</v>
      </c>
      <c r="K204">
        <v>-13.65</v>
      </c>
    </row>
    <row r="205" spans="1:11" x14ac:dyDescent="0.25">
      <c r="A205" t="s">
        <v>17</v>
      </c>
      <c r="B205" s="2">
        <v>46.806638295169002</v>
      </c>
      <c r="C205" s="2">
        <v>-122.41771216950301</v>
      </c>
      <c r="D205">
        <v>896.3</v>
      </c>
      <c r="E205">
        <v>980670.5</v>
      </c>
      <c r="F205">
        <v>-58.29</v>
      </c>
      <c r="G205">
        <v>-57.12</v>
      </c>
      <c r="H205">
        <v>-27.72</v>
      </c>
      <c r="I205">
        <v>0.17</v>
      </c>
      <c r="J205">
        <v>1.54</v>
      </c>
      <c r="K205">
        <v>-11.46</v>
      </c>
    </row>
    <row r="206" spans="1:11" x14ac:dyDescent="0.25">
      <c r="A206" t="s">
        <v>16</v>
      </c>
      <c r="B206" s="2">
        <v>46.806471729369399</v>
      </c>
      <c r="C206" s="2">
        <v>-122.408211881664</v>
      </c>
      <c r="D206">
        <v>1122.9000000000001</v>
      </c>
      <c r="E206">
        <v>980657.23</v>
      </c>
      <c r="F206">
        <v>-57.96</v>
      </c>
      <c r="G206">
        <v>-56.34</v>
      </c>
      <c r="H206">
        <v>-19.670000000000002</v>
      </c>
      <c r="I206">
        <v>0.81</v>
      </c>
      <c r="J206">
        <v>2.08</v>
      </c>
      <c r="K206">
        <v>-10.09</v>
      </c>
    </row>
    <row r="207" spans="1:11" x14ac:dyDescent="0.25">
      <c r="A207" t="s">
        <v>15</v>
      </c>
      <c r="B207" s="2">
        <v>46.854138099558398</v>
      </c>
      <c r="C207" s="2">
        <v>-122.429213582046</v>
      </c>
      <c r="D207">
        <v>594.4</v>
      </c>
      <c r="E207">
        <v>980686.89</v>
      </c>
      <c r="F207">
        <v>-64.28</v>
      </c>
      <c r="G207">
        <v>-63.78</v>
      </c>
      <c r="H207">
        <v>-44.01</v>
      </c>
      <c r="I207">
        <v>0.27</v>
      </c>
      <c r="J207">
        <v>0.75</v>
      </c>
      <c r="K207">
        <v>-20.72</v>
      </c>
    </row>
    <row r="208" spans="1:11" x14ac:dyDescent="0.25">
      <c r="A208" t="s">
        <v>14</v>
      </c>
      <c r="B208" s="2">
        <v>46.856138101851798</v>
      </c>
      <c r="C208" s="2">
        <v>-122.42871361214</v>
      </c>
      <c r="D208">
        <v>599.9</v>
      </c>
      <c r="E208">
        <v>980686.94</v>
      </c>
      <c r="F208">
        <v>-64.08</v>
      </c>
      <c r="G208">
        <v>-63.73</v>
      </c>
      <c r="H208">
        <v>-43.62</v>
      </c>
      <c r="I208">
        <v>0.14000000000000001</v>
      </c>
      <c r="J208">
        <v>0.6</v>
      </c>
      <c r="K208">
        <v>-20.73</v>
      </c>
    </row>
    <row r="209" spans="1:11" x14ac:dyDescent="0.25">
      <c r="A209" t="s">
        <v>13</v>
      </c>
      <c r="B209" s="2">
        <v>46.861971461801801</v>
      </c>
      <c r="C209" s="2">
        <v>-122.425380310481</v>
      </c>
      <c r="D209">
        <v>554</v>
      </c>
      <c r="E209">
        <v>980691.34</v>
      </c>
      <c r="F209">
        <v>-62.96</v>
      </c>
      <c r="G209">
        <v>-62.62</v>
      </c>
      <c r="H209">
        <v>-44.06</v>
      </c>
      <c r="I209">
        <v>0.17</v>
      </c>
      <c r="J209">
        <v>0.56999999999999995</v>
      </c>
      <c r="K209">
        <v>-19.66</v>
      </c>
    </row>
    <row r="210" spans="1:11" x14ac:dyDescent="0.25">
      <c r="A210" t="s">
        <v>12</v>
      </c>
      <c r="B210" s="2">
        <v>46.864638175747501</v>
      </c>
      <c r="C210" s="2">
        <v>-122.42054689256599</v>
      </c>
      <c r="D210">
        <v>579.6</v>
      </c>
      <c r="E210">
        <v>980690.57</v>
      </c>
      <c r="F210">
        <v>-62.44</v>
      </c>
      <c r="G210">
        <v>-62.14</v>
      </c>
      <c r="H210">
        <v>-42.67</v>
      </c>
      <c r="I210">
        <v>0.16</v>
      </c>
      <c r="J210">
        <v>0.54</v>
      </c>
      <c r="K210">
        <v>-19.010000000000002</v>
      </c>
    </row>
    <row r="211" spans="1:11" x14ac:dyDescent="0.25">
      <c r="A211" t="s">
        <v>11</v>
      </c>
      <c r="B211" s="2">
        <v>46.8671381702787</v>
      </c>
      <c r="C211" s="2">
        <v>-122.420713620564</v>
      </c>
      <c r="D211">
        <v>665.9</v>
      </c>
      <c r="E211">
        <v>980685.45</v>
      </c>
      <c r="F211">
        <v>-62.61</v>
      </c>
      <c r="G211">
        <v>-62.43</v>
      </c>
      <c r="H211">
        <v>-39.9</v>
      </c>
      <c r="I211">
        <v>7.0000000000000007E-2</v>
      </c>
      <c r="J211">
        <v>0.46</v>
      </c>
      <c r="K211">
        <v>-19.420000000000002</v>
      </c>
    </row>
    <row r="212" spans="1:11" x14ac:dyDescent="0.25">
      <c r="A212" t="s">
        <v>10</v>
      </c>
      <c r="B212" s="2">
        <v>46.8693048337473</v>
      </c>
      <c r="C212" s="2">
        <v>-122.4207136694</v>
      </c>
      <c r="D212">
        <v>663</v>
      </c>
      <c r="E212">
        <v>980685.97</v>
      </c>
      <c r="F212">
        <v>-62.46</v>
      </c>
      <c r="G212">
        <v>-62.32</v>
      </c>
      <c r="H212">
        <v>-39.85</v>
      </c>
      <c r="I212">
        <v>0.04</v>
      </c>
      <c r="J212">
        <v>0.41</v>
      </c>
      <c r="K212">
        <v>-19.399999999999999</v>
      </c>
    </row>
    <row r="213" spans="1:11" x14ac:dyDescent="0.25">
      <c r="A213" t="s">
        <v>9</v>
      </c>
      <c r="B213" s="2">
        <v>46.8733048190321</v>
      </c>
      <c r="C213" s="2">
        <v>-122.421547117855</v>
      </c>
      <c r="D213">
        <v>579</v>
      </c>
      <c r="E213">
        <v>980691.49</v>
      </c>
      <c r="F213">
        <v>-62.33</v>
      </c>
      <c r="G213">
        <v>-62.16</v>
      </c>
      <c r="H213">
        <v>-42.59</v>
      </c>
      <c r="I213">
        <v>0.09</v>
      </c>
      <c r="J213">
        <v>0.42</v>
      </c>
      <c r="K213">
        <v>-19.46</v>
      </c>
    </row>
    <row r="214" spans="1:11" x14ac:dyDescent="0.25">
      <c r="A214" t="s">
        <v>8</v>
      </c>
      <c r="B214" s="2">
        <v>46.816138235926999</v>
      </c>
      <c r="C214" s="2">
        <v>-122.421879174243</v>
      </c>
      <c r="D214">
        <v>1219.7</v>
      </c>
      <c r="E214">
        <v>980649.47</v>
      </c>
      <c r="F214">
        <v>-60.8</v>
      </c>
      <c r="G214">
        <v>-59.41</v>
      </c>
      <c r="H214">
        <v>-19.2</v>
      </c>
      <c r="I214">
        <v>0.55000000000000004</v>
      </c>
      <c r="J214">
        <v>1.87</v>
      </c>
      <c r="K214">
        <v>-14.38</v>
      </c>
    </row>
    <row r="215" spans="1:11" x14ac:dyDescent="0.25">
      <c r="A215" t="s">
        <v>7</v>
      </c>
      <c r="B215" s="2">
        <v>46.814304954927898</v>
      </c>
      <c r="C215" s="2">
        <v>-122.417212326805</v>
      </c>
      <c r="D215">
        <v>1257.8</v>
      </c>
      <c r="E215">
        <v>980647.48</v>
      </c>
      <c r="F215">
        <v>-60.34</v>
      </c>
      <c r="G215">
        <v>-58.68</v>
      </c>
      <c r="H215">
        <v>-17.440000000000001</v>
      </c>
      <c r="I215">
        <v>0.78</v>
      </c>
      <c r="J215">
        <v>2.17</v>
      </c>
      <c r="K215">
        <v>-13.3</v>
      </c>
    </row>
    <row r="216" spans="1:11" x14ac:dyDescent="0.25">
      <c r="A216" t="s">
        <v>6</v>
      </c>
      <c r="B216" s="2">
        <v>46.811804985372198</v>
      </c>
      <c r="C216" s="2">
        <v>-122.414712195861</v>
      </c>
      <c r="D216">
        <v>1138.3</v>
      </c>
      <c r="E216">
        <v>980655.23</v>
      </c>
      <c r="F216">
        <v>-59.52</v>
      </c>
      <c r="G216">
        <v>-57.8</v>
      </c>
      <c r="H216">
        <v>-20.7</v>
      </c>
      <c r="I216">
        <v>0.89</v>
      </c>
      <c r="J216">
        <v>2.19</v>
      </c>
      <c r="K216">
        <v>-12.17</v>
      </c>
    </row>
    <row r="217" spans="1:11" x14ac:dyDescent="0.25">
      <c r="A217" t="s">
        <v>5</v>
      </c>
      <c r="B217" s="2">
        <v>46.809304982289603</v>
      </c>
      <c r="C217" s="2">
        <v>-122.415378826298</v>
      </c>
      <c r="D217">
        <v>1021.2</v>
      </c>
      <c r="E217">
        <v>980662.5</v>
      </c>
      <c r="F217">
        <v>-59.04</v>
      </c>
      <c r="G217">
        <v>-57.65</v>
      </c>
      <c r="H217">
        <v>-24.21</v>
      </c>
      <c r="I217">
        <v>0.49</v>
      </c>
      <c r="J217">
        <v>1.81</v>
      </c>
      <c r="K217">
        <v>-11.96</v>
      </c>
    </row>
    <row r="218" spans="1:11" x14ac:dyDescent="0.25">
      <c r="A218" t="s">
        <v>4</v>
      </c>
      <c r="B218" s="2">
        <v>46.8186382708233</v>
      </c>
      <c r="C218" s="2">
        <v>-122.41821245410701</v>
      </c>
      <c r="D218">
        <v>1478.2</v>
      </c>
      <c r="E218">
        <v>980632.55</v>
      </c>
      <c r="F218">
        <v>-62.45</v>
      </c>
      <c r="G218">
        <v>-60.11</v>
      </c>
      <c r="H218">
        <v>-12.04</v>
      </c>
      <c r="I218">
        <v>0.45</v>
      </c>
      <c r="J218">
        <v>2.93</v>
      </c>
      <c r="K218">
        <v>-14.98</v>
      </c>
    </row>
    <row r="219" spans="1:11" x14ac:dyDescent="0.25">
      <c r="A219" t="s">
        <v>3</v>
      </c>
      <c r="B219" s="2">
        <v>46.8213049156398</v>
      </c>
      <c r="C219" s="2">
        <v>-122.41987923057199</v>
      </c>
      <c r="D219">
        <v>1264.4000000000001</v>
      </c>
      <c r="E219">
        <v>980645.74</v>
      </c>
      <c r="F219">
        <v>-62.31</v>
      </c>
      <c r="G219">
        <v>-60.16</v>
      </c>
      <c r="H219">
        <v>-19.190000000000001</v>
      </c>
      <c r="I219">
        <v>1</v>
      </c>
      <c r="J219">
        <v>2.66</v>
      </c>
      <c r="K219">
        <v>-15.23</v>
      </c>
    </row>
    <row r="220" spans="1:11" x14ac:dyDescent="0.25">
      <c r="A220" t="s">
        <v>2</v>
      </c>
      <c r="B220" s="2">
        <v>46.834471535313497</v>
      </c>
      <c r="C220" s="2">
        <v>-122.422379601488</v>
      </c>
      <c r="D220">
        <v>604.1</v>
      </c>
      <c r="E220">
        <v>980686.73</v>
      </c>
      <c r="F220">
        <v>-62.08</v>
      </c>
      <c r="G220">
        <v>-61.2</v>
      </c>
      <c r="H220">
        <v>-41.48</v>
      </c>
      <c r="I220">
        <v>7.0000000000000007E-2</v>
      </c>
      <c r="J220">
        <v>1.1299999999999999</v>
      </c>
      <c r="K220">
        <v>-16.93</v>
      </c>
    </row>
    <row r="221" spans="1:11" x14ac:dyDescent="0.25">
      <c r="A221" t="s">
        <v>1</v>
      </c>
      <c r="B221" s="2">
        <v>46.830304898056397</v>
      </c>
      <c r="C221" s="2">
        <v>-122.42021277626699</v>
      </c>
      <c r="D221">
        <v>614.6</v>
      </c>
      <c r="E221">
        <v>980687</v>
      </c>
      <c r="F221">
        <v>-60.81</v>
      </c>
      <c r="G221">
        <v>-59.08</v>
      </c>
      <c r="H221">
        <v>-39.840000000000003</v>
      </c>
      <c r="I221">
        <v>0.4</v>
      </c>
      <c r="J221">
        <v>1.99</v>
      </c>
      <c r="K221">
        <v>-14.5</v>
      </c>
    </row>
    <row r="222" spans="1:11" x14ac:dyDescent="0.25">
      <c r="A222" t="s">
        <v>0</v>
      </c>
      <c r="B222" s="2">
        <v>46.827304870936103</v>
      </c>
      <c r="C222" s="2">
        <v>-122.423212798531</v>
      </c>
      <c r="D222">
        <v>873.5</v>
      </c>
      <c r="E222">
        <v>980670.76</v>
      </c>
      <c r="F222">
        <v>-61.26</v>
      </c>
      <c r="G222">
        <v>-59.61</v>
      </c>
      <c r="H222">
        <v>-31.47</v>
      </c>
      <c r="I222">
        <v>0.77</v>
      </c>
      <c r="J222">
        <v>2.0099999999999998</v>
      </c>
      <c r="K222">
        <v>-15.1</v>
      </c>
    </row>
    <row r="223" spans="1:11" x14ac:dyDescent="0.25">
      <c r="B223" s="2"/>
      <c r="C223" s="2"/>
      <c r="E223" s="1"/>
      <c r="F223" s="1"/>
      <c r="G223" s="1"/>
      <c r="H223" s="1"/>
      <c r="I223" s="1"/>
      <c r="J223" s="1"/>
      <c r="K223" s="1"/>
    </row>
    <row r="224" spans="1:11" x14ac:dyDescent="0.25">
      <c r="B224" s="2"/>
      <c r="C224" s="2"/>
      <c r="E224" s="1"/>
      <c r="F224" s="1"/>
      <c r="G224" s="1"/>
      <c r="H224" s="1"/>
      <c r="I224" s="1"/>
      <c r="J224" s="1"/>
      <c r="K224" s="1"/>
    </row>
    <row r="225" spans="2:11" x14ac:dyDescent="0.25">
      <c r="B225" s="2"/>
      <c r="C225" s="2"/>
      <c r="E225" s="1"/>
      <c r="F225" s="1"/>
      <c r="G225" s="1"/>
      <c r="H225" s="1"/>
      <c r="I225" s="1"/>
      <c r="J225" s="1"/>
      <c r="K225" s="1"/>
    </row>
    <row r="226" spans="2:11" x14ac:dyDescent="0.25">
      <c r="B226" s="2"/>
      <c r="C226" s="2"/>
      <c r="E226" s="1"/>
      <c r="F226" s="1"/>
      <c r="G226" s="1"/>
      <c r="H226" s="1"/>
      <c r="I226" s="1"/>
      <c r="J226" s="1"/>
      <c r="K226" s="1"/>
    </row>
    <row r="227" spans="2:11" x14ac:dyDescent="0.25">
      <c r="B227" s="2"/>
      <c r="C227" s="2"/>
      <c r="E227" s="1"/>
      <c r="F227" s="1"/>
      <c r="G227" s="1"/>
      <c r="H227" s="1"/>
      <c r="I227" s="1"/>
      <c r="J227" s="1"/>
      <c r="K227" s="1"/>
    </row>
    <row r="228" spans="2:11" x14ac:dyDescent="0.25">
      <c r="B228" s="2"/>
      <c r="C228" s="2"/>
      <c r="E228" s="1"/>
      <c r="F228" s="1"/>
      <c r="G228" s="1"/>
      <c r="H228" s="1"/>
      <c r="I228" s="1"/>
      <c r="J228" s="1"/>
      <c r="K228" s="1"/>
    </row>
    <row r="229" spans="2:11" x14ac:dyDescent="0.25">
      <c r="B229" s="2"/>
      <c r="C229" s="2"/>
      <c r="E229" s="1"/>
      <c r="F229" s="1"/>
      <c r="G229" s="1"/>
      <c r="H229" s="1"/>
      <c r="I229" s="1"/>
      <c r="J229" s="1"/>
      <c r="K229" s="1"/>
    </row>
    <row r="230" spans="2:11" x14ac:dyDescent="0.25">
      <c r="B230" s="2"/>
      <c r="C230" s="2"/>
      <c r="E230" s="1"/>
      <c r="F230" s="1"/>
      <c r="G230" s="1"/>
      <c r="H230" s="1"/>
      <c r="I230" s="1"/>
      <c r="J230" s="1"/>
      <c r="K230" s="1"/>
    </row>
    <row r="231" spans="2:11" x14ac:dyDescent="0.25">
      <c r="B231" s="2"/>
      <c r="C231" s="2"/>
    </row>
    <row r="232" spans="2:11" x14ac:dyDescent="0.25">
      <c r="B232" s="2"/>
      <c r="C232" s="2"/>
    </row>
    <row r="233" spans="2:11" x14ac:dyDescent="0.25">
      <c r="B233" s="2"/>
      <c r="C233" s="2"/>
      <c r="E233" s="1"/>
      <c r="F233" s="1"/>
      <c r="G233" s="1"/>
      <c r="H233" s="1"/>
      <c r="I233" s="1"/>
      <c r="J233" s="1"/>
      <c r="K233" s="1"/>
    </row>
    <row r="234" spans="2:11" x14ac:dyDescent="0.25">
      <c r="B234" s="2"/>
      <c r="C234" s="2"/>
      <c r="E234" s="1"/>
      <c r="F234" s="1"/>
      <c r="G234" s="1"/>
      <c r="H234" s="1"/>
      <c r="I234" s="1"/>
      <c r="J234" s="1"/>
      <c r="K234" s="1"/>
    </row>
    <row r="235" spans="2:11" x14ac:dyDescent="0.25">
      <c r="B235" s="2"/>
      <c r="C235" s="2"/>
      <c r="E235" s="1"/>
      <c r="F235" s="1"/>
      <c r="G235" s="1"/>
      <c r="H235" s="1"/>
      <c r="I235" s="1"/>
      <c r="J235" s="1"/>
      <c r="K235" s="1"/>
    </row>
    <row r="236" spans="2:11" x14ac:dyDescent="0.25">
      <c r="B236" s="2"/>
      <c r="C236" s="2"/>
      <c r="E236" s="1"/>
      <c r="F236" s="1"/>
      <c r="G236" s="1"/>
      <c r="H236" s="1"/>
      <c r="I236" s="1"/>
      <c r="J236" s="1"/>
      <c r="K236" s="1"/>
    </row>
    <row r="237" spans="2:11" x14ac:dyDescent="0.25">
      <c r="B237" s="2"/>
      <c r="C237" s="2"/>
    </row>
    <row r="238" spans="2:11" x14ac:dyDescent="0.25">
      <c r="B238" s="2"/>
      <c r="C238" s="2"/>
    </row>
    <row r="239" spans="2:11" x14ac:dyDescent="0.25">
      <c r="B239" s="2"/>
      <c r="C239" s="2"/>
    </row>
    <row r="240" spans="2:11" x14ac:dyDescent="0.25">
      <c r="B240" s="2"/>
      <c r="C240" s="2"/>
    </row>
    <row r="241" spans="2:11" x14ac:dyDescent="0.25">
      <c r="B241" s="2"/>
      <c r="C241" s="2"/>
    </row>
    <row r="242" spans="2:11" x14ac:dyDescent="0.25">
      <c r="B242" s="2"/>
      <c r="C242" s="2"/>
      <c r="E242" s="1"/>
      <c r="F242" s="1"/>
      <c r="G242" s="1"/>
      <c r="H242" s="1"/>
      <c r="I242" s="1"/>
      <c r="J242" s="1"/>
      <c r="K242" s="1"/>
    </row>
    <row r="243" spans="2:11" x14ac:dyDescent="0.25">
      <c r="B243" s="2"/>
      <c r="C243" s="2"/>
    </row>
    <row r="244" spans="2:11" x14ac:dyDescent="0.25">
      <c r="B244" s="2"/>
      <c r="C244" s="2"/>
      <c r="E244" s="1"/>
      <c r="F244" s="1"/>
      <c r="G244" s="1"/>
      <c r="H244" s="1"/>
      <c r="I244" s="1"/>
      <c r="J244" s="1"/>
      <c r="K244" s="1"/>
    </row>
    <row r="245" spans="2:11" x14ac:dyDescent="0.25">
      <c r="B245" s="2"/>
      <c r="C245" s="2"/>
      <c r="E245" s="1"/>
      <c r="F245" s="1"/>
      <c r="G245" s="1"/>
      <c r="H245" s="1"/>
      <c r="I245" s="1"/>
      <c r="J245" s="1"/>
      <c r="K245" s="1"/>
    </row>
    <row r="246" spans="2:11" x14ac:dyDescent="0.25">
      <c r="B246" s="2"/>
      <c r="C246" s="2"/>
    </row>
    <row r="247" spans="2:11" x14ac:dyDescent="0.25">
      <c r="B247" s="2"/>
      <c r="C247" s="2"/>
      <c r="E247" s="1"/>
      <c r="F247" s="1"/>
      <c r="G247" s="1"/>
      <c r="H247" s="1"/>
      <c r="I247" s="1"/>
      <c r="J247" s="1"/>
      <c r="K247" s="1"/>
    </row>
    <row r="248" spans="2:11" x14ac:dyDescent="0.25">
      <c r="B248" s="2"/>
      <c r="C248" s="2"/>
    </row>
    <row r="249" spans="2:11" x14ac:dyDescent="0.25">
      <c r="B249" s="2"/>
      <c r="C249" s="2"/>
    </row>
    <row r="250" spans="2:11" x14ac:dyDescent="0.25">
      <c r="B250" s="2"/>
      <c r="C250" s="2"/>
      <c r="E250" s="1"/>
      <c r="F250" s="1"/>
      <c r="G250" s="1"/>
      <c r="H250" s="1"/>
      <c r="I250" s="1"/>
      <c r="J250" s="1"/>
      <c r="K250" s="1"/>
    </row>
    <row r="251" spans="2:11" x14ac:dyDescent="0.25">
      <c r="B251" s="2"/>
      <c r="C251" s="2"/>
      <c r="E251" s="1"/>
      <c r="F251" s="1"/>
      <c r="G251" s="1"/>
      <c r="H251" s="1"/>
      <c r="I251" s="1"/>
      <c r="J251" s="1"/>
      <c r="K251" s="1"/>
    </row>
    <row r="252" spans="2:11" x14ac:dyDescent="0.25">
      <c r="B252" s="2"/>
      <c r="C252" s="2"/>
    </row>
    <row r="253" spans="2:11" x14ac:dyDescent="0.25">
      <c r="B253" s="2"/>
      <c r="C253" s="2"/>
    </row>
    <row r="254" spans="2:11" x14ac:dyDescent="0.25">
      <c r="B254" s="2"/>
      <c r="C254" s="2"/>
    </row>
    <row r="255" spans="2:11" x14ac:dyDescent="0.25">
      <c r="B255" s="2"/>
      <c r="C255" s="2"/>
    </row>
    <row r="256" spans="2:11" x14ac:dyDescent="0.25">
      <c r="B256" s="2"/>
      <c r="C256" s="2"/>
      <c r="E256" s="1"/>
      <c r="F256" s="1"/>
      <c r="G256" s="1"/>
      <c r="H256" s="1"/>
      <c r="I256" s="1"/>
      <c r="J256" s="1"/>
      <c r="K256" s="1"/>
    </row>
    <row r="257" spans="2:11" x14ac:dyDescent="0.25">
      <c r="B257" s="2"/>
      <c r="C257" s="2"/>
    </row>
    <row r="258" spans="2:11" x14ac:dyDescent="0.25">
      <c r="B258" s="2"/>
      <c r="C258" s="2"/>
    </row>
    <row r="259" spans="2:11" x14ac:dyDescent="0.25">
      <c r="B259" s="2"/>
      <c r="C259" s="2"/>
      <c r="E259" s="1"/>
      <c r="F259" s="1"/>
      <c r="G259" s="1"/>
      <c r="H259" s="1"/>
      <c r="I259" s="1"/>
      <c r="J259" s="1"/>
      <c r="K259" s="1"/>
    </row>
    <row r="260" spans="2:11" x14ac:dyDescent="0.25">
      <c r="B260" s="2"/>
      <c r="C260" s="2"/>
      <c r="E260" s="1"/>
      <c r="F260" s="1"/>
      <c r="G260" s="1"/>
      <c r="H260" s="1"/>
      <c r="I260" s="1"/>
      <c r="J260" s="1"/>
      <c r="K260" s="1"/>
    </row>
    <row r="261" spans="2:11" x14ac:dyDescent="0.25">
      <c r="B261" s="2"/>
      <c r="C261" s="2"/>
    </row>
    <row r="262" spans="2:11" x14ac:dyDescent="0.25">
      <c r="B262" s="2"/>
      <c r="C262" s="2"/>
    </row>
    <row r="263" spans="2:11" x14ac:dyDescent="0.25">
      <c r="B263" s="2"/>
      <c r="C263" s="2"/>
    </row>
    <row r="264" spans="2:11" x14ac:dyDescent="0.25">
      <c r="B264" s="2"/>
      <c r="C264" s="2"/>
    </row>
    <row r="265" spans="2:11" x14ac:dyDescent="0.25">
      <c r="B265" s="2"/>
      <c r="C265" s="2"/>
    </row>
    <row r="266" spans="2:11" x14ac:dyDescent="0.25">
      <c r="B266" s="2"/>
      <c r="C266" s="2"/>
    </row>
    <row r="267" spans="2:11" x14ac:dyDescent="0.25">
      <c r="B267" s="2"/>
      <c r="C267" s="2"/>
    </row>
    <row r="268" spans="2:11" x14ac:dyDescent="0.25">
      <c r="B268" s="2"/>
      <c r="C268" s="2"/>
    </row>
    <row r="269" spans="2:11" x14ac:dyDescent="0.25">
      <c r="B269" s="2"/>
      <c r="C269" s="2"/>
    </row>
    <row r="270" spans="2:11" x14ac:dyDescent="0.25">
      <c r="B270" s="2"/>
      <c r="C270" s="2"/>
    </row>
    <row r="271" spans="2:11" x14ac:dyDescent="0.25">
      <c r="B271" s="2"/>
      <c r="C271" s="2"/>
    </row>
    <row r="272" spans="2:11" x14ac:dyDescent="0.25">
      <c r="B272" s="2"/>
      <c r="C272" s="2"/>
      <c r="E272" s="1"/>
      <c r="F272" s="1"/>
      <c r="G272" s="1"/>
      <c r="H272" s="1"/>
      <c r="I272" s="1"/>
      <c r="J272" s="1"/>
      <c r="K272" s="1"/>
    </row>
    <row r="273" spans="2:11" x14ac:dyDescent="0.25">
      <c r="B273" s="2"/>
      <c r="C273" s="2"/>
      <c r="E273" s="1"/>
      <c r="F273" s="1"/>
      <c r="G273" s="1"/>
      <c r="H273" s="1"/>
      <c r="I273" s="1"/>
      <c r="J273" s="1"/>
      <c r="K273" s="1"/>
    </row>
    <row r="274" spans="2:11" x14ac:dyDescent="0.25">
      <c r="B274" s="2"/>
      <c r="C274" s="2"/>
    </row>
    <row r="275" spans="2:11" x14ac:dyDescent="0.25">
      <c r="B275" s="2"/>
      <c r="C275" s="2"/>
    </row>
    <row r="276" spans="2:11" x14ac:dyDescent="0.25">
      <c r="B276" s="2"/>
      <c r="C276" s="2"/>
    </row>
    <row r="277" spans="2:11" x14ac:dyDescent="0.25">
      <c r="B277" s="2"/>
      <c r="C277" s="2"/>
    </row>
    <row r="278" spans="2:11" x14ac:dyDescent="0.25">
      <c r="B278" s="2"/>
      <c r="C278" s="2"/>
    </row>
    <row r="279" spans="2:11" x14ac:dyDescent="0.25">
      <c r="B279" s="2"/>
      <c r="C279" s="2"/>
      <c r="E279" s="1"/>
      <c r="F279" s="1"/>
      <c r="G279" s="1"/>
      <c r="H279" s="1"/>
      <c r="I279" s="1"/>
      <c r="J279" s="1"/>
      <c r="K279" s="1"/>
    </row>
    <row r="280" spans="2:11" x14ac:dyDescent="0.25">
      <c r="B280" s="2"/>
      <c r="C280" s="2"/>
      <c r="E280" s="1"/>
      <c r="F280" s="1"/>
      <c r="G280" s="1"/>
      <c r="H280" s="1"/>
      <c r="I280" s="1"/>
      <c r="J280" s="1"/>
      <c r="K280" s="1"/>
    </row>
    <row r="281" spans="2:11" x14ac:dyDescent="0.25">
      <c r="B281" s="2"/>
      <c r="C281" s="2"/>
    </row>
    <row r="282" spans="2:11" x14ac:dyDescent="0.25">
      <c r="B282" s="2"/>
      <c r="C282" s="2"/>
      <c r="E282" s="1"/>
      <c r="F282" s="1"/>
      <c r="G282" s="1"/>
      <c r="H282" s="1"/>
      <c r="I282" s="1"/>
      <c r="J282" s="1"/>
      <c r="K282" s="1"/>
    </row>
    <row r="283" spans="2:11" x14ac:dyDescent="0.25">
      <c r="B283" s="2"/>
      <c r="C283" s="2"/>
    </row>
    <row r="284" spans="2:11" x14ac:dyDescent="0.25">
      <c r="B284" s="2"/>
      <c r="C284" s="2"/>
      <c r="E284" s="1"/>
      <c r="F284" s="1"/>
      <c r="G284" s="1"/>
      <c r="H284" s="1"/>
      <c r="I284" s="1"/>
      <c r="J284" s="1"/>
      <c r="K284" s="1"/>
    </row>
    <row r="285" spans="2:11" x14ac:dyDescent="0.25">
      <c r="B285" s="2"/>
      <c r="C285" s="2"/>
    </row>
    <row r="286" spans="2:11" x14ac:dyDescent="0.25">
      <c r="B286" s="2"/>
      <c r="C286" s="2"/>
      <c r="E286" s="1"/>
      <c r="F286" s="1"/>
      <c r="G286" s="1"/>
      <c r="H286" s="1"/>
      <c r="I286" s="1"/>
      <c r="J286" s="1"/>
      <c r="K286" s="1"/>
    </row>
    <row r="287" spans="2:11" x14ac:dyDescent="0.25">
      <c r="B287" s="2"/>
      <c r="C287" s="2"/>
    </row>
    <row r="288" spans="2:11" x14ac:dyDescent="0.25">
      <c r="B288" s="2"/>
      <c r="C288" s="2"/>
      <c r="E288" s="1"/>
      <c r="F288" s="1"/>
      <c r="G288" s="1"/>
      <c r="H288" s="1"/>
      <c r="I288" s="1"/>
      <c r="J288" s="1"/>
      <c r="K288" s="1"/>
    </row>
    <row r="289" spans="2:11" x14ac:dyDescent="0.25">
      <c r="B289" s="2"/>
      <c r="C289" s="2"/>
    </row>
    <row r="290" spans="2:11" x14ac:dyDescent="0.25">
      <c r="B290" s="2"/>
      <c r="C290" s="2"/>
    </row>
    <row r="291" spans="2:11" x14ac:dyDescent="0.25">
      <c r="B291" s="2"/>
      <c r="C291" s="2"/>
    </row>
    <row r="292" spans="2:11" x14ac:dyDescent="0.25">
      <c r="B292" s="2"/>
      <c r="C292" s="2"/>
      <c r="E292" s="1"/>
      <c r="F292" s="1"/>
      <c r="G292" s="1"/>
      <c r="H292" s="1"/>
      <c r="I292" s="1"/>
      <c r="J292" s="1"/>
      <c r="K292" s="1"/>
    </row>
    <row r="293" spans="2:11" x14ac:dyDescent="0.25">
      <c r="B293" s="2"/>
      <c r="C293" s="2"/>
      <c r="E293" s="1"/>
      <c r="F293" s="1"/>
      <c r="G293" s="1"/>
      <c r="H293" s="1"/>
      <c r="I293" s="1"/>
      <c r="J293" s="1"/>
      <c r="K293" s="1"/>
    </row>
    <row r="294" spans="2:11" x14ac:dyDescent="0.25">
      <c r="B294" s="2"/>
      <c r="C294" s="2"/>
      <c r="E294" s="1"/>
      <c r="F294" s="1"/>
      <c r="G294" s="1"/>
      <c r="H294" s="1"/>
      <c r="I294" s="1"/>
      <c r="J294" s="1"/>
      <c r="K294" s="1"/>
    </row>
    <row r="295" spans="2:11" x14ac:dyDescent="0.25">
      <c r="B295" s="2"/>
      <c r="C295" s="2"/>
    </row>
    <row r="296" spans="2:11" x14ac:dyDescent="0.25">
      <c r="B296" s="2"/>
      <c r="C296" s="2"/>
    </row>
    <row r="297" spans="2:11" x14ac:dyDescent="0.25">
      <c r="B297" s="2"/>
      <c r="C297" s="2"/>
      <c r="E297" s="1"/>
      <c r="F297" s="1"/>
      <c r="G297" s="1"/>
      <c r="H297" s="1"/>
      <c r="I297" s="1"/>
      <c r="J297" s="1"/>
      <c r="K297" s="1"/>
    </row>
    <row r="298" spans="2:11" x14ac:dyDescent="0.25">
      <c r="B298" s="2"/>
      <c r="C298" s="2"/>
      <c r="E298" s="1"/>
      <c r="F298" s="1"/>
      <c r="G298" s="1"/>
      <c r="H298" s="1"/>
      <c r="I298" s="1"/>
      <c r="J298" s="1"/>
      <c r="K298" s="1"/>
    </row>
    <row r="299" spans="2:11" x14ac:dyDescent="0.25">
      <c r="B299" s="2"/>
      <c r="C299" s="2"/>
    </row>
    <row r="300" spans="2:11" x14ac:dyDescent="0.25">
      <c r="B300" s="2"/>
      <c r="C300" s="2"/>
      <c r="E300" s="1"/>
      <c r="F300" s="1"/>
      <c r="G300" s="1"/>
      <c r="H300" s="1"/>
      <c r="I300" s="1"/>
      <c r="J300" s="1"/>
      <c r="K300" s="1"/>
    </row>
    <row r="301" spans="2:11" x14ac:dyDescent="0.25">
      <c r="B301" s="2"/>
      <c r="C301" s="2"/>
      <c r="E301" s="1"/>
      <c r="F301" s="1"/>
      <c r="G301" s="1"/>
      <c r="H301" s="1"/>
      <c r="I301" s="1"/>
      <c r="J301" s="1"/>
      <c r="K301" s="1"/>
    </row>
    <row r="302" spans="2:11" x14ac:dyDescent="0.25">
      <c r="B302" s="2"/>
      <c r="C302" s="2"/>
      <c r="E302" s="1"/>
      <c r="F302" s="1"/>
      <c r="G302" s="1"/>
      <c r="H302" s="1"/>
      <c r="I302" s="1"/>
      <c r="J302" s="1"/>
      <c r="K302" s="1"/>
    </row>
    <row r="303" spans="2:11" x14ac:dyDescent="0.25">
      <c r="B303" s="2"/>
      <c r="C303" s="2"/>
    </row>
    <row r="304" spans="2:11" x14ac:dyDescent="0.25">
      <c r="B304" s="2"/>
      <c r="C304" s="2"/>
    </row>
    <row r="305" spans="2:11" x14ac:dyDescent="0.25">
      <c r="B305" s="2"/>
      <c r="C305" s="2"/>
      <c r="E305" s="1"/>
      <c r="F305" s="1"/>
      <c r="G305" s="1"/>
      <c r="H305" s="1"/>
      <c r="I305" s="1"/>
      <c r="J305" s="1"/>
      <c r="K305" s="1"/>
    </row>
    <row r="306" spans="2:11" x14ac:dyDescent="0.25">
      <c r="B306" s="2"/>
      <c r="C306" s="2"/>
    </row>
    <row r="307" spans="2:11" x14ac:dyDescent="0.25">
      <c r="B307" s="2"/>
      <c r="C307" s="2"/>
    </row>
    <row r="308" spans="2:11" x14ac:dyDescent="0.25">
      <c r="B308" s="2"/>
      <c r="C308" s="2"/>
    </row>
    <row r="309" spans="2:11" x14ac:dyDescent="0.25">
      <c r="B309" s="2"/>
      <c r="C309" s="2"/>
    </row>
    <row r="310" spans="2:11" x14ac:dyDescent="0.25">
      <c r="B310" s="2"/>
      <c r="C310" s="2"/>
    </row>
    <row r="311" spans="2:11" x14ac:dyDescent="0.25">
      <c r="B311" s="2"/>
      <c r="C311" s="2"/>
    </row>
    <row r="312" spans="2:11" x14ac:dyDescent="0.25">
      <c r="B312" s="2"/>
      <c r="C312" s="2"/>
    </row>
    <row r="313" spans="2:11" x14ac:dyDescent="0.25">
      <c r="B313" s="2"/>
      <c r="C313" s="2"/>
    </row>
    <row r="314" spans="2:11" x14ac:dyDescent="0.25">
      <c r="B314" s="2"/>
      <c r="C314" s="2"/>
    </row>
    <row r="315" spans="2:11" x14ac:dyDescent="0.25">
      <c r="B315" s="2"/>
      <c r="C315" s="2"/>
      <c r="E315" s="1"/>
      <c r="F315" s="1"/>
      <c r="G315" s="1"/>
      <c r="H315" s="1"/>
      <c r="I315" s="1"/>
      <c r="J315" s="1"/>
      <c r="K315" s="1"/>
    </row>
    <row r="316" spans="2:11" x14ac:dyDescent="0.25">
      <c r="B316" s="2"/>
      <c r="C316" s="2"/>
      <c r="E316" s="1"/>
      <c r="F316" s="1"/>
      <c r="G316" s="1"/>
      <c r="H316" s="1"/>
      <c r="I316" s="1"/>
      <c r="J316" s="1"/>
      <c r="K316" s="1"/>
    </row>
    <row r="317" spans="2:11" x14ac:dyDescent="0.25">
      <c r="B317" s="2"/>
      <c r="C317" s="2"/>
      <c r="E317" s="1"/>
      <c r="F317" s="1"/>
      <c r="G317" s="1"/>
      <c r="H317" s="1"/>
      <c r="I317" s="1"/>
      <c r="J317" s="1"/>
      <c r="K317" s="1"/>
    </row>
    <row r="318" spans="2:11" x14ac:dyDescent="0.25">
      <c r="B318" s="2"/>
      <c r="C318" s="2"/>
    </row>
    <row r="319" spans="2:11" x14ac:dyDescent="0.25">
      <c r="B319" s="2"/>
      <c r="C319" s="2"/>
      <c r="E319" s="1"/>
      <c r="F319" s="1"/>
      <c r="G319" s="1"/>
      <c r="H319" s="1"/>
      <c r="I319" s="1"/>
      <c r="J319" s="1"/>
      <c r="K319" s="1"/>
    </row>
    <row r="320" spans="2:11" x14ac:dyDescent="0.25">
      <c r="B320" s="2"/>
      <c r="C320" s="2"/>
    </row>
    <row r="321" spans="2:11" x14ac:dyDescent="0.25">
      <c r="B321" s="2"/>
      <c r="C321" s="2"/>
    </row>
    <row r="322" spans="2:11" x14ac:dyDescent="0.25">
      <c r="B322" s="2"/>
      <c r="C322" s="2"/>
    </row>
    <row r="323" spans="2:11" x14ac:dyDescent="0.25">
      <c r="B323" s="2"/>
      <c r="C323" s="2"/>
    </row>
    <row r="324" spans="2:11" x14ac:dyDescent="0.25">
      <c r="B324" s="2"/>
      <c r="C324" s="2"/>
      <c r="E324" s="1"/>
      <c r="F324" s="1"/>
      <c r="G324" s="1"/>
      <c r="H324" s="1"/>
      <c r="I324" s="1"/>
      <c r="J324" s="1"/>
      <c r="K324" s="1"/>
    </row>
    <row r="325" spans="2:11" x14ac:dyDescent="0.25">
      <c r="B325" s="2"/>
      <c r="C325" s="2"/>
      <c r="E325" s="1"/>
      <c r="F325" s="1"/>
      <c r="G325" s="1"/>
      <c r="H325" s="1"/>
      <c r="I325" s="1"/>
      <c r="J325" s="1"/>
      <c r="K325" s="1"/>
    </row>
    <row r="326" spans="2:11" x14ac:dyDescent="0.25">
      <c r="B326" s="2"/>
      <c r="C326" s="2"/>
    </row>
    <row r="327" spans="2:11" x14ac:dyDescent="0.25">
      <c r="B327" s="2"/>
      <c r="C327" s="2"/>
    </row>
    <row r="328" spans="2:11" x14ac:dyDescent="0.25">
      <c r="B328" s="2"/>
      <c r="C328" s="2"/>
    </row>
    <row r="329" spans="2:11" x14ac:dyDescent="0.25">
      <c r="B329" s="2"/>
      <c r="C329" s="2"/>
    </row>
    <row r="330" spans="2:11" x14ac:dyDescent="0.25">
      <c r="B330" s="2"/>
      <c r="C330" s="2"/>
      <c r="E330" s="1"/>
      <c r="F330" s="1"/>
      <c r="G330" s="1"/>
      <c r="H330" s="1"/>
      <c r="I330" s="1"/>
      <c r="J330" s="1"/>
      <c r="K330" s="1"/>
    </row>
    <row r="331" spans="2:11" x14ac:dyDescent="0.25">
      <c r="B331" s="2"/>
      <c r="C331" s="2"/>
    </row>
    <row r="332" spans="2:11" x14ac:dyDescent="0.25">
      <c r="B332" s="2"/>
      <c r="C332" s="2"/>
      <c r="E332" s="1"/>
      <c r="F332" s="1"/>
      <c r="G332" s="1"/>
      <c r="H332" s="1"/>
      <c r="I332" s="1"/>
      <c r="J332" s="1"/>
      <c r="K332" s="1"/>
    </row>
    <row r="333" spans="2:11" x14ac:dyDescent="0.25">
      <c r="B333" s="2"/>
      <c r="C333" s="2"/>
    </row>
    <row r="334" spans="2:11" x14ac:dyDescent="0.25">
      <c r="B334" s="2"/>
      <c r="C334" s="2"/>
    </row>
    <row r="335" spans="2:11" x14ac:dyDescent="0.25">
      <c r="B335" s="2"/>
      <c r="C335" s="2"/>
      <c r="E335" s="1"/>
      <c r="F335" s="1"/>
      <c r="G335" s="1"/>
      <c r="H335" s="1"/>
      <c r="I335" s="1"/>
      <c r="J335" s="1"/>
      <c r="K335" s="1"/>
    </row>
    <row r="336" spans="2:11" x14ac:dyDescent="0.25">
      <c r="B336" s="2"/>
      <c r="C336" s="2"/>
    </row>
    <row r="337" spans="2:11" x14ac:dyDescent="0.25">
      <c r="B337" s="2"/>
      <c r="C337" s="2"/>
    </row>
    <row r="338" spans="2:11" x14ac:dyDescent="0.25">
      <c r="B338" s="2"/>
      <c r="C338" s="2"/>
      <c r="E338" s="1"/>
      <c r="F338" s="1"/>
      <c r="G338" s="1"/>
      <c r="H338" s="1"/>
      <c r="I338" s="1"/>
      <c r="J338" s="1"/>
      <c r="K338" s="1"/>
    </row>
    <row r="339" spans="2:11" x14ac:dyDescent="0.25">
      <c r="B339" s="2"/>
      <c r="C339" s="2"/>
    </row>
    <row r="340" spans="2:11" x14ac:dyDescent="0.25">
      <c r="B340" s="2"/>
      <c r="C340" s="2"/>
    </row>
    <row r="341" spans="2:11" x14ac:dyDescent="0.25">
      <c r="B341" s="2"/>
      <c r="C341" s="2"/>
      <c r="E341" s="1"/>
      <c r="F341" s="1"/>
      <c r="G341" s="1"/>
      <c r="H341" s="1"/>
      <c r="I341" s="1"/>
      <c r="J341" s="1"/>
      <c r="K341" s="1"/>
    </row>
    <row r="342" spans="2:11" x14ac:dyDescent="0.25">
      <c r="B342" s="2"/>
      <c r="C342" s="2"/>
      <c r="E342" s="1"/>
      <c r="F342" s="1"/>
      <c r="G342" s="1"/>
      <c r="H342" s="1"/>
      <c r="I342" s="1"/>
      <c r="J342" s="1"/>
      <c r="K342" s="1"/>
    </row>
    <row r="343" spans="2:11" x14ac:dyDescent="0.25">
      <c r="B343" s="2"/>
      <c r="C343" s="2"/>
      <c r="E343" s="1"/>
      <c r="F343" s="1"/>
      <c r="G343" s="1"/>
      <c r="H343" s="1"/>
      <c r="I343" s="1"/>
      <c r="J343" s="1"/>
      <c r="K343" s="1"/>
    </row>
    <row r="344" spans="2:11" x14ac:dyDescent="0.25">
      <c r="B344" s="2"/>
      <c r="C344" s="2"/>
      <c r="E344" s="1"/>
      <c r="F344" s="1"/>
      <c r="G344" s="1"/>
      <c r="H344" s="1"/>
      <c r="I344" s="1"/>
      <c r="J344" s="1"/>
      <c r="K344" s="1"/>
    </row>
    <row r="345" spans="2:11" x14ac:dyDescent="0.25">
      <c r="B345" s="2"/>
      <c r="C345" s="2"/>
      <c r="E345" s="1"/>
      <c r="F345" s="1"/>
      <c r="G345" s="1"/>
      <c r="H345" s="1"/>
      <c r="I345" s="1"/>
      <c r="J345" s="1"/>
      <c r="K345" s="1"/>
    </row>
    <row r="346" spans="2:11" x14ac:dyDescent="0.25">
      <c r="B346" s="2"/>
      <c r="C346" s="2"/>
      <c r="E346" s="1"/>
      <c r="F346" s="1"/>
      <c r="G346" s="1"/>
      <c r="H346" s="1"/>
      <c r="I346" s="1"/>
      <c r="J346" s="1"/>
      <c r="K346" s="1"/>
    </row>
    <row r="347" spans="2:11" x14ac:dyDescent="0.25">
      <c r="B347" s="2"/>
      <c r="C347" s="2"/>
      <c r="E347" s="1"/>
      <c r="F347" s="1"/>
      <c r="G347" s="1"/>
      <c r="H347" s="1"/>
      <c r="I347" s="1"/>
      <c r="J347" s="1"/>
      <c r="K347" s="1"/>
    </row>
    <row r="348" spans="2:11" x14ac:dyDescent="0.25">
      <c r="B348" s="2"/>
      <c r="C348" s="2"/>
      <c r="E348" s="1"/>
      <c r="F348" s="1"/>
      <c r="G348" s="1"/>
      <c r="H348" s="1"/>
      <c r="I348" s="1"/>
      <c r="J348" s="1"/>
      <c r="K348" s="1"/>
    </row>
    <row r="349" spans="2:11" x14ac:dyDescent="0.25">
      <c r="B349" s="2"/>
      <c r="C349" s="2"/>
      <c r="E349" s="1"/>
      <c r="F349" s="1"/>
      <c r="G349" s="1"/>
      <c r="H349" s="1"/>
      <c r="I349" s="1"/>
      <c r="J349" s="1"/>
      <c r="K349" s="1"/>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workbookViewId="0"/>
  </sheetViews>
  <sheetFormatPr defaultRowHeight="15" x14ac:dyDescent="0.25"/>
  <cols>
    <col min="1" max="1" width="13" customWidth="1"/>
    <col min="2" max="2" width="27.5703125" customWidth="1"/>
    <col min="3" max="3" width="29" customWidth="1"/>
    <col min="4" max="4" width="43.85546875" customWidth="1"/>
    <col min="5" max="5" width="31.28515625" customWidth="1"/>
    <col min="6" max="6" width="24.140625" customWidth="1"/>
    <col min="7" max="7" width="29.5703125" customWidth="1"/>
    <col min="8" max="8" width="45.85546875" customWidth="1"/>
    <col min="9" max="9" width="39.42578125" customWidth="1"/>
    <col min="10" max="10" width="15.42578125" customWidth="1"/>
    <col min="11" max="11" width="59.7109375" customWidth="1"/>
    <col min="12" max="12" width="49.42578125" customWidth="1"/>
  </cols>
  <sheetData>
    <row r="1" spans="1:12" x14ac:dyDescent="0.25">
      <c r="A1" s="4" t="s">
        <v>232</v>
      </c>
    </row>
    <row r="2" spans="1:12" ht="17.25" x14ac:dyDescent="0.25">
      <c r="A2" s="3" t="s">
        <v>233</v>
      </c>
      <c r="B2" s="5" t="s">
        <v>234</v>
      </c>
      <c r="C2" s="5" t="s">
        <v>235</v>
      </c>
      <c r="D2" s="6" t="s">
        <v>236</v>
      </c>
      <c r="E2" s="3" t="s">
        <v>237</v>
      </c>
      <c r="F2" s="3" t="s">
        <v>238</v>
      </c>
      <c r="G2" s="7" t="s">
        <v>239</v>
      </c>
      <c r="H2" s="3" t="s">
        <v>240</v>
      </c>
      <c r="I2" s="3" t="s">
        <v>241</v>
      </c>
      <c r="J2" s="3" t="s">
        <v>242</v>
      </c>
      <c r="K2" s="3" t="s">
        <v>243</v>
      </c>
      <c r="L2" s="3" t="s">
        <v>244</v>
      </c>
    </row>
    <row r="3" spans="1:12" x14ac:dyDescent="0.25">
      <c r="A3" t="s">
        <v>245</v>
      </c>
      <c r="B3" s="2">
        <v>46.762813999999999</v>
      </c>
      <c r="C3" s="2">
        <v>-122.489127</v>
      </c>
      <c r="D3" s="8">
        <v>25.866666666666664</v>
      </c>
      <c r="E3" s="1">
        <v>2.7857538098202412</v>
      </c>
      <c r="F3">
        <v>3</v>
      </c>
      <c r="G3" s="8">
        <v>17.046666666666667</v>
      </c>
      <c r="H3">
        <v>15</v>
      </c>
      <c r="I3" t="s">
        <v>246</v>
      </c>
      <c r="J3" t="s">
        <v>247</v>
      </c>
      <c r="K3" t="s">
        <v>248</v>
      </c>
      <c r="L3" t="s">
        <v>249</v>
      </c>
    </row>
    <row r="4" spans="1:12" x14ac:dyDescent="0.25">
      <c r="A4" t="s">
        <v>250</v>
      </c>
      <c r="B4" s="2">
        <v>46.769272000000001</v>
      </c>
      <c r="C4" s="2">
        <v>-122.474627</v>
      </c>
      <c r="D4" s="8">
        <v>7.0449999999999999</v>
      </c>
      <c r="E4" s="1">
        <v>2.5487740314839664</v>
      </c>
      <c r="F4">
        <v>2</v>
      </c>
      <c r="G4" s="8">
        <v>13.640666666666668</v>
      </c>
      <c r="H4">
        <v>15</v>
      </c>
      <c r="I4" t="s">
        <v>251</v>
      </c>
      <c r="J4" t="s">
        <v>247</v>
      </c>
      <c r="K4" t="s">
        <v>248</v>
      </c>
    </row>
    <row r="5" spans="1:12" x14ac:dyDescent="0.25">
      <c r="A5" t="s">
        <v>252</v>
      </c>
      <c r="B5" s="2">
        <v>46.830443000000002</v>
      </c>
      <c r="C5" s="2">
        <v>-122.435603</v>
      </c>
      <c r="D5" s="8">
        <v>6.169999999999999</v>
      </c>
      <c r="E5" s="1">
        <v>2.4900000000000002</v>
      </c>
      <c r="F5">
        <v>3</v>
      </c>
      <c r="G5" s="8">
        <v>10.648</v>
      </c>
      <c r="H5">
        <v>15</v>
      </c>
      <c r="I5" t="s">
        <v>253</v>
      </c>
      <c r="J5" t="s">
        <v>254</v>
      </c>
      <c r="K5" t="s">
        <v>255</v>
      </c>
      <c r="L5" t="s">
        <v>256</v>
      </c>
    </row>
    <row r="6" spans="1:12" x14ac:dyDescent="0.25">
      <c r="A6" t="s">
        <v>257</v>
      </c>
      <c r="B6" s="2">
        <v>46.827309</v>
      </c>
      <c r="C6" s="2">
        <v>-122.320235</v>
      </c>
      <c r="D6" s="8">
        <v>17.094999999999999</v>
      </c>
      <c r="E6" s="1">
        <v>2.4882861572789885</v>
      </c>
      <c r="F6">
        <v>2</v>
      </c>
      <c r="G6" s="8">
        <v>9.712307692307693</v>
      </c>
      <c r="H6">
        <v>13</v>
      </c>
      <c r="I6" t="s">
        <v>251</v>
      </c>
      <c r="J6" t="s">
        <v>258</v>
      </c>
      <c r="K6" t="s">
        <v>259</v>
      </c>
      <c r="L6" t="s">
        <v>260</v>
      </c>
    </row>
    <row r="7" spans="1:12" x14ac:dyDescent="0.25">
      <c r="A7" t="s">
        <v>261</v>
      </c>
      <c r="B7" s="2">
        <v>46.767364000000001</v>
      </c>
      <c r="C7" s="2">
        <v>-122.409735</v>
      </c>
      <c r="D7" s="8">
        <v>0.36</v>
      </c>
      <c r="E7" s="1">
        <v>2.61</v>
      </c>
      <c r="F7">
        <v>1</v>
      </c>
      <c r="G7" s="8">
        <v>0.39266666666666672</v>
      </c>
      <c r="H7">
        <v>15</v>
      </c>
      <c r="I7" t="s">
        <v>262</v>
      </c>
      <c r="J7" t="s">
        <v>263</v>
      </c>
      <c r="K7" t="s">
        <v>264</v>
      </c>
      <c r="L7" t="s">
        <v>265</v>
      </c>
    </row>
    <row r="8" spans="1:12" x14ac:dyDescent="0.25">
      <c r="A8" t="s">
        <v>266</v>
      </c>
      <c r="B8" s="2">
        <v>46.767364000000001</v>
      </c>
      <c r="C8" s="2">
        <v>-122.409735</v>
      </c>
      <c r="D8" s="8">
        <v>0.41300000000000003</v>
      </c>
      <c r="E8" s="1">
        <v>2.6204404439212854</v>
      </c>
      <c r="F8">
        <v>2</v>
      </c>
      <c r="G8" s="8"/>
      <c r="I8" t="s">
        <v>267</v>
      </c>
      <c r="J8" t="s">
        <v>254</v>
      </c>
      <c r="K8" t="s">
        <v>268</v>
      </c>
    </row>
    <row r="9" spans="1:12" x14ac:dyDescent="0.25">
      <c r="A9" t="s">
        <v>269</v>
      </c>
      <c r="B9" s="2">
        <v>46.740338000000001</v>
      </c>
      <c r="C9" s="2">
        <v>-122.47898499999999</v>
      </c>
      <c r="D9" s="8">
        <v>22.066666666666666</v>
      </c>
      <c r="E9" s="1">
        <v>2.58</v>
      </c>
      <c r="F9">
        <v>3</v>
      </c>
      <c r="G9" s="8"/>
      <c r="I9" t="s">
        <v>270</v>
      </c>
      <c r="J9" t="s">
        <v>258</v>
      </c>
      <c r="K9" t="s">
        <v>253</v>
      </c>
    </row>
    <row r="10" spans="1:12" x14ac:dyDescent="0.25">
      <c r="A10" t="s">
        <v>271</v>
      </c>
      <c r="B10" s="2">
        <v>46.738447999999998</v>
      </c>
      <c r="C10" s="2">
        <v>-122.4507222</v>
      </c>
      <c r="D10" s="8">
        <v>0.11699999999999999</v>
      </c>
      <c r="E10" s="1">
        <v>2.5080787911679034</v>
      </c>
      <c r="F10">
        <v>3</v>
      </c>
      <c r="G10" s="8">
        <v>9.0833333333333321E-2</v>
      </c>
      <c r="H10">
        <v>12</v>
      </c>
      <c r="I10" t="s">
        <v>262</v>
      </c>
      <c r="J10" t="s">
        <v>258</v>
      </c>
      <c r="K10" t="s">
        <v>264</v>
      </c>
      <c r="L10" t="s">
        <v>272</v>
      </c>
    </row>
    <row r="11" spans="1:12" x14ac:dyDescent="0.25">
      <c r="A11" t="s">
        <v>273</v>
      </c>
      <c r="B11" s="2">
        <v>46.811933000000003</v>
      </c>
      <c r="C11" s="2">
        <v>-122.434281</v>
      </c>
      <c r="D11" s="8">
        <v>7.63</v>
      </c>
      <c r="E11" s="1">
        <v>2.3492803517190328</v>
      </c>
      <c r="F11">
        <v>3</v>
      </c>
      <c r="G11" s="8"/>
      <c r="I11" t="s">
        <v>270</v>
      </c>
      <c r="J11" t="s">
        <v>254</v>
      </c>
      <c r="K11" t="s">
        <v>274</v>
      </c>
      <c r="L11" t="s">
        <v>275</v>
      </c>
    </row>
    <row r="12" spans="1:12" x14ac:dyDescent="0.25">
      <c r="A12" t="s">
        <v>276</v>
      </c>
      <c r="B12" s="2">
        <v>46.824004000000002</v>
      </c>
      <c r="C12" s="2">
        <v>-122.420271</v>
      </c>
      <c r="D12" s="8">
        <v>15.31</v>
      </c>
      <c r="E12" s="1">
        <v>2.573840491109316</v>
      </c>
      <c r="F12">
        <v>3</v>
      </c>
      <c r="G12" s="8">
        <v>9.17</v>
      </c>
      <c r="H12">
        <v>15</v>
      </c>
      <c r="I12" t="s">
        <v>277</v>
      </c>
      <c r="J12" t="s">
        <v>254</v>
      </c>
      <c r="K12" t="s">
        <v>278</v>
      </c>
      <c r="L12" t="s">
        <v>279</v>
      </c>
    </row>
    <row r="13" spans="1:12" x14ac:dyDescent="0.25">
      <c r="A13" t="s">
        <v>280</v>
      </c>
      <c r="B13" s="2">
        <v>46.739795999999998</v>
      </c>
      <c r="C13" s="2">
        <v>-122.38951900000001</v>
      </c>
      <c r="D13" s="8">
        <v>2.4445000000000001</v>
      </c>
      <c r="E13" s="1">
        <v>2.69</v>
      </c>
      <c r="F13">
        <v>3</v>
      </c>
      <c r="G13" s="8">
        <v>2.226</v>
      </c>
      <c r="H13">
        <v>15</v>
      </c>
      <c r="I13" t="s">
        <v>251</v>
      </c>
      <c r="J13" t="s">
        <v>258</v>
      </c>
      <c r="K13" t="s">
        <v>259</v>
      </c>
    </row>
    <row r="14" spans="1:12" x14ac:dyDescent="0.25">
      <c r="A14" t="s">
        <v>281</v>
      </c>
      <c r="B14" s="2">
        <v>46.765211999999998</v>
      </c>
      <c r="C14" s="2">
        <v>-122.435579</v>
      </c>
      <c r="D14" s="8">
        <v>9.3780555555555569</v>
      </c>
      <c r="E14" s="1">
        <v>2.6364353907476743</v>
      </c>
      <c r="F14">
        <v>3</v>
      </c>
      <c r="G14" s="8">
        <v>12.206999999999997</v>
      </c>
      <c r="H14">
        <v>20</v>
      </c>
      <c r="I14" t="s">
        <v>251</v>
      </c>
      <c r="J14" t="s">
        <v>282</v>
      </c>
      <c r="K14" t="s">
        <v>259</v>
      </c>
      <c r="L14" t="s">
        <v>283</v>
      </c>
    </row>
    <row r="15" spans="1:12" x14ac:dyDescent="0.25">
      <c r="A15" t="s">
        <v>284</v>
      </c>
      <c r="B15" s="2">
        <v>46.749859000000001</v>
      </c>
      <c r="C15" s="2">
        <v>-122.449394</v>
      </c>
      <c r="D15" s="8">
        <v>13.03</v>
      </c>
      <c r="E15" s="1">
        <v>2.7686782867653497</v>
      </c>
      <c r="F15">
        <v>1</v>
      </c>
      <c r="G15" s="8">
        <v>19.099999999999998</v>
      </c>
      <c r="H15">
        <v>8</v>
      </c>
      <c r="I15" t="s">
        <v>251</v>
      </c>
      <c r="J15" t="s">
        <v>247</v>
      </c>
      <c r="K15" t="s">
        <v>248</v>
      </c>
    </row>
    <row r="16" spans="1:12" x14ac:dyDescent="0.25">
      <c r="A16" t="s">
        <v>285</v>
      </c>
      <c r="B16" s="2">
        <v>46.749859000000001</v>
      </c>
      <c r="C16" s="2">
        <v>-122.449394</v>
      </c>
      <c r="D16" s="8">
        <v>0.6</v>
      </c>
      <c r="E16" s="1">
        <v>2.5869247020102661</v>
      </c>
      <c r="F16">
        <v>2</v>
      </c>
      <c r="G16" s="8">
        <v>0.61714285714285722</v>
      </c>
      <c r="H16">
        <v>7</v>
      </c>
      <c r="I16" t="s">
        <v>286</v>
      </c>
      <c r="J16" t="s">
        <v>247</v>
      </c>
      <c r="K16" t="s">
        <v>248</v>
      </c>
      <c r="L16" t="s">
        <v>287</v>
      </c>
    </row>
    <row r="17" spans="1:12" x14ac:dyDescent="0.25">
      <c r="A17" t="s">
        <v>288</v>
      </c>
      <c r="B17" s="2">
        <v>46.809931040000002</v>
      </c>
      <c r="C17" s="2">
        <v>-122.36242110000001</v>
      </c>
      <c r="D17" s="8">
        <v>34.918333333333329</v>
      </c>
      <c r="E17" s="1">
        <v>2.6</v>
      </c>
      <c r="F17">
        <v>3</v>
      </c>
      <c r="G17" s="8">
        <v>1.4888888888888885</v>
      </c>
      <c r="H17">
        <v>18</v>
      </c>
      <c r="I17" t="s">
        <v>251</v>
      </c>
      <c r="J17" t="s">
        <v>258</v>
      </c>
      <c r="K17" t="s">
        <v>289</v>
      </c>
    </row>
    <row r="18" spans="1:12" x14ac:dyDescent="0.25">
      <c r="A18" t="s">
        <v>290</v>
      </c>
      <c r="B18" s="2">
        <v>46.724063999999998</v>
      </c>
      <c r="C18" s="2">
        <v>-122.454921</v>
      </c>
      <c r="D18" s="8">
        <v>21.19</v>
      </c>
      <c r="E18" s="1">
        <v>2.67</v>
      </c>
      <c r="F18">
        <v>2</v>
      </c>
      <c r="G18" s="8"/>
      <c r="I18" t="s">
        <v>291</v>
      </c>
      <c r="J18" t="s">
        <v>258</v>
      </c>
      <c r="K18" t="s">
        <v>292</v>
      </c>
    </row>
    <row r="19" spans="1:12" x14ac:dyDescent="0.25">
      <c r="A19" t="s">
        <v>293</v>
      </c>
      <c r="B19" s="2">
        <v>46.771658000000002</v>
      </c>
      <c r="C19" s="2">
        <v>-122.411168</v>
      </c>
      <c r="D19" s="8">
        <v>2.8209166666666667</v>
      </c>
      <c r="E19" s="1">
        <v>2.6</v>
      </c>
      <c r="F19">
        <v>2</v>
      </c>
      <c r="G19" s="8">
        <v>1.4888888888888885</v>
      </c>
      <c r="H19">
        <v>18</v>
      </c>
      <c r="I19" t="s">
        <v>251</v>
      </c>
      <c r="J19" t="s">
        <v>247</v>
      </c>
      <c r="K19" t="s">
        <v>248</v>
      </c>
      <c r="L19" t="s">
        <v>294</v>
      </c>
    </row>
    <row r="20" spans="1:12" x14ac:dyDescent="0.25">
      <c r="A20" t="s">
        <v>295</v>
      </c>
      <c r="B20" s="2">
        <v>46.795237999999998</v>
      </c>
      <c r="C20" s="2">
        <v>-122.416251</v>
      </c>
      <c r="D20" s="8">
        <v>9.6425000000000018</v>
      </c>
      <c r="E20" s="1">
        <v>2.34</v>
      </c>
      <c r="F20">
        <v>2</v>
      </c>
      <c r="G20" s="8">
        <v>13.037222222222219</v>
      </c>
      <c r="H20">
        <v>18</v>
      </c>
      <c r="I20" t="s">
        <v>270</v>
      </c>
      <c r="J20" t="s">
        <v>254</v>
      </c>
      <c r="K20" t="s">
        <v>274</v>
      </c>
    </row>
    <row r="21" spans="1:12" x14ac:dyDescent="0.25">
      <c r="A21" t="s">
        <v>296</v>
      </c>
      <c r="B21" s="2">
        <v>46.781431900000001</v>
      </c>
      <c r="C21" s="2">
        <v>-122.41720100000001</v>
      </c>
      <c r="D21" s="8">
        <v>6.4850000000000003</v>
      </c>
      <c r="E21" s="1">
        <v>2.3816527621900598</v>
      </c>
      <c r="F21">
        <v>2</v>
      </c>
      <c r="G21" s="8">
        <v>11.059444444444445</v>
      </c>
      <c r="H21">
        <v>18</v>
      </c>
      <c r="I21" t="s">
        <v>270</v>
      </c>
      <c r="J21" t="s">
        <v>254</v>
      </c>
      <c r="K21" t="s">
        <v>274</v>
      </c>
    </row>
    <row r="22" spans="1:12" x14ac:dyDescent="0.25">
      <c r="A22" t="s">
        <v>297</v>
      </c>
      <c r="B22" s="2">
        <v>46.751841451300002</v>
      </c>
      <c r="C22" s="2">
        <v>-122.457213415</v>
      </c>
      <c r="D22" s="8">
        <v>14.7</v>
      </c>
      <c r="E22" s="1">
        <v>2.71</v>
      </c>
      <c r="F22">
        <v>2</v>
      </c>
      <c r="G22" s="8"/>
      <c r="I22" t="s">
        <v>246</v>
      </c>
      <c r="J22" t="s">
        <v>247</v>
      </c>
      <c r="K22" t="s">
        <v>248</v>
      </c>
    </row>
    <row r="23" spans="1:12" x14ac:dyDescent="0.25">
      <c r="A23" t="s">
        <v>298</v>
      </c>
      <c r="B23" s="2">
        <v>46.8121678268</v>
      </c>
      <c r="C23" s="2">
        <v>-122.434305069</v>
      </c>
      <c r="D23" s="8">
        <v>6.92</v>
      </c>
      <c r="E23" s="1">
        <v>2.3534922062350123</v>
      </c>
      <c r="F23">
        <v>1</v>
      </c>
      <c r="G23" s="8"/>
      <c r="I23" t="s">
        <v>299</v>
      </c>
      <c r="J23" t="s">
        <v>254</v>
      </c>
      <c r="K23" t="s">
        <v>274</v>
      </c>
      <c r="L23" t="s">
        <v>300</v>
      </c>
    </row>
    <row r="24" spans="1:12" x14ac:dyDescent="0.25">
      <c r="A24" t="s">
        <v>301</v>
      </c>
      <c r="B24" s="2">
        <v>46.812855028400001</v>
      </c>
      <c r="C24" s="2">
        <v>-122.39845660899999</v>
      </c>
      <c r="D24" s="8">
        <v>5.4</v>
      </c>
      <c r="E24" s="1">
        <v>2.6732047576570057</v>
      </c>
      <c r="F24">
        <v>1</v>
      </c>
      <c r="G24" s="8"/>
      <c r="I24" t="s">
        <v>246</v>
      </c>
      <c r="J24" t="s">
        <v>247</v>
      </c>
      <c r="K24" t="s">
        <v>248</v>
      </c>
      <c r="L24" t="s">
        <v>302</v>
      </c>
    </row>
    <row r="25" spans="1:12" x14ac:dyDescent="0.25">
      <c r="A25" t="s">
        <v>303</v>
      </c>
      <c r="B25" s="2">
        <v>46.830130016600002</v>
      </c>
      <c r="C25" s="2">
        <v>-122.39845660899999</v>
      </c>
      <c r="D25" s="8">
        <v>11.5</v>
      </c>
      <c r="E25" s="1">
        <v>2.74</v>
      </c>
      <c r="F25">
        <v>1</v>
      </c>
      <c r="G25" s="8"/>
      <c r="I25" t="s">
        <v>246</v>
      </c>
      <c r="J25" t="s">
        <v>247</v>
      </c>
      <c r="K25" t="s">
        <v>304</v>
      </c>
      <c r="L25" t="s">
        <v>305</v>
      </c>
    </row>
    <row r="26" spans="1:12" x14ac:dyDescent="0.25">
      <c r="A26" t="s">
        <v>306</v>
      </c>
      <c r="B26" s="2">
        <v>46.829180170299999</v>
      </c>
      <c r="C26" s="2">
        <v>-122.400017897</v>
      </c>
      <c r="D26" s="8">
        <v>9.6333333333333329</v>
      </c>
      <c r="E26" s="1">
        <v>2.71</v>
      </c>
      <c r="F26">
        <v>3</v>
      </c>
      <c r="G26" s="8"/>
      <c r="I26" t="s">
        <v>246</v>
      </c>
      <c r="J26" t="s">
        <v>247</v>
      </c>
      <c r="K26" t="s">
        <v>304</v>
      </c>
      <c r="L26" t="s">
        <v>307</v>
      </c>
    </row>
    <row r="27" spans="1:12" x14ac:dyDescent="0.25">
      <c r="A27" t="s">
        <v>308</v>
      </c>
      <c r="B27" s="2">
        <v>46.829115999999999</v>
      </c>
      <c r="C27" s="2">
        <v>-122.394046</v>
      </c>
      <c r="D27" s="8">
        <v>17.3</v>
      </c>
      <c r="E27" s="1">
        <v>2.624830142063002</v>
      </c>
      <c r="F27">
        <v>1</v>
      </c>
      <c r="G27" s="8"/>
      <c r="I27" t="s">
        <v>251</v>
      </c>
      <c r="J27" t="s">
        <v>247</v>
      </c>
      <c r="K27" t="s">
        <v>248</v>
      </c>
    </row>
    <row r="28" spans="1:12" x14ac:dyDescent="0.25">
      <c r="A28" t="s">
        <v>309</v>
      </c>
      <c r="B28" s="2">
        <v>46.791441057500002</v>
      </c>
      <c r="C28" s="2">
        <v>-122.379535891</v>
      </c>
      <c r="D28" s="8">
        <v>13.6</v>
      </c>
      <c r="E28" s="1">
        <v>2.69</v>
      </c>
      <c r="F28">
        <v>1</v>
      </c>
      <c r="G28" s="8"/>
      <c r="I28" t="s">
        <v>251</v>
      </c>
      <c r="J28" t="s">
        <v>247</v>
      </c>
      <c r="K28" t="s">
        <v>248</v>
      </c>
    </row>
    <row r="29" spans="1:12" x14ac:dyDescent="0.25">
      <c r="A29" t="s">
        <v>310</v>
      </c>
      <c r="B29" s="2">
        <v>46.796571040400003</v>
      </c>
      <c r="C29" s="2">
        <v>-122.393876482</v>
      </c>
      <c r="D29" s="8">
        <v>4.7350000000000003</v>
      </c>
      <c r="E29" s="1">
        <v>1.91</v>
      </c>
      <c r="F29">
        <v>2</v>
      </c>
      <c r="G29" s="8"/>
      <c r="I29" t="s">
        <v>311</v>
      </c>
      <c r="J29" t="s">
        <v>312</v>
      </c>
      <c r="K29" t="s">
        <v>268</v>
      </c>
      <c r="L29" t="s">
        <v>313</v>
      </c>
    </row>
    <row r="30" spans="1:12" x14ac:dyDescent="0.25">
      <c r="A30" t="s">
        <v>314</v>
      </c>
      <c r="B30" s="2">
        <v>46.796457605599997</v>
      </c>
      <c r="C30" s="2">
        <v>-122.382425989</v>
      </c>
      <c r="D30" s="8">
        <v>9.879999999999999</v>
      </c>
      <c r="E30" s="1">
        <v>2.35</v>
      </c>
      <c r="F30">
        <v>2</v>
      </c>
      <c r="G30" s="8"/>
      <c r="I30" t="s">
        <v>315</v>
      </c>
      <c r="J30" t="s">
        <v>316</v>
      </c>
      <c r="K30" t="s">
        <v>317</v>
      </c>
      <c r="L30" t="s">
        <v>318</v>
      </c>
    </row>
    <row r="31" spans="1:12" x14ac:dyDescent="0.25">
      <c r="A31" t="s">
        <v>319</v>
      </c>
      <c r="B31" s="2">
        <v>46.801812107899998</v>
      </c>
      <c r="C31" s="2">
        <v>-122.39338879899999</v>
      </c>
      <c r="D31" s="8">
        <v>14.4</v>
      </c>
      <c r="E31" s="1">
        <v>2.66</v>
      </c>
      <c r="F31">
        <v>2</v>
      </c>
      <c r="G31" s="8"/>
      <c r="I31" t="s">
        <v>251</v>
      </c>
      <c r="J31" t="s">
        <v>247</v>
      </c>
      <c r="K31" t="s">
        <v>248</v>
      </c>
      <c r="L31" t="s">
        <v>320</v>
      </c>
    </row>
    <row r="32" spans="1:12" x14ac:dyDescent="0.25">
      <c r="A32" t="s">
        <v>321</v>
      </c>
      <c r="B32" s="2">
        <v>46.806365768100001</v>
      </c>
      <c r="C32" s="2">
        <v>-122.403263736</v>
      </c>
      <c r="D32" s="8">
        <v>12.5</v>
      </c>
      <c r="E32" s="1">
        <v>2.44</v>
      </c>
      <c r="F32">
        <v>1</v>
      </c>
      <c r="G32" s="8"/>
      <c r="I32" t="s">
        <v>322</v>
      </c>
      <c r="J32" t="s">
        <v>254</v>
      </c>
      <c r="K32" t="s">
        <v>268</v>
      </c>
    </row>
    <row r="33" spans="1:12" x14ac:dyDescent="0.25">
      <c r="A33" t="s">
        <v>323</v>
      </c>
      <c r="B33" s="2">
        <v>46.770287447199998</v>
      </c>
      <c r="C33" s="2">
        <v>-122.46674642399999</v>
      </c>
      <c r="D33" s="8">
        <v>0.254</v>
      </c>
      <c r="E33" s="1">
        <v>2.3918205571548872</v>
      </c>
      <c r="F33">
        <v>3</v>
      </c>
      <c r="G33" s="8"/>
      <c r="I33" t="s">
        <v>324</v>
      </c>
      <c r="J33" t="s">
        <v>316</v>
      </c>
      <c r="K33" t="s">
        <v>317</v>
      </c>
      <c r="L33" t="s">
        <v>325</v>
      </c>
    </row>
    <row r="34" spans="1:12" x14ac:dyDescent="0.25">
      <c r="A34" t="s">
        <v>326</v>
      </c>
      <c r="B34" s="2">
        <v>46.767298313700003</v>
      </c>
      <c r="C34" s="2">
        <v>-122.466715612</v>
      </c>
      <c r="D34" s="8">
        <v>0.22500000000000001</v>
      </c>
      <c r="E34" s="1">
        <v>2.3619587750674014</v>
      </c>
      <c r="F34">
        <v>1</v>
      </c>
      <c r="G34" s="8"/>
      <c r="I34" t="s">
        <v>327</v>
      </c>
      <c r="J34" t="s">
        <v>282</v>
      </c>
      <c r="K34" t="s">
        <v>328</v>
      </c>
      <c r="L34" t="s">
        <v>329</v>
      </c>
    </row>
    <row r="35" spans="1:12" x14ac:dyDescent="0.25">
      <c r="A35" t="s">
        <v>330</v>
      </c>
      <c r="B35" s="2">
        <v>46.766141191700001</v>
      </c>
      <c r="C35" s="2">
        <v>-122.467662894</v>
      </c>
      <c r="D35" s="8">
        <v>0.34899999999999998</v>
      </c>
      <c r="E35" s="1">
        <v>2.4569366833148201</v>
      </c>
      <c r="F35">
        <v>1</v>
      </c>
      <c r="G35" s="8"/>
      <c r="I35" t="s">
        <v>327</v>
      </c>
      <c r="J35" t="s">
        <v>282</v>
      </c>
      <c r="K35" t="s">
        <v>328</v>
      </c>
      <c r="L35" t="s">
        <v>329</v>
      </c>
    </row>
    <row r="36" spans="1:12" x14ac:dyDescent="0.25">
      <c r="A36" t="s">
        <v>331</v>
      </c>
      <c r="B36" s="2">
        <v>46.775031075599998</v>
      </c>
      <c r="C36" s="2">
        <v>-122.475396678</v>
      </c>
      <c r="D36" s="8">
        <v>0.24049999999999999</v>
      </c>
      <c r="E36" s="1">
        <v>2.5028790298255408</v>
      </c>
      <c r="F36">
        <v>2</v>
      </c>
      <c r="G36" s="8"/>
      <c r="I36" t="s">
        <v>332</v>
      </c>
      <c r="J36" t="s">
        <v>282</v>
      </c>
      <c r="K36" t="s">
        <v>328</v>
      </c>
    </row>
    <row r="37" spans="1:12" x14ac:dyDescent="0.25">
      <c r="A37" t="s">
        <v>333</v>
      </c>
      <c r="B37" s="2">
        <v>46.787227914299997</v>
      </c>
      <c r="C37" s="2">
        <v>-122.49927475200001</v>
      </c>
      <c r="D37" s="8">
        <v>28.033333333333331</v>
      </c>
      <c r="E37" s="1">
        <v>2.5099999999999998</v>
      </c>
      <c r="F37">
        <v>3</v>
      </c>
      <c r="G37" s="8"/>
      <c r="I37" t="s">
        <v>334</v>
      </c>
      <c r="J37" t="s">
        <v>254</v>
      </c>
      <c r="K37" t="s">
        <v>268</v>
      </c>
      <c r="L37" t="s">
        <v>335</v>
      </c>
    </row>
    <row r="38" spans="1:12" x14ac:dyDescent="0.25">
      <c r="A38" t="s">
        <v>336</v>
      </c>
      <c r="B38" s="2">
        <v>46.8449895101</v>
      </c>
      <c r="C38" s="2">
        <v>-122.387446</v>
      </c>
      <c r="D38" s="8">
        <v>2.59</v>
      </c>
      <c r="E38" s="1"/>
      <c r="F38">
        <v>2</v>
      </c>
      <c r="G38" s="8"/>
      <c r="I38" t="s">
        <v>337</v>
      </c>
      <c r="J38" t="s">
        <v>338</v>
      </c>
      <c r="K38" t="s">
        <v>339</v>
      </c>
      <c r="L38" t="s">
        <v>340</v>
      </c>
    </row>
    <row r="39" spans="1:12" x14ac:dyDescent="0.25">
      <c r="A39" t="s">
        <v>341</v>
      </c>
      <c r="B39" s="2">
        <v>46.7678063599</v>
      </c>
      <c r="C39" s="2">
        <v>-122.409735625</v>
      </c>
      <c r="D39" s="8">
        <v>0.36599999999999999</v>
      </c>
      <c r="E39" s="1">
        <v>2.65</v>
      </c>
      <c r="F39">
        <v>1</v>
      </c>
      <c r="G39" s="8"/>
      <c r="I39" t="s">
        <v>267</v>
      </c>
      <c r="J39" t="s">
        <v>254</v>
      </c>
      <c r="K39" t="s">
        <v>268</v>
      </c>
    </row>
    <row r="40" spans="1:12" x14ac:dyDescent="0.25">
      <c r="A40" t="s">
        <v>342</v>
      </c>
      <c r="B40" s="2">
        <v>46.7675856838</v>
      </c>
      <c r="C40" s="2">
        <v>-122.40992776100001</v>
      </c>
      <c r="D40" s="8">
        <v>0.36299999999999999</v>
      </c>
      <c r="E40" s="1">
        <v>2.643456155217252</v>
      </c>
      <c r="F40">
        <v>1</v>
      </c>
      <c r="G40" s="8"/>
      <c r="I40" t="s">
        <v>262</v>
      </c>
      <c r="J40" t="s">
        <v>263</v>
      </c>
      <c r="K40" t="s">
        <v>264</v>
      </c>
      <c r="L40" t="s">
        <v>343</v>
      </c>
    </row>
    <row r="41" spans="1:12" x14ac:dyDescent="0.25">
      <c r="A41" t="s">
        <v>344</v>
      </c>
      <c r="B41" s="2">
        <v>46.790449193500002</v>
      </c>
      <c r="C41" s="2">
        <v>-122.42108781899999</v>
      </c>
      <c r="D41" s="8">
        <v>12.616666666666667</v>
      </c>
      <c r="E41" s="1">
        <v>2.4220276088604136</v>
      </c>
      <c r="F41">
        <v>3</v>
      </c>
      <c r="G41" s="8"/>
      <c r="I41" t="s">
        <v>334</v>
      </c>
      <c r="J41" t="s">
        <v>254</v>
      </c>
      <c r="K41" t="s">
        <v>268</v>
      </c>
    </row>
    <row r="42" spans="1:12" x14ac:dyDescent="0.25">
      <c r="A42" t="s">
        <v>345</v>
      </c>
      <c r="B42" s="2">
        <v>46.756575530399999</v>
      </c>
      <c r="C42" s="2">
        <v>-122.412603042</v>
      </c>
      <c r="D42" s="8">
        <v>2.67</v>
      </c>
      <c r="E42" s="1">
        <v>2.5212248913137789</v>
      </c>
      <c r="F42">
        <v>2</v>
      </c>
      <c r="G42" s="8"/>
      <c r="I42" t="s">
        <v>346</v>
      </c>
      <c r="J42" t="s">
        <v>247</v>
      </c>
      <c r="K42" t="s">
        <v>248</v>
      </c>
      <c r="L42" t="s">
        <v>347</v>
      </c>
    </row>
    <row r="43" spans="1:12" x14ac:dyDescent="0.25">
      <c r="A43" t="s">
        <v>348</v>
      </c>
      <c r="B43" s="2">
        <v>46.754679035999999</v>
      </c>
      <c r="C43" s="2">
        <v>-122.414399851</v>
      </c>
      <c r="D43" s="8">
        <v>23.2</v>
      </c>
      <c r="E43" s="1">
        <v>2.754821072728256</v>
      </c>
      <c r="F43">
        <v>2</v>
      </c>
      <c r="G43" s="8"/>
      <c r="I43" t="s">
        <v>246</v>
      </c>
      <c r="J43" t="s">
        <v>247</v>
      </c>
      <c r="K43" t="s">
        <v>248</v>
      </c>
      <c r="L43" t="s">
        <v>349</v>
      </c>
    </row>
    <row r="44" spans="1:12" x14ac:dyDescent="0.25">
      <c r="A44" t="s">
        <v>350</v>
      </c>
      <c r="B44" s="2">
        <v>46.802860584000001</v>
      </c>
      <c r="C44" s="2">
        <v>-122.415627194</v>
      </c>
      <c r="D44" s="8">
        <v>21.4</v>
      </c>
      <c r="E44" s="1">
        <v>2.5</v>
      </c>
      <c r="F44">
        <v>1</v>
      </c>
      <c r="G44" s="8"/>
      <c r="I44" t="s">
        <v>351</v>
      </c>
      <c r="J44" t="s">
        <v>352</v>
      </c>
      <c r="K44" t="s">
        <v>353</v>
      </c>
      <c r="L44" t="s">
        <v>354</v>
      </c>
    </row>
    <row r="45" spans="1:12" x14ac:dyDescent="0.25">
      <c r="A45" t="s">
        <v>355</v>
      </c>
      <c r="B45" s="2">
        <v>46.810675663799998</v>
      </c>
      <c r="C45" s="2">
        <v>-122.38000890399999</v>
      </c>
      <c r="D45" s="8">
        <v>16.899999999999999</v>
      </c>
      <c r="E45" s="1">
        <v>2.57</v>
      </c>
      <c r="F45">
        <v>1</v>
      </c>
      <c r="G45" s="8"/>
      <c r="I45" t="s">
        <v>251</v>
      </c>
      <c r="J45" t="s">
        <v>247</v>
      </c>
      <c r="K45" t="s">
        <v>248</v>
      </c>
      <c r="L45" t="s">
        <v>356</v>
      </c>
    </row>
    <row r="46" spans="1:12" x14ac:dyDescent="0.25">
      <c r="A46" t="s">
        <v>357</v>
      </c>
      <c r="B46" s="2">
        <v>46.8164030923</v>
      </c>
      <c r="C46" s="2">
        <v>-122.390794607</v>
      </c>
      <c r="D46" s="8">
        <v>10.8</v>
      </c>
      <c r="E46" s="1">
        <v>2.64</v>
      </c>
      <c r="F46">
        <v>1</v>
      </c>
      <c r="G46" s="8"/>
      <c r="I46" t="s">
        <v>251</v>
      </c>
      <c r="J46" t="s">
        <v>247</v>
      </c>
      <c r="K46" t="s">
        <v>248</v>
      </c>
      <c r="L46" t="s">
        <v>358</v>
      </c>
    </row>
    <row r="47" spans="1:12" x14ac:dyDescent="0.25">
      <c r="A47" t="s">
        <v>359</v>
      </c>
      <c r="B47" s="2">
        <v>46.760860767899999</v>
      </c>
      <c r="C47" s="2">
        <v>-122.382063078</v>
      </c>
      <c r="D47" s="8">
        <v>0.45400000000000001</v>
      </c>
      <c r="E47" s="1">
        <v>2.73</v>
      </c>
      <c r="F47">
        <v>1</v>
      </c>
      <c r="G47" s="8"/>
      <c r="I47" t="s">
        <v>360</v>
      </c>
      <c r="J47" t="s">
        <v>247</v>
      </c>
      <c r="K47" t="s">
        <v>361</v>
      </c>
      <c r="L47" t="s">
        <v>362</v>
      </c>
    </row>
    <row r="48" spans="1:12" x14ac:dyDescent="0.25">
      <c r="A48" t="s">
        <v>363</v>
      </c>
      <c r="B48" s="2">
        <v>46.7605204073</v>
      </c>
      <c r="C48" s="2">
        <v>-122.380283693</v>
      </c>
      <c r="D48" s="8">
        <v>17.2</v>
      </c>
      <c r="E48" s="1">
        <v>2.9</v>
      </c>
      <c r="F48">
        <v>1</v>
      </c>
      <c r="G48" s="8"/>
      <c r="I48" t="s">
        <v>364</v>
      </c>
      <c r="J48" t="s">
        <v>247</v>
      </c>
      <c r="K48" t="s">
        <v>248</v>
      </c>
      <c r="L48" t="s">
        <v>365</v>
      </c>
    </row>
    <row r="49" spans="1:12" x14ac:dyDescent="0.25">
      <c r="A49" t="s">
        <v>366</v>
      </c>
      <c r="B49" s="2">
        <v>46.755797277699997</v>
      </c>
      <c r="C49" s="2">
        <v>-122.38262213500001</v>
      </c>
      <c r="D49" s="8">
        <v>10.6</v>
      </c>
      <c r="E49" s="1">
        <v>2.4700000000000002</v>
      </c>
      <c r="F49">
        <v>1</v>
      </c>
      <c r="G49" s="8"/>
      <c r="I49" t="s">
        <v>367</v>
      </c>
      <c r="J49" t="s">
        <v>368</v>
      </c>
      <c r="K49" t="s">
        <v>369</v>
      </c>
      <c r="L49" t="s">
        <v>370</v>
      </c>
    </row>
    <row r="50" spans="1:12" x14ac:dyDescent="0.25">
      <c r="A50" t="s">
        <v>371</v>
      </c>
      <c r="B50" s="2">
        <v>46.791321370299997</v>
      </c>
      <c r="C50" s="2">
        <v>-122.401139593</v>
      </c>
      <c r="D50" s="8">
        <v>2.8250000000000002</v>
      </c>
      <c r="E50" s="1">
        <v>1.97</v>
      </c>
      <c r="F50">
        <v>2</v>
      </c>
      <c r="G50" s="8"/>
      <c r="I50" t="s">
        <v>324</v>
      </c>
      <c r="J50" t="s">
        <v>254</v>
      </c>
      <c r="K50" t="s">
        <v>268</v>
      </c>
    </row>
    <row r="51" spans="1:12" x14ac:dyDescent="0.25">
      <c r="A51" t="s">
        <v>372</v>
      </c>
      <c r="B51" s="2">
        <v>46.752895008400003</v>
      </c>
      <c r="C51" s="2">
        <v>-122.376847359</v>
      </c>
      <c r="D51" s="8">
        <v>10.975</v>
      </c>
      <c r="E51" s="1">
        <v>2.6</v>
      </c>
      <c r="F51">
        <v>2</v>
      </c>
      <c r="G51" s="8"/>
      <c r="I51" t="s">
        <v>373</v>
      </c>
      <c r="J51" t="s">
        <v>368</v>
      </c>
      <c r="K51" t="s">
        <v>374</v>
      </c>
    </row>
    <row r="52" spans="1:12" x14ac:dyDescent="0.25">
      <c r="A52" t="s">
        <v>375</v>
      </c>
      <c r="B52" s="2">
        <v>46.762833351099999</v>
      </c>
      <c r="C52" s="2">
        <v>-122.48940328400001</v>
      </c>
      <c r="D52" s="8">
        <v>11.7</v>
      </c>
      <c r="E52" s="1">
        <v>2.7361722766514696</v>
      </c>
      <c r="F52">
        <v>1</v>
      </c>
      <c r="G52" s="8"/>
      <c r="I52" t="s">
        <v>246</v>
      </c>
      <c r="J52" t="s">
        <v>247</v>
      </c>
      <c r="K52" t="s">
        <v>248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Y627"/>
  <sheetViews>
    <sheetView zoomScale="112" zoomScaleNormal="112" workbookViewId="0">
      <pane ySplit="3" topLeftCell="A4" activePane="bottomLeft" state="frozen"/>
      <selection pane="bottomLeft"/>
    </sheetView>
  </sheetViews>
  <sheetFormatPr defaultColWidth="8.85546875" defaultRowHeight="15" x14ac:dyDescent="0.25"/>
  <cols>
    <col min="2" max="2" width="16.28515625" customWidth="1"/>
    <col min="5" max="5" width="10.85546875" customWidth="1"/>
    <col min="7" max="7" width="11.140625" customWidth="1"/>
    <col min="10" max="10" width="11" bestFit="1" customWidth="1"/>
    <col min="11" max="11" width="9.85546875" bestFit="1" customWidth="1"/>
    <col min="12" max="12" width="10.42578125" customWidth="1"/>
    <col min="14" max="14" width="14.140625" customWidth="1"/>
    <col min="16" max="16" width="11.85546875" customWidth="1"/>
    <col min="17" max="17" width="11" customWidth="1"/>
    <col min="18" max="18" width="12.5703125" customWidth="1"/>
    <col min="19" max="19" width="13" customWidth="1"/>
    <col min="21" max="21" width="12.7109375" customWidth="1"/>
    <col min="23" max="25" width="8.85546875" style="51"/>
  </cols>
  <sheetData>
    <row r="1" spans="1:25" ht="15.75" thickBot="1" x14ac:dyDescent="0.3">
      <c r="A1" s="4" t="s">
        <v>1584</v>
      </c>
    </row>
    <row r="2" spans="1:25" s="9" customFormat="1" ht="18.75" customHeight="1" thickBot="1" x14ac:dyDescent="0.3">
      <c r="A2" s="254"/>
      <c r="B2" s="255"/>
      <c r="C2" s="256"/>
      <c r="D2" s="257"/>
      <c r="E2" s="258" t="s">
        <v>376</v>
      </c>
      <c r="F2" s="259"/>
      <c r="G2" s="259"/>
      <c r="H2" s="259"/>
      <c r="I2" s="259"/>
      <c r="J2" s="259"/>
      <c r="K2" s="259"/>
      <c r="L2" s="259"/>
      <c r="M2" s="260"/>
      <c r="N2" s="261" t="s">
        <v>377</v>
      </c>
      <c r="O2" s="262"/>
      <c r="P2" s="262"/>
      <c r="Q2" s="262"/>
      <c r="R2" s="262"/>
      <c r="S2" s="263"/>
      <c r="T2" s="264"/>
      <c r="U2" s="265"/>
      <c r="W2" s="10"/>
      <c r="X2" s="10"/>
      <c r="Y2" s="10"/>
    </row>
    <row r="3" spans="1:25" s="18" customFormat="1" ht="45.75" thickBot="1" x14ac:dyDescent="0.3">
      <c r="A3" s="11" t="s">
        <v>378</v>
      </c>
      <c r="B3" s="11" t="s">
        <v>379</v>
      </c>
      <c r="C3" s="12" t="s">
        <v>380</v>
      </c>
      <c r="D3" s="13" t="s">
        <v>381</v>
      </c>
      <c r="E3" s="12" t="s">
        <v>382</v>
      </c>
      <c r="F3" s="14" t="s">
        <v>383</v>
      </c>
      <c r="G3" s="14" t="s">
        <v>384</v>
      </c>
      <c r="H3" s="14" t="s">
        <v>383</v>
      </c>
      <c r="I3" s="13" t="s">
        <v>385</v>
      </c>
      <c r="J3" s="15" t="s">
        <v>386</v>
      </c>
      <c r="K3" s="16" t="s">
        <v>383</v>
      </c>
      <c r="L3" s="17" t="s">
        <v>387</v>
      </c>
      <c r="M3" s="11" t="s">
        <v>383</v>
      </c>
      <c r="N3" s="12" t="s">
        <v>388</v>
      </c>
      <c r="O3" s="14" t="s">
        <v>389</v>
      </c>
      <c r="P3" s="14" t="s">
        <v>390</v>
      </c>
      <c r="Q3" s="14" t="s">
        <v>389</v>
      </c>
      <c r="R3" s="14" t="s">
        <v>391</v>
      </c>
      <c r="S3" s="13" t="s">
        <v>389</v>
      </c>
      <c r="T3" s="12" t="s">
        <v>392</v>
      </c>
      <c r="U3" s="13" t="s">
        <v>389</v>
      </c>
      <c r="W3" s="19"/>
      <c r="X3" s="19"/>
      <c r="Y3" s="19"/>
    </row>
    <row r="4" spans="1:25" s="9" customFormat="1" ht="15.75" customHeight="1" x14ac:dyDescent="0.25">
      <c r="A4" s="20" t="s">
        <v>393</v>
      </c>
      <c r="B4" s="21" t="s">
        <v>394</v>
      </c>
      <c r="C4" s="22">
        <v>135.9</v>
      </c>
      <c r="D4" s="23">
        <v>2.0659999999999998</v>
      </c>
      <c r="E4" s="24">
        <v>8.070573816943958E-3</v>
      </c>
      <c r="F4" s="25">
        <v>1.1999999999999999E-3</v>
      </c>
      <c r="G4" s="25">
        <v>6.3651793267238688E-4</v>
      </c>
      <c r="H4" s="25">
        <v>3.8999999999999999E-5</v>
      </c>
      <c r="I4" s="26">
        <v>2.1982000000000002E-2</v>
      </c>
      <c r="J4" s="25">
        <v>1479.29</v>
      </c>
      <c r="K4" s="25">
        <v>85.343649999999997</v>
      </c>
      <c r="L4" s="25">
        <v>9.1999999999999998E-2</v>
      </c>
      <c r="M4" s="26">
        <v>1.4E-2</v>
      </c>
      <c r="N4" s="22">
        <v>8.1668081337235066</v>
      </c>
      <c r="O4" s="27">
        <v>1.2</v>
      </c>
      <c r="P4" s="27">
        <v>4.1019528835122561</v>
      </c>
      <c r="Q4" s="27">
        <v>0.24903044162215907</v>
      </c>
      <c r="R4" s="27">
        <v>1020</v>
      </c>
      <c r="S4" s="23">
        <v>330</v>
      </c>
      <c r="T4" s="22">
        <v>4.1019528835122561</v>
      </c>
      <c r="U4" s="23">
        <v>0.24903044162215907</v>
      </c>
      <c r="W4" s="10"/>
      <c r="X4" s="27"/>
      <c r="Y4" s="27"/>
    </row>
    <row r="5" spans="1:25" s="9" customFormat="1" x14ac:dyDescent="0.25">
      <c r="A5" s="20" t="s">
        <v>395</v>
      </c>
      <c r="B5" s="21" t="s">
        <v>396</v>
      </c>
      <c r="C5" s="22">
        <v>140</v>
      </c>
      <c r="D5" s="23">
        <v>1.542</v>
      </c>
      <c r="E5" s="24">
        <v>1.1825507392045558E-2</v>
      </c>
      <c r="F5" s="25">
        <v>1.5E-3</v>
      </c>
      <c r="G5" s="25">
        <v>6.4033765665238995E-4</v>
      </c>
      <c r="H5" s="25">
        <v>4.0000000000000003E-5</v>
      </c>
      <c r="I5" s="26">
        <v>1E-4</v>
      </c>
      <c r="J5" s="25">
        <v>1386.963</v>
      </c>
      <c r="K5" s="25">
        <v>76.946600000000004</v>
      </c>
      <c r="L5" s="25">
        <v>0.13400000000000001</v>
      </c>
      <c r="M5" s="26">
        <v>0.02</v>
      </c>
      <c r="N5" s="22">
        <v>11.944254481058671</v>
      </c>
      <c r="O5" s="27">
        <v>1.5</v>
      </c>
      <c r="P5" s="27">
        <v>4.1265606960371155</v>
      </c>
      <c r="Q5" s="27">
        <v>0.25772598955365611</v>
      </c>
      <c r="R5" s="27">
        <v>1520</v>
      </c>
      <c r="S5" s="23">
        <v>330</v>
      </c>
      <c r="T5" s="22">
        <v>4.1265606960371155</v>
      </c>
      <c r="U5" s="23">
        <v>0.25772598955365611</v>
      </c>
      <c r="W5" s="10"/>
      <c r="X5" s="27"/>
      <c r="Y5" s="27"/>
    </row>
    <row r="6" spans="1:25" s="9" customFormat="1" x14ac:dyDescent="0.25">
      <c r="A6" s="20" t="s">
        <v>397</v>
      </c>
      <c r="B6" s="21" t="s">
        <v>398</v>
      </c>
      <c r="C6" s="22">
        <v>153.19999999999999</v>
      </c>
      <c r="D6" s="23">
        <v>1.635</v>
      </c>
      <c r="E6" s="24">
        <v>1.1345762439675455E-2</v>
      </c>
      <c r="F6" s="25">
        <v>1.2999999999999999E-3</v>
      </c>
      <c r="G6" s="25">
        <v>6.4315814378357317E-4</v>
      </c>
      <c r="H6" s="25">
        <v>5.3999999999999998E-5</v>
      </c>
      <c r="I6" s="26">
        <v>0.28306999999999999</v>
      </c>
      <c r="J6" s="25">
        <v>1392.758</v>
      </c>
      <c r="K6" s="25">
        <v>104.7478</v>
      </c>
      <c r="L6" s="25">
        <v>0.128</v>
      </c>
      <c r="M6" s="26">
        <v>1.4999999999999999E-2</v>
      </c>
      <c r="N6" s="22">
        <v>11.462415041308512</v>
      </c>
      <c r="O6" s="27">
        <v>1.3</v>
      </c>
      <c r="P6" s="27">
        <v>4.1447310634859758</v>
      </c>
      <c r="Q6" s="27">
        <v>0.32398909177862217</v>
      </c>
      <c r="R6" s="27">
        <v>1980</v>
      </c>
      <c r="S6" s="23">
        <v>220</v>
      </c>
      <c r="T6" s="22">
        <v>4.1447310634859758</v>
      </c>
      <c r="U6" s="23">
        <v>0.32398909177862217</v>
      </c>
      <c r="W6" s="10"/>
      <c r="X6" s="27"/>
      <c r="Y6" s="27"/>
    </row>
    <row r="7" spans="1:25" s="9" customFormat="1" x14ac:dyDescent="0.25">
      <c r="A7" s="20" t="s">
        <v>399</v>
      </c>
      <c r="B7" s="21" t="s">
        <v>400</v>
      </c>
      <c r="C7" s="22">
        <v>225</v>
      </c>
      <c r="D7" s="23">
        <v>2.242</v>
      </c>
      <c r="E7" s="24">
        <v>9.13393172521711E-3</v>
      </c>
      <c r="F7" s="25">
        <v>8.5999999999999998E-4</v>
      </c>
      <c r="G7" s="25">
        <v>6.4595826150704028E-4</v>
      </c>
      <c r="H7" s="25">
        <v>2.9E-5</v>
      </c>
      <c r="I7" s="26">
        <v>6.1523000000000001E-2</v>
      </c>
      <c r="J7" s="25">
        <v>1436.7819999999999</v>
      </c>
      <c r="K7" s="25">
        <v>59.865900000000003</v>
      </c>
      <c r="L7" s="25">
        <v>0.1026</v>
      </c>
      <c r="M7" s="26">
        <v>9.4999999999999998E-3</v>
      </c>
      <c r="N7" s="22">
        <v>9.237967644478708</v>
      </c>
      <c r="O7" s="27">
        <v>0.86</v>
      </c>
      <c r="P7" s="27">
        <v>4.1627701548453491</v>
      </c>
      <c r="Q7" s="27">
        <v>0.1817401268951076</v>
      </c>
      <c r="R7" s="27">
        <v>1420</v>
      </c>
      <c r="S7" s="23">
        <v>220</v>
      </c>
      <c r="T7" s="22">
        <v>4.1627701548453491</v>
      </c>
      <c r="U7" s="23">
        <v>0.1817401268951076</v>
      </c>
      <c r="W7" s="10"/>
      <c r="X7" s="27"/>
      <c r="Y7" s="27"/>
    </row>
    <row r="8" spans="1:25" s="9" customFormat="1" x14ac:dyDescent="0.25">
      <c r="A8" s="28" t="s">
        <v>401</v>
      </c>
      <c r="B8" s="29" t="s">
        <v>402</v>
      </c>
      <c r="C8" s="30">
        <v>28.05</v>
      </c>
      <c r="D8" s="31">
        <v>2.302</v>
      </c>
      <c r="E8" s="32">
        <v>2.1371343621585891E-2</v>
      </c>
      <c r="F8" s="33">
        <v>5.3E-3</v>
      </c>
      <c r="G8" s="33">
        <v>6.4882560905732412E-4</v>
      </c>
      <c r="H8" s="33">
        <v>1.1E-4</v>
      </c>
      <c r="I8" s="34">
        <v>3.4485000000000002E-2</v>
      </c>
      <c r="J8" s="33">
        <v>1162.7909999999999</v>
      </c>
      <c r="K8" s="33">
        <v>148.72900000000001</v>
      </c>
      <c r="L8" s="33">
        <v>0.23899999999999999</v>
      </c>
      <c r="M8" s="34">
        <v>6.8000000000000005E-2</v>
      </c>
      <c r="N8" s="30">
        <v>21.484560688236979</v>
      </c>
      <c r="O8" s="35">
        <v>5.3</v>
      </c>
      <c r="P8" s="35">
        <v>4.1812423060373005</v>
      </c>
      <c r="Q8" s="35">
        <v>0.71853479005533627</v>
      </c>
      <c r="R8" s="35">
        <v>2040</v>
      </c>
      <c r="S8" s="31">
        <v>720</v>
      </c>
      <c r="T8" s="30">
        <v>4.1812423060373005</v>
      </c>
      <c r="U8" s="31">
        <v>0.71853479005533627</v>
      </c>
      <c r="W8" s="10"/>
      <c r="X8" s="35"/>
      <c r="Y8" s="35"/>
    </row>
    <row r="9" spans="1:25" s="9" customFormat="1" x14ac:dyDescent="0.25">
      <c r="A9" s="20" t="s">
        <v>403</v>
      </c>
      <c r="B9" s="21" t="s">
        <v>404</v>
      </c>
      <c r="C9" s="22">
        <v>128.9</v>
      </c>
      <c r="D9" s="23">
        <v>1.5409999999999999</v>
      </c>
      <c r="E9" s="24">
        <v>1.2078198741693894E-2</v>
      </c>
      <c r="F9" s="25">
        <v>1.8E-3</v>
      </c>
      <c r="G9" s="25">
        <v>6.4917600623548566E-4</v>
      </c>
      <c r="H9" s="25">
        <v>3.6999999999999998E-5</v>
      </c>
      <c r="I9" s="26">
        <v>0.19144</v>
      </c>
      <c r="J9" s="25">
        <v>1366.12</v>
      </c>
      <c r="K9" s="25">
        <v>69.052520000000001</v>
      </c>
      <c r="L9" s="25">
        <v>0.13500000000000001</v>
      </c>
      <c r="M9" s="26">
        <v>1.7999999999999999E-2</v>
      </c>
      <c r="N9" s="22">
        <v>12.197957189609985</v>
      </c>
      <c r="O9" s="27">
        <v>1.8</v>
      </c>
      <c r="P9" s="27">
        <v>4.183499646359583</v>
      </c>
      <c r="Q9" s="27">
        <v>0.23753444370745783</v>
      </c>
      <c r="R9" s="27">
        <v>1640</v>
      </c>
      <c r="S9" s="23">
        <v>290</v>
      </c>
      <c r="T9" s="22">
        <v>4.183499646359583</v>
      </c>
      <c r="U9" s="23">
        <v>0.23753444370745783</v>
      </c>
      <c r="W9" s="10"/>
      <c r="X9" s="27"/>
      <c r="Y9" s="27"/>
    </row>
    <row r="10" spans="1:25" s="9" customFormat="1" x14ac:dyDescent="0.25">
      <c r="A10" s="20" t="s">
        <v>405</v>
      </c>
      <c r="B10" s="21" t="s">
        <v>406</v>
      </c>
      <c r="C10" s="22">
        <v>93.6</v>
      </c>
      <c r="D10" s="23">
        <v>2.4180000000000001</v>
      </c>
      <c r="E10" s="24">
        <v>1.0158492185241367E-2</v>
      </c>
      <c r="F10" s="25">
        <v>1.9E-3</v>
      </c>
      <c r="G10" s="25">
        <v>6.5229622350737593E-4</v>
      </c>
      <c r="H10" s="25">
        <v>4.3999999999999999E-5</v>
      </c>
      <c r="I10" s="26">
        <v>0.55486000000000002</v>
      </c>
      <c r="J10" s="25">
        <v>1402.5250000000001</v>
      </c>
      <c r="K10" s="25">
        <v>86.551299999999998</v>
      </c>
      <c r="L10" s="25">
        <v>0.113</v>
      </c>
      <c r="M10" s="26">
        <v>1.7999999999999999E-2</v>
      </c>
      <c r="N10" s="22">
        <v>10.268977899653018</v>
      </c>
      <c r="O10" s="27">
        <v>1.9</v>
      </c>
      <c r="P10" s="27">
        <v>4.2036007786992373</v>
      </c>
      <c r="Q10" s="27">
        <v>0.27994577673752835</v>
      </c>
      <c r="R10" s="27">
        <v>1190</v>
      </c>
      <c r="S10" s="23">
        <v>400</v>
      </c>
      <c r="T10" s="22">
        <v>4.2036007786992373</v>
      </c>
      <c r="U10" s="23">
        <v>0.27994577673752835</v>
      </c>
      <c r="W10" s="10"/>
      <c r="X10" s="27"/>
      <c r="Y10" s="27"/>
    </row>
    <row r="11" spans="1:25" s="9" customFormat="1" x14ac:dyDescent="0.25">
      <c r="A11" s="20" t="s">
        <v>407</v>
      </c>
      <c r="B11" s="21" t="s">
        <v>408</v>
      </c>
      <c r="C11" s="22">
        <v>190.8</v>
      </c>
      <c r="D11" s="23">
        <v>2.1</v>
      </c>
      <c r="E11" s="24">
        <v>6.841027089384639E-3</v>
      </c>
      <c r="F11" s="25">
        <v>8.0000000000000004E-4</v>
      </c>
      <c r="G11" s="25">
        <v>6.5745860717014715E-4</v>
      </c>
      <c r="H11" s="25">
        <v>2.8E-5</v>
      </c>
      <c r="I11" s="26">
        <v>1E-4</v>
      </c>
      <c r="J11" s="25">
        <v>1464.1289999999999</v>
      </c>
      <c r="K11" s="25">
        <v>60.022849999999998</v>
      </c>
      <c r="L11" s="25">
        <v>7.5499999999999998E-2</v>
      </c>
      <c r="M11" s="26">
        <v>9.4999999999999998E-3</v>
      </c>
      <c r="N11" s="22">
        <v>6.9268310268953952</v>
      </c>
      <c r="O11" s="27">
        <v>0.8</v>
      </c>
      <c r="P11" s="27">
        <v>4.2368578626435465</v>
      </c>
      <c r="Q11" s="27">
        <v>0.18163830431868022</v>
      </c>
      <c r="R11" s="27">
        <v>750</v>
      </c>
      <c r="S11" s="23">
        <v>260</v>
      </c>
      <c r="T11" s="22">
        <v>4.2368578626435465</v>
      </c>
      <c r="U11" s="23">
        <v>0.18163830431868022</v>
      </c>
      <c r="W11" s="10"/>
      <c r="X11" s="27"/>
      <c r="Y11" s="27"/>
    </row>
    <row r="12" spans="1:25" s="9" customFormat="1" x14ac:dyDescent="0.25">
      <c r="A12" s="20" t="s">
        <v>409</v>
      </c>
      <c r="B12" s="21" t="s">
        <v>410</v>
      </c>
      <c r="C12" s="22">
        <v>213.5</v>
      </c>
      <c r="D12" s="23">
        <v>1.6879999999999999</v>
      </c>
      <c r="E12" s="24">
        <v>6.1648289161318898E-3</v>
      </c>
      <c r="F12" s="25">
        <v>6.9999999999999999E-4</v>
      </c>
      <c r="G12" s="25">
        <v>6.6564981016759006E-4</v>
      </c>
      <c r="H12" s="25">
        <v>2.6999999999999999E-5</v>
      </c>
      <c r="I12" s="26">
        <v>1E-4</v>
      </c>
      <c r="J12" s="25">
        <v>1461.9880000000001</v>
      </c>
      <c r="K12" s="25">
        <v>57.710059999999999</v>
      </c>
      <c r="L12" s="25">
        <v>6.7199999999999996E-2</v>
      </c>
      <c r="M12" s="26">
        <v>8.5000000000000006E-3</v>
      </c>
      <c r="N12" s="22">
        <v>6.2442510514289218</v>
      </c>
      <c r="O12" s="27">
        <v>0.71</v>
      </c>
      <c r="P12" s="27">
        <v>4.2896268402761235</v>
      </c>
      <c r="Q12" s="27">
        <v>0.17588403089751384</v>
      </c>
      <c r="R12" s="27">
        <v>460</v>
      </c>
      <c r="S12" s="23">
        <v>250</v>
      </c>
      <c r="T12" s="22">
        <v>4.2896268402761235</v>
      </c>
      <c r="U12" s="23">
        <v>0.17588403089751384</v>
      </c>
      <c r="W12" s="10"/>
      <c r="X12" s="27"/>
      <c r="Y12" s="27"/>
    </row>
    <row r="13" spans="1:25" s="9" customFormat="1" x14ac:dyDescent="0.25">
      <c r="A13" s="20" t="s">
        <v>411</v>
      </c>
      <c r="B13" s="21" t="s">
        <v>412</v>
      </c>
      <c r="C13" s="22">
        <v>149.4</v>
      </c>
      <c r="D13" s="23">
        <v>2.7690000000000001</v>
      </c>
      <c r="E13" s="24">
        <v>1.1240362790658624E-2</v>
      </c>
      <c r="F13" s="25">
        <v>1.4E-3</v>
      </c>
      <c r="G13" s="25">
        <v>6.6852023128260996E-4</v>
      </c>
      <c r="H13" s="25">
        <v>4.5000000000000003E-5</v>
      </c>
      <c r="I13" s="26">
        <v>0.26017000000000001</v>
      </c>
      <c r="J13" s="25">
        <v>1351.3510000000001</v>
      </c>
      <c r="K13" s="25">
        <v>82.176770000000005</v>
      </c>
      <c r="L13" s="25">
        <v>0.122</v>
      </c>
      <c r="M13" s="26">
        <v>1.6E-2</v>
      </c>
      <c r="N13" s="22">
        <v>11.356524610898743</v>
      </c>
      <c r="O13" s="27">
        <v>1.4</v>
      </c>
      <c r="P13" s="27">
        <v>4.3081184281988616</v>
      </c>
      <c r="Q13" s="27">
        <v>0.27940691499572334</v>
      </c>
      <c r="R13" s="27">
        <v>1640</v>
      </c>
      <c r="S13" s="23">
        <v>270</v>
      </c>
      <c r="T13" s="22">
        <v>4.3081184281988616</v>
      </c>
      <c r="U13" s="23">
        <v>0.27940691499572334</v>
      </c>
      <c r="W13" s="10"/>
      <c r="X13" s="27"/>
      <c r="Y13" s="27"/>
    </row>
    <row r="14" spans="1:25" s="9" customFormat="1" x14ac:dyDescent="0.25">
      <c r="A14" s="20" t="s">
        <v>413</v>
      </c>
      <c r="B14" s="21" t="s">
        <v>414</v>
      </c>
      <c r="C14" s="22">
        <v>131.19999999999999</v>
      </c>
      <c r="D14" s="23">
        <v>2.6709999999999998</v>
      </c>
      <c r="E14" s="24">
        <v>1.2945336014025113E-2</v>
      </c>
      <c r="F14" s="25">
        <v>1.4E-3</v>
      </c>
      <c r="G14" s="25">
        <v>6.7093330199585743E-4</v>
      </c>
      <c r="H14" s="25">
        <v>3.6999999999999998E-5</v>
      </c>
      <c r="I14" s="26">
        <v>1E-4</v>
      </c>
      <c r="J14" s="25">
        <v>1312.336</v>
      </c>
      <c r="K14" s="25">
        <v>63.722349999999999</v>
      </c>
      <c r="L14" s="25">
        <v>0.14000000000000001</v>
      </c>
      <c r="M14" s="26">
        <v>1.4999999999999999E-2</v>
      </c>
      <c r="N14" s="22">
        <v>13.068083654258867</v>
      </c>
      <c r="O14" s="27">
        <v>1.4</v>
      </c>
      <c r="P14" s="27">
        <v>4.3236636704026825</v>
      </c>
      <c r="Q14" s="27">
        <v>0.23000171777682685</v>
      </c>
      <c r="R14" s="27">
        <v>2030</v>
      </c>
      <c r="S14" s="23">
        <v>220</v>
      </c>
      <c r="T14" s="22">
        <v>4.3236636704026825</v>
      </c>
      <c r="U14" s="23">
        <v>0.23000171777682685</v>
      </c>
      <c r="W14" s="10"/>
      <c r="X14" s="27"/>
      <c r="Y14" s="27"/>
    </row>
    <row r="15" spans="1:25" s="9" customFormat="1" x14ac:dyDescent="0.25">
      <c r="A15" s="28" t="s">
        <v>415</v>
      </c>
      <c r="B15" s="29" t="s">
        <v>416</v>
      </c>
      <c r="C15" s="30">
        <v>146.30000000000001</v>
      </c>
      <c r="D15" s="31">
        <v>2.1800000000000002</v>
      </c>
      <c r="E15" s="32">
        <v>1.3722041328850573E-2</v>
      </c>
      <c r="F15" s="33">
        <v>1.4E-3</v>
      </c>
      <c r="G15" s="33">
        <v>6.7274590739385687E-4</v>
      </c>
      <c r="H15" s="33">
        <v>3.6000000000000001E-5</v>
      </c>
      <c r="I15" s="34">
        <v>0.18648999999999999</v>
      </c>
      <c r="J15" s="33">
        <v>1293.6610000000001</v>
      </c>
      <c r="K15" s="33">
        <v>60.24812</v>
      </c>
      <c r="L15" s="33">
        <v>0.14799999999999999</v>
      </c>
      <c r="M15" s="34">
        <v>1.4E-2</v>
      </c>
      <c r="N15" s="30">
        <v>13.846834252988492</v>
      </c>
      <c r="O15" s="35">
        <v>1.4</v>
      </c>
      <c r="P15" s="35">
        <v>4.3353406305034525</v>
      </c>
      <c r="Q15" s="35">
        <v>0.22066669534316055</v>
      </c>
      <c r="R15" s="35">
        <v>2120</v>
      </c>
      <c r="S15" s="31">
        <v>180</v>
      </c>
      <c r="T15" s="30">
        <v>4.3353406305034525</v>
      </c>
      <c r="U15" s="31">
        <v>0.22066669534316055</v>
      </c>
      <c r="W15" s="10"/>
      <c r="X15" s="35"/>
      <c r="Y15" s="35"/>
    </row>
    <row r="16" spans="1:25" s="9" customFormat="1" x14ac:dyDescent="0.25">
      <c r="A16" s="20" t="s">
        <v>417</v>
      </c>
      <c r="B16" s="21" t="s">
        <v>418</v>
      </c>
      <c r="C16" s="22">
        <v>163.1</v>
      </c>
      <c r="D16" s="23">
        <v>1.236</v>
      </c>
      <c r="E16" s="24">
        <v>8.2681820866380724E-3</v>
      </c>
      <c r="F16" s="25">
        <v>1E-3</v>
      </c>
      <c r="G16" s="25">
        <v>6.7408409875180375E-4</v>
      </c>
      <c r="H16" s="25">
        <v>3.4999999999999997E-5</v>
      </c>
      <c r="I16" s="26">
        <v>0.16478000000000001</v>
      </c>
      <c r="J16" s="25">
        <v>1402.5250000000001</v>
      </c>
      <c r="K16" s="25">
        <v>68.847629999999995</v>
      </c>
      <c r="L16" s="25">
        <v>8.8999999999999996E-2</v>
      </c>
      <c r="M16" s="26">
        <v>1.0999999999999999E-2</v>
      </c>
      <c r="N16" s="22">
        <v>8.3659516591901806</v>
      </c>
      <c r="O16" s="27">
        <v>1</v>
      </c>
      <c r="P16" s="27">
        <v>4.34396136092177</v>
      </c>
      <c r="Q16" s="27">
        <v>0.22270639393248895</v>
      </c>
      <c r="R16" s="27">
        <v>1060</v>
      </c>
      <c r="S16" s="23">
        <v>300</v>
      </c>
      <c r="T16" s="22">
        <v>4.34396136092177</v>
      </c>
      <c r="U16" s="23">
        <v>0.22270639393248895</v>
      </c>
      <c r="W16" s="10"/>
      <c r="X16" s="27"/>
      <c r="Y16" s="27"/>
    </row>
    <row r="17" spans="1:25" s="9" customFormat="1" x14ac:dyDescent="0.25">
      <c r="A17" s="20" t="s">
        <v>419</v>
      </c>
      <c r="B17" s="21" t="s">
        <v>420</v>
      </c>
      <c r="C17" s="22">
        <v>236.9</v>
      </c>
      <c r="D17" s="23">
        <v>2.3530000000000002</v>
      </c>
      <c r="E17" s="24">
        <v>1.1975524695186928E-2</v>
      </c>
      <c r="F17" s="25">
        <v>1.1000000000000001E-3</v>
      </c>
      <c r="G17" s="25">
        <v>6.7464102080183608E-4</v>
      </c>
      <c r="H17" s="25">
        <v>2.5999999999999998E-5</v>
      </c>
      <c r="I17" s="26">
        <v>0.21733</v>
      </c>
      <c r="J17" s="25">
        <v>1326.26</v>
      </c>
      <c r="K17" s="25">
        <v>45.7331</v>
      </c>
      <c r="L17" s="25">
        <v>0.1288</v>
      </c>
      <c r="M17" s="26">
        <v>9.7999999999999997E-3</v>
      </c>
      <c r="N17" s="22">
        <v>12.094879846586291</v>
      </c>
      <c r="O17" s="27">
        <v>1.1000000000000001</v>
      </c>
      <c r="P17" s="27">
        <v>4.3475490916915032</v>
      </c>
      <c r="Q17" s="27">
        <v>0.1618026788021657</v>
      </c>
      <c r="R17" s="27">
        <v>1940</v>
      </c>
      <c r="S17" s="23">
        <v>140</v>
      </c>
      <c r="T17" s="22">
        <v>4.3475490916915032</v>
      </c>
      <c r="U17" s="23">
        <v>0.1618026788021657</v>
      </c>
      <c r="W17" s="10"/>
      <c r="X17" s="27"/>
      <c r="Y17" s="27"/>
    </row>
    <row r="18" spans="1:25" s="9" customFormat="1" x14ac:dyDescent="0.25">
      <c r="A18" s="20" t="s">
        <v>421</v>
      </c>
      <c r="B18" s="21" t="s">
        <v>422</v>
      </c>
      <c r="C18" s="22">
        <v>172.4</v>
      </c>
      <c r="D18" s="23">
        <v>1.861</v>
      </c>
      <c r="E18" s="24">
        <v>1.0436172003948778E-2</v>
      </c>
      <c r="F18" s="25">
        <v>1.2999999999999999E-3</v>
      </c>
      <c r="G18" s="25">
        <v>6.7610984906263383E-4</v>
      </c>
      <c r="H18" s="25">
        <v>3.1999999999999999E-5</v>
      </c>
      <c r="I18" s="26">
        <v>0.40118999999999999</v>
      </c>
      <c r="J18" s="25">
        <v>1355.0139999999999</v>
      </c>
      <c r="K18" s="25">
        <v>58.753979999999999</v>
      </c>
      <c r="L18" s="25">
        <v>0.112</v>
      </c>
      <c r="M18" s="26">
        <v>1.2E-2</v>
      </c>
      <c r="N18" s="22">
        <v>10.548225654612796</v>
      </c>
      <c r="O18" s="27">
        <v>1.3</v>
      </c>
      <c r="P18" s="27">
        <v>4.3570113764295053</v>
      </c>
      <c r="Q18" s="27">
        <v>0.20242861812721299</v>
      </c>
      <c r="R18" s="27">
        <v>1500</v>
      </c>
      <c r="S18" s="23">
        <v>220</v>
      </c>
      <c r="T18" s="22">
        <v>4.3570113764295053</v>
      </c>
      <c r="U18" s="23">
        <v>0.20242861812721299</v>
      </c>
      <c r="W18" s="10"/>
      <c r="X18" s="27"/>
      <c r="Y18" s="27"/>
    </row>
    <row r="19" spans="1:25" s="9" customFormat="1" x14ac:dyDescent="0.25">
      <c r="A19" s="20" t="s">
        <v>423</v>
      </c>
      <c r="B19" s="21" t="s">
        <v>424</v>
      </c>
      <c r="C19" s="22">
        <v>116</v>
      </c>
      <c r="D19" s="23">
        <v>1.92</v>
      </c>
      <c r="E19" s="24">
        <v>8.6317536026766836E-3</v>
      </c>
      <c r="F19" s="25">
        <v>1.9E-3</v>
      </c>
      <c r="G19" s="25">
        <v>6.8077761050622243E-4</v>
      </c>
      <c r="H19" s="25">
        <v>5.0000000000000002E-5</v>
      </c>
      <c r="I19" s="26">
        <v>0.19028</v>
      </c>
      <c r="J19" s="25">
        <v>1383.126</v>
      </c>
      <c r="K19" s="25">
        <v>95.651859999999999</v>
      </c>
      <c r="L19" s="25">
        <v>9.1999999999999998E-2</v>
      </c>
      <c r="M19" s="26">
        <v>1.9E-2</v>
      </c>
      <c r="N19" s="22">
        <v>8.73224588781172</v>
      </c>
      <c r="O19" s="27">
        <v>1.9</v>
      </c>
      <c r="P19" s="27">
        <v>4.387081299247277</v>
      </c>
      <c r="Q19" s="27">
        <v>0.32359388473328621</v>
      </c>
      <c r="R19" s="27">
        <v>930</v>
      </c>
      <c r="S19" s="23">
        <v>410</v>
      </c>
      <c r="T19" s="22">
        <v>4.387081299247277</v>
      </c>
      <c r="U19" s="23">
        <v>0.32359388473328621</v>
      </c>
      <c r="W19" s="10"/>
      <c r="X19" s="27"/>
      <c r="Y19" s="27"/>
    </row>
    <row r="20" spans="1:25" s="9" customFormat="1" x14ac:dyDescent="0.25">
      <c r="A20" s="28" t="s">
        <v>425</v>
      </c>
      <c r="B20" s="29" t="s">
        <v>426</v>
      </c>
      <c r="C20" s="30">
        <v>911</v>
      </c>
      <c r="D20" s="31">
        <v>4.5999999999999996</v>
      </c>
      <c r="E20" s="32">
        <v>1.3545516569452671E-2</v>
      </c>
      <c r="F20" s="33">
        <v>1.6000000000000001E-3</v>
      </c>
      <c r="G20" s="33">
        <v>6.8731146943123989E-4</v>
      </c>
      <c r="H20" s="33">
        <v>2.6999999999999999E-5</v>
      </c>
      <c r="I20" s="34">
        <v>0.71596000000000004</v>
      </c>
      <c r="J20" s="33">
        <v>1275.51</v>
      </c>
      <c r="K20" s="33">
        <v>43.927010000000003</v>
      </c>
      <c r="L20" s="33">
        <v>0.14299999999999999</v>
      </c>
      <c r="M20" s="34">
        <v>1.4999999999999999E-2</v>
      </c>
      <c r="N20" s="30">
        <v>13.669897060853378</v>
      </c>
      <c r="O20" s="35">
        <v>1.6</v>
      </c>
      <c r="P20" s="35">
        <v>4.4291724678516085</v>
      </c>
      <c r="Q20" s="35">
        <v>0.18061938864122526</v>
      </c>
      <c r="R20" s="35">
        <v>2020</v>
      </c>
      <c r="S20" s="31">
        <v>170</v>
      </c>
      <c r="T20" s="30">
        <v>4.4291724678516085</v>
      </c>
      <c r="U20" s="31">
        <v>0.18061938864122526</v>
      </c>
      <c r="W20" s="10"/>
      <c r="X20" s="35"/>
      <c r="Y20" s="35"/>
    </row>
    <row r="21" spans="1:25" s="9" customFormat="1" x14ac:dyDescent="0.25">
      <c r="A21" s="20" t="s">
        <v>427</v>
      </c>
      <c r="B21" s="21" t="s">
        <v>428</v>
      </c>
      <c r="C21" s="22">
        <v>236</v>
      </c>
      <c r="D21" s="23">
        <v>1.1339999999999999</v>
      </c>
      <c r="E21" s="24">
        <v>5.1733865863136698E-3</v>
      </c>
      <c r="F21" s="25">
        <v>5.5000000000000003E-4</v>
      </c>
      <c r="G21" s="25">
        <v>6.8750576905052263E-4</v>
      </c>
      <c r="H21" s="25">
        <v>2.5999999999999998E-5</v>
      </c>
      <c r="I21" s="26">
        <v>9.6272999999999997E-2</v>
      </c>
      <c r="J21" s="25">
        <v>1438.8489999999999</v>
      </c>
      <c r="K21" s="25">
        <v>53.827440000000003</v>
      </c>
      <c r="L21" s="25">
        <v>5.4600000000000003E-2</v>
      </c>
      <c r="M21" s="26">
        <v>6.4999999999999997E-3</v>
      </c>
      <c r="N21" s="22">
        <v>5.2426218917677003</v>
      </c>
      <c r="O21" s="27">
        <v>0.55000000000000004</v>
      </c>
      <c r="P21" s="27">
        <v>4.4304241432603675</v>
      </c>
      <c r="Q21" s="27">
        <v>0.16979696169292122</v>
      </c>
      <c r="R21" s="27">
        <v>120</v>
      </c>
      <c r="S21" s="23">
        <v>210</v>
      </c>
      <c r="T21" s="22">
        <v>4.4304241432603675</v>
      </c>
      <c r="U21" s="23">
        <v>0.16979696169292122</v>
      </c>
      <c r="W21" s="10"/>
      <c r="X21" s="27"/>
      <c r="Y21" s="27"/>
    </row>
    <row r="22" spans="1:25" s="9" customFormat="1" x14ac:dyDescent="0.25">
      <c r="A22" s="20" t="s">
        <v>429</v>
      </c>
      <c r="B22" s="21" t="s">
        <v>430</v>
      </c>
      <c r="C22" s="22">
        <v>312</v>
      </c>
      <c r="D22" s="23">
        <v>1.77</v>
      </c>
      <c r="E22" s="24">
        <v>6.0768794752471041E-3</v>
      </c>
      <c r="F22" s="25">
        <v>1.1999999999999999E-3</v>
      </c>
      <c r="G22" s="25">
        <v>6.8896110668226207E-4</v>
      </c>
      <c r="H22" s="25">
        <v>4.3999999999999999E-5</v>
      </c>
      <c r="I22" s="26">
        <v>1E-4</v>
      </c>
      <c r="J22" s="25">
        <v>1418.44</v>
      </c>
      <c r="K22" s="25">
        <v>88.526730000000001</v>
      </c>
      <c r="L22" s="25">
        <v>6.4000000000000001E-2</v>
      </c>
      <c r="M22" s="26">
        <v>1.4999999999999999E-2</v>
      </c>
      <c r="N22" s="22">
        <v>6.1554378533555543</v>
      </c>
      <c r="O22" s="27">
        <v>1.2</v>
      </c>
      <c r="P22" s="27">
        <v>4.4397994000435368</v>
      </c>
      <c r="Q22" s="27">
        <v>0.29029336621165985</v>
      </c>
      <c r="R22" s="27">
        <v>280</v>
      </c>
      <c r="S22" s="23">
        <v>420</v>
      </c>
      <c r="T22" s="22">
        <v>4.4397994000435368</v>
      </c>
      <c r="U22" s="23">
        <v>0.29029336621165985</v>
      </c>
      <c r="W22" s="10"/>
      <c r="X22" s="27"/>
      <c r="Y22" s="27"/>
    </row>
    <row r="23" spans="1:25" s="9" customFormat="1" x14ac:dyDescent="0.25">
      <c r="A23" s="28" t="s">
        <v>431</v>
      </c>
      <c r="B23" s="29" t="s">
        <v>432</v>
      </c>
      <c r="C23" s="30">
        <v>131.30000000000001</v>
      </c>
      <c r="D23" s="31">
        <v>1.891</v>
      </c>
      <c r="E23" s="32">
        <v>1.627250847963051E-2</v>
      </c>
      <c r="F23" s="33">
        <v>2.3E-3</v>
      </c>
      <c r="G23" s="33">
        <v>6.9048214530709195E-4</v>
      </c>
      <c r="H23" s="33">
        <v>4.1E-5</v>
      </c>
      <c r="I23" s="34">
        <v>0.62856000000000001</v>
      </c>
      <c r="J23" s="33">
        <v>1218.027</v>
      </c>
      <c r="K23" s="33">
        <v>60.827159999999999</v>
      </c>
      <c r="L23" s="33">
        <v>0.17100000000000001</v>
      </c>
      <c r="M23" s="34">
        <v>1.6E-2</v>
      </c>
      <c r="N23" s="30">
        <v>16.399827482905231</v>
      </c>
      <c r="O23" s="35">
        <v>2.2999999999999998</v>
      </c>
      <c r="P23" s="35">
        <v>4.4495978867791628</v>
      </c>
      <c r="Q23" s="35">
        <v>0.24713791897143958</v>
      </c>
      <c r="R23" s="35">
        <v>2160</v>
      </c>
      <c r="S23" s="31">
        <v>210</v>
      </c>
      <c r="T23" s="30">
        <v>4.4495978867791628</v>
      </c>
      <c r="U23" s="31">
        <v>0.24713791897143958</v>
      </c>
      <c r="W23" s="10"/>
      <c r="X23" s="35"/>
      <c r="Y23" s="35"/>
    </row>
    <row r="24" spans="1:25" s="9" customFormat="1" x14ac:dyDescent="0.25">
      <c r="A24" s="20" t="s">
        <v>433</v>
      </c>
      <c r="B24" s="21" t="s">
        <v>434</v>
      </c>
      <c r="C24" s="22">
        <v>121.1</v>
      </c>
      <c r="D24" s="23">
        <v>3.5219999999999998</v>
      </c>
      <c r="E24" s="24">
        <v>5.7186415094774125E-3</v>
      </c>
      <c r="F24" s="25">
        <v>1.1000000000000001E-3</v>
      </c>
      <c r="G24" s="25">
        <v>6.9156925673441449E-4</v>
      </c>
      <c r="H24" s="25">
        <v>3.6000000000000001E-5</v>
      </c>
      <c r="I24" s="26">
        <v>1.6315E-2</v>
      </c>
      <c r="J24" s="25">
        <v>1420.4549999999999</v>
      </c>
      <c r="K24" s="25">
        <v>72.636880000000005</v>
      </c>
      <c r="L24" s="25">
        <v>0.06</v>
      </c>
      <c r="M24" s="26">
        <v>1.2999999999999999E-2</v>
      </c>
      <c r="N24" s="22">
        <v>5.793601373242744</v>
      </c>
      <c r="O24" s="27">
        <v>1.1000000000000001</v>
      </c>
      <c r="P24" s="27">
        <v>4.4566010179569844</v>
      </c>
      <c r="Q24" s="27">
        <v>0.23989039493200442</v>
      </c>
      <c r="R24" s="27">
        <v>60</v>
      </c>
      <c r="S24" s="23">
        <v>370</v>
      </c>
      <c r="T24" s="22">
        <v>4.4566010179569844</v>
      </c>
      <c r="U24" s="23">
        <v>0.23989039493200442</v>
      </c>
      <c r="W24" s="10"/>
      <c r="X24" s="27"/>
      <c r="Y24" s="27"/>
    </row>
    <row r="25" spans="1:25" s="9" customFormat="1" x14ac:dyDescent="0.25">
      <c r="A25" s="20" t="s">
        <v>435</v>
      </c>
      <c r="B25" s="21" t="s">
        <v>436</v>
      </c>
      <c r="C25" s="22">
        <v>188.5</v>
      </c>
      <c r="D25" s="23">
        <v>2.2400000000000002</v>
      </c>
      <c r="E25" s="24">
        <v>1.1933042603906929E-2</v>
      </c>
      <c r="F25" s="25">
        <v>1.1999999999999999E-3</v>
      </c>
      <c r="G25" s="25">
        <v>6.9268412566758641E-4</v>
      </c>
      <c r="H25" s="25">
        <v>3.1999999999999999E-5</v>
      </c>
      <c r="I25" s="26">
        <v>4.4806000000000004E-3</v>
      </c>
      <c r="J25" s="25">
        <v>1298.701</v>
      </c>
      <c r="K25" s="25">
        <v>53.972000000000001</v>
      </c>
      <c r="L25" s="25">
        <v>0.125</v>
      </c>
      <c r="M25" s="26">
        <v>1.2E-2</v>
      </c>
      <c r="N25" s="22">
        <v>12.05222782982243</v>
      </c>
      <c r="O25" s="27">
        <v>1.2</v>
      </c>
      <c r="P25" s="27">
        <v>4.4637829540502851</v>
      </c>
      <c r="Q25" s="27">
        <v>0.20045213840290246</v>
      </c>
      <c r="R25" s="27">
        <v>1850</v>
      </c>
      <c r="S25" s="23">
        <v>180</v>
      </c>
      <c r="T25" s="22">
        <v>4.4637829540502851</v>
      </c>
      <c r="U25" s="23">
        <v>0.20045213840290246</v>
      </c>
      <c r="W25" s="10"/>
      <c r="X25" s="27"/>
      <c r="Y25" s="27"/>
    </row>
    <row r="26" spans="1:25" s="9" customFormat="1" x14ac:dyDescent="0.25">
      <c r="A26" s="20" t="s">
        <v>437</v>
      </c>
      <c r="B26" s="21" t="s">
        <v>438</v>
      </c>
      <c r="C26" s="22">
        <v>136.5</v>
      </c>
      <c r="D26" s="23">
        <v>3.03</v>
      </c>
      <c r="E26" s="24">
        <v>7.829912015555919E-3</v>
      </c>
      <c r="F26" s="25">
        <v>1.1000000000000001E-3</v>
      </c>
      <c r="G26" s="25">
        <v>6.9284659403723303E-4</v>
      </c>
      <c r="H26" s="25">
        <v>3.4999999999999997E-5</v>
      </c>
      <c r="I26" s="26">
        <v>0.25772</v>
      </c>
      <c r="J26" s="25">
        <v>1377.41</v>
      </c>
      <c r="K26" s="25">
        <v>66.404089999999997</v>
      </c>
      <c r="L26" s="25">
        <v>8.2000000000000003E-2</v>
      </c>
      <c r="M26" s="26">
        <v>1.2E-2</v>
      </c>
      <c r="N26" s="22">
        <v>7.9242238572513983</v>
      </c>
      <c r="O26" s="27">
        <v>1.1000000000000001</v>
      </c>
      <c r="P26" s="27">
        <v>4.4648295673944354</v>
      </c>
      <c r="Q26" s="27">
        <v>0.226765971323695</v>
      </c>
      <c r="R26" s="27">
        <v>760</v>
      </c>
      <c r="S26" s="23">
        <v>290</v>
      </c>
      <c r="T26" s="22">
        <v>4.4648295673944354</v>
      </c>
      <c r="U26" s="23">
        <v>0.226765971323695</v>
      </c>
      <c r="W26" s="10"/>
      <c r="X26" s="27"/>
      <c r="Y26" s="27"/>
    </row>
    <row r="27" spans="1:25" s="9" customFormat="1" x14ac:dyDescent="0.25">
      <c r="A27" s="20" t="s">
        <v>439</v>
      </c>
      <c r="B27" s="21" t="s">
        <v>440</v>
      </c>
      <c r="C27" s="22">
        <v>247</v>
      </c>
      <c r="D27" s="23">
        <v>2.226</v>
      </c>
      <c r="E27" s="24">
        <v>5.7253538000876488E-3</v>
      </c>
      <c r="F27" s="25">
        <v>5.6999999999999998E-4</v>
      </c>
      <c r="G27" s="25">
        <v>6.9469664588517333E-4</v>
      </c>
      <c r="H27" s="25">
        <v>2.3E-5</v>
      </c>
      <c r="I27" s="26">
        <v>1E-4</v>
      </c>
      <c r="J27" s="25">
        <v>1414.4269999999999</v>
      </c>
      <c r="K27" s="25">
        <v>46.0139</v>
      </c>
      <c r="L27" s="25">
        <v>5.9799999999999999E-2</v>
      </c>
      <c r="M27" s="26">
        <v>6.3E-3</v>
      </c>
      <c r="N27" s="22">
        <v>5.8003822738448143</v>
      </c>
      <c r="O27" s="27">
        <v>0.56999999999999995</v>
      </c>
      <c r="P27" s="27">
        <v>4.4767474995421468</v>
      </c>
      <c r="Q27" s="27">
        <v>0.15011898073357033</v>
      </c>
      <c r="R27" s="27">
        <v>290</v>
      </c>
      <c r="S27" s="23">
        <v>210</v>
      </c>
      <c r="T27" s="22">
        <v>4.4767474995421468</v>
      </c>
      <c r="U27" s="23">
        <v>0.15011898073357033</v>
      </c>
      <c r="W27" s="10"/>
      <c r="X27" s="27"/>
      <c r="Y27" s="27"/>
    </row>
    <row r="28" spans="1:25" s="9" customFormat="1" x14ac:dyDescent="0.25">
      <c r="A28" s="20" t="s">
        <v>441</v>
      </c>
      <c r="B28" s="21" t="s">
        <v>442</v>
      </c>
      <c r="C28" s="22">
        <v>127.1</v>
      </c>
      <c r="D28" s="23">
        <v>2.5259999999999998</v>
      </c>
      <c r="E28" s="24">
        <v>1.1979540057029107E-2</v>
      </c>
      <c r="F28" s="25">
        <v>1.5E-3</v>
      </c>
      <c r="G28" s="25">
        <v>6.9538318983175529E-4</v>
      </c>
      <c r="H28" s="25">
        <v>4.3000000000000002E-5</v>
      </c>
      <c r="I28" s="26">
        <v>0.19847000000000001</v>
      </c>
      <c r="J28" s="25">
        <v>1293.6610000000001</v>
      </c>
      <c r="K28" s="25">
        <v>71.963030000000003</v>
      </c>
      <c r="L28" s="25">
        <v>0.125</v>
      </c>
      <c r="M28" s="26">
        <v>1.4999999999999999E-2</v>
      </c>
      <c r="N28" s="22">
        <v>12.098911176986748</v>
      </c>
      <c r="O28" s="27">
        <v>1.5</v>
      </c>
      <c r="P28" s="27">
        <v>4.4811701722411916</v>
      </c>
      <c r="Q28" s="27">
        <v>0.26682293661565548</v>
      </c>
      <c r="R28" s="27">
        <v>1780</v>
      </c>
      <c r="S28" s="23">
        <v>260</v>
      </c>
      <c r="T28" s="22">
        <v>4.4811701722411916</v>
      </c>
      <c r="U28" s="23">
        <v>0.26682293661565548</v>
      </c>
      <c r="W28" s="10"/>
      <c r="X28" s="27"/>
      <c r="Y28" s="27"/>
    </row>
    <row r="29" spans="1:25" s="9" customFormat="1" x14ac:dyDescent="0.25">
      <c r="A29" s="20" t="s">
        <v>443</v>
      </c>
      <c r="B29" s="21" t="s">
        <v>444</v>
      </c>
      <c r="C29" s="22">
        <v>146.30000000000001</v>
      </c>
      <c r="D29" s="23">
        <v>2.5859999999999999</v>
      </c>
      <c r="E29" s="24">
        <v>1.050304702260588E-2</v>
      </c>
      <c r="F29" s="25">
        <v>1.2999999999999999E-3</v>
      </c>
      <c r="G29" s="25">
        <v>6.9917013427267527E-4</v>
      </c>
      <c r="H29" s="25">
        <v>3.8000000000000002E-5</v>
      </c>
      <c r="I29" s="26">
        <v>3.5436000000000002E-2</v>
      </c>
      <c r="J29" s="25">
        <v>1315.789</v>
      </c>
      <c r="K29" s="25">
        <v>65.789469999999994</v>
      </c>
      <c r="L29" s="25">
        <v>0.109</v>
      </c>
      <c r="M29" s="26">
        <v>1.7999999999999999E-2</v>
      </c>
      <c r="N29" s="22">
        <v>10.615466820731152</v>
      </c>
      <c r="O29" s="27">
        <v>1.4</v>
      </c>
      <c r="P29" s="27">
        <v>4.5055653743871584</v>
      </c>
      <c r="Q29" s="27">
        <v>0.25167693619996928</v>
      </c>
      <c r="R29" s="27">
        <v>1170</v>
      </c>
      <c r="S29" s="23">
        <v>310</v>
      </c>
      <c r="T29" s="22">
        <v>4.5055653743871584</v>
      </c>
      <c r="U29" s="23">
        <v>0.25167693619996928</v>
      </c>
      <c r="W29" s="10"/>
      <c r="X29" s="27"/>
      <c r="Y29" s="27"/>
    </row>
    <row r="30" spans="1:25" s="9" customFormat="1" x14ac:dyDescent="0.25">
      <c r="A30" s="20" t="s">
        <v>445</v>
      </c>
      <c r="B30" s="21" t="s">
        <v>446</v>
      </c>
      <c r="C30" s="22">
        <v>134</v>
      </c>
      <c r="D30" s="23">
        <v>2.6819999999999999</v>
      </c>
      <c r="E30" s="24">
        <v>9.1594930641644857E-3</v>
      </c>
      <c r="F30" s="25">
        <v>1.2999999999999999E-3</v>
      </c>
      <c r="G30" s="25">
        <v>6.9958725612684347E-4</v>
      </c>
      <c r="H30" s="25">
        <v>3.4999999999999997E-5</v>
      </c>
      <c r="I30" s="26">
        <v>9.5542000000000002E-2</v>
      </c>
      <c r="J30" s="25">
        <v>1340.4829999999999</v>
      </c>
      <c r="K30" s="25">
        <v>62.891269999999999</v>
      </c>
      <c r="L30" s="25">
        <v>9.5000000000000001E-2</v>
      </c>
      <c r="M30" s="26">
        <v>1.2E-2</v>
      </c>
      <c r="N30" s="22">
        <v>9.2637026263141582</v>
      </c>
      <c r="O30" s="27">
        <v>1.3</v>
      </c>
      <c r="P30" s="27">
        <v>4.5082524353503484</v>
      </c>
      <c r="Q30" s="27">
        <v>0.22388020101855119</v>
      </c>
      <c r="R30" s="27">
        <v>1230</v>
      </c>
      <c r="S30" s="23">
        <v>290</v>
      </c>
      <c r="T30" s="22">
        <v>4.5082524353503484</v>
      </c>
      <c r="U30" s="23">
        <v>0.22388020101855119</v>
      </c>
      <c r="W30" s="10"/>
      <c r="X30" s="27"/>
      <c r="Y30" s="27"/>
    </row>
    <row r="31" spans="1:25" s="9" customFormat="1" x14ac:dyDescent="0.25">
      <c r="A31" s="20" t="s">
        <v>447</v>
      </c>
      <c r="B31" s="21" t="s">
        <v>448</v>
      </c>
      <c r="C31" s="22">
        <v>221.8</v>
      </c>
      <c r="D31" s="23">
        <v>11.54</v>
      </c>
      <c r="E31" s="24">
        <v>8.2918059442627576E-3</v>
      </c>
      <c r="F31" s="25">
        <v>1.1999999999999999E-3</v>
      </c>
      <c r="G31" s="25">
        <v>6.9959183988377305E-4</v>
      </c>
      <c r="H31" s="25">
        <v>3.6999999999999998E-5</v>
      </c>
      <c r="I31" s="26">
        <v>4.3663E-2</v>
      </c>
      <c r="J31" s="25">
        <v>1356.8520000000001</v>
      </c>
      <c r="K31" s="25">
        <v>68.118759999999995</v>
      </c>
      <c r="L31" s="25">
        <v>8.5999999999999993E-2</v>
      </c>
      <c r="M31" s="26">
        <v>1.0999999999999999E-2</v>
      </c>
      <c r="N31" s="22">
        <v>8.3897564430735088</v>
      </c>
      <c r="O31" s="27">
        <v>1.2</v>
      </c>
      <c r="P31" s="27">
        <v>4.5082819634891571</v>
      </c>
      <c r="Q31" s="27">
        <v>0.2358655540438494</v>
      </c>
      <c r="R31" s="27">
        <v>1130</v>
      </c>
      <c r="S31" s="23">
        <v>290</v>
      </c>
      <c r="T31" s="22">
        <v>4.5082819634891571</v>
      </c>
      <c r="U31" s="23">
        <v>0.2358655540438494</v>
      </c>
      <c r="W31" s="10"/>
      <c r="X31" s="27"/>
      <c r="Y31" s="27"/>
    </row>
    <row r="32" spans="1:25" s="9" customFormat="1" x14ac:dyDescent="0.25">
      <c r="A32" s="20" t="s">
        <v>449</v>
      </c>
      <c r="B32" s="21" t="s">
        <v>450</v>
      </c>
      <c r="C32" s="22">
        <v>177.4</v>
      </c>
      <c r="D32" s="23">
        <v>1.9279999999999999</v>
      </c>
      <c r="E32" s="24">
        <v>8.2918059442627576E-3</v>
      </c>
      <c r="F32" s="25">
        <v>1E-3</v>
      </c>
      <c r="G32" s="25">
        <v>6.9959183988377305E-4</v>
      </c>
      <c r="H32" s="25">
        <v>2.4000000000000001E-5</v>
      </c>
      <c r="I32" s="26">
        <v>8.5739999999999997E-2</v>
      </c>
      <c r="J32" s="25">
        <v>1356.8520000000001</v>
      </c>
      <c r="K32" s="25">
        <v>44.185139999999997</v>
      </c>
      <c r="L32" s="25">
        <v>8.5999999999999993E-2</v>
      </c>
      <c r="M32" s="26">
        <v>0.01</v>
      </c>
      <c r="N32" s="22">
        <v>8.3897564430735088</v>
      </c>
      <c r="O32" s="27">
        <v>1</v>
      </c>
      <c r="P32" s="27">
        <v>4.5082819634891571</v>
      </c>
      <c r="Q32" s="27">
        <v>0.15876542501246885</v>
      </c>
      <c r="R32" s="27">
        <v>920</v>
      </c>
      <c r="S32" s="23">
        <v>240</v>
      </c>
      <c r="T32" s="22">
        <v>4.5082819634891571</v>
      </c>
      <c r="U32" s="23">
        <v>0.15876542501246885</v>
      </c>
      <c r="W32" s="10"/>
      <c r="X32" s="27"/>
      <c r="Y32" s="27"/>
    </row>
    <row r="33" spans="1:25" s="9" customFormat="1" x14ac:dyDescent="0.25">
      <c r="A33" s="20" t="s">
        <v>451</v>
      </c>
      <c r="B33" s="21" t="s">
        <v>452</v>
      </c>
      <c r="C33" s="22">
        <v>123.6</v>
      </c>
      <c r="D33" s="23">
        <v>3.18</v>
      </c>
      <c r="E33" s="24">
        <v>1.2879079145336387E-2</v>
      </c>
      <c r="F33" s="25">
        <v>1.2999999999999999E-3</v>
      </c>
      <c r="G33" s="25">
        <v>7.0263087219291087E-4</v>
      </c>
      <c r="H33" s="25">
        <v>3.4E-5</v>
      </c>
      <c r="I33" s="26">
        <v>0.12118</v>
      </c>
      <c r="J33" s="25">
        <v>1265.8230000000001</v>
      </c>
      <c r="K33" s="25">
        <v>54.478450000000002</v>
      </c>
      <c r="L33" s="25">
        <v>0.13300000000000001</v>
      </c>
      <c r="M33" s="26">
        <v>1.4E-2</v>
      </c>
      <c r="N33" s="22">
        <v>13.001624673172278</v>
      </c>
      <c r="O33" s="27">
        <v>1.3</v>
      </c>
      <c r="P33" s="27">
        <v>4.5278590987143881</v>
      </c>
      <c r="Q33" s="27">
        <v>0.21502763636151631</v>
      </c>
      <c r="R33" s="27">
        <v>1760</v>
      </c>
      <c r="S33" s="23">
        <v>210</v>
      </c>
      <c r="T33" s="22">
        <v>4.5278590987143881</v>
      </c>
      <c r="U33" s="23">
        <v>0.21502763636151631</v>
      </c>
      <c r="W33" s="10"/>
      <c r="X33" s="27"/>
      <c r="Y33" s="27"/>
    </row>
    <row r="34" spans="1:25" s="9" customFormat="1" x14ac:dyDescent="0.25">
      <c r="A34" s="20" t="s">
        <v>453</v>
      </c>
      <c r="B34" s="21" t="s">
        <v>454</v>
      </c>
      <c r="C34" s="22">
        <v>82.7</v>
      </c>
      <c r="D34" s="23">
        <v>2.3029999999999999</v>
      </c>
      <c r="E34" s="24">
        <v>7.0833846023724036E-3</v>
      </c>
      <c r="F34" s="25">
        <v>1.2999999999999999E-3</v>
      </c>
      <c r="G34" s="25">
        <v>7.0406380723797568E-4</v>
      </c>
      <c r="H34" s="25">
        <v>4.3999999999999999E-5</v>
      </c>
      <c r="I34" s="26">
        <v>0.14881</v>
      </c>
      <c r="J34" s="25">
        <v>1371.742</v>
      </c>
      <c r="K34" s="25">
        <v>82.793760000000006</v>
      </c>
      <c r="L34" s="25">
        <v>7.2999999999999995E-2</v>
      </c>
      <c r="M34" s="26">
        <v>1.4E-2</v>
      </c>
      <c r="N34" s="22">
        <v>7.171364263024949</v>
      </c>
      <c r="O34" s="27">
        <v>1.3</v>
      </c>
      <c r="P34" s="27">
        <v>4.5370898990526252</v>
      </c>
      <c r="Q34" s="27">
        <v>0.28629705308670861</v>
      </c>
      <c r="R34" s="27">
        <v>290</v>
      </c>
      <c r="S34" s="23">
        <v>380</v>
      </c>
      <c r="T34" s="22">
        <v>4.5370898990526252</v>
      </c>
      <c r="U34" s="23">
        <v>0.28629705308670861</v>
      </c>
      <c r="W34" s="10"/>
      <c r="X34" s="27"/>
      <c r="Y34" s="27"/>
    </row>
    <row r="35" spans="1:25" s="36" customFormat="1" x14ac:dyDescent="0.25">
      <c r="A35" s="20" t="s">
        <v>455</v>
      </c>
      <c r="B35" s="21" t="s">
        <v>456</v>
      </c>
      <c r="C35" s="22">
        <v>69.599999999999994</v>
      </c>
      <c r="D35" s="23">
        <v>2.367</v>
      </c>
      <c r="E35" s="24">
        <v>1.0984940764999094E-2</v>
      </c>
      <c r="F35" s="25">
        <v>1.6999999999999999E-3</v>
      </c>
      <c r="G35" s="25">
        <v>7.0536406838717092E-4</v>
      </c>
      <c r="H35" s="25">
        <v>5.3000000000000001E-5</v>
      </c>
      <c r="I35" s="26">
        <v>3.2139000000000001E-2</v>
      </c>
      <c r="J35" s="25">
        <v>1297.0170000000001</v>
      </c>
      <c r="K35" s="25">
        <v>89.159400000000005</v>
      </c>
      <c r="L35" s="25">
        <v>0.113</v>
      </c>
      <c r="M35" s="26">
        <v>1.9E-2</v>
      </c>
      <c r="N35" s="22">
        <v>11.099867454040593</v>
      </c>
      <c r="O35" s="27">
        <v>1.8</v>
      </c>
      <c r="P35" s="27">
        <v>4.5454660181965663</v>
      </c>
      <c r="Q35" s="27">
        <v>0.334742586179546</v>
      </c>
      <c r="R35" s="27">
        <v>1320</v>
      </c>
      <c r="S35" s="23">
        <v>390</v>
      </c>
      <c r="T35" s="22">
        <v>4.5454660181965663</v>
      </c>
      <c r="U35" s="23">
        <v>0.334742586179546</v>
      </c>
      <c r="W35" s="37"/>
      <c r="X35" s="27"/>
      <c r="Y35" s="27"/>
    </row>
    <row r="36" spans="1:25" s="9" customFormat="1" x14ac:dyDescent="0.25">
      <c r="A36" s="28" t="s">
        <v>457</v>
      </c>
      <c r="B36" s="29" t="s">
        <v>458</v>
      </c>
      <c r="C36" s="30">
        <v>160</v>
      </c>
      <c r="D36" s="31">
        <v>2.54</v>
      </c>
      <c r="E36" s="32">
        <v>1.490171888531425E-2</v>
      </c>
      <c r="F36" s="33">
        <v>2E-3</v>
      </c>
      <c r="G36" s="33">
        <v>7.0670634793401632E-4</v>
      </c>
      <c r="H36" s="33">
        <v>3.0000000000000001E-5</v>
      </c>
      <c r="I36" s="34">
        <v>0.251</v>
      </c>
      <c r="J36" s="33">
        <v>1222.4939999999999</v>
      </c>
      <c r="K36" s="33">
        <v>44.834739999999996</v>
      </c>
      <c r="L36" s="33">
        <v>0.153</v>
      </c>
      <c r="M36" s="34">
        <v>1.7000000000000001E-2</v>
      </c>
      <c r="N36" s="30">
        <v>15.028477644024855</v>
      </c>
      <c r="O36" s="35">
        <v>2</v>
      </c>
      <c r="P36" s="35">
        <v>4.554112803169386</v>
      </c>
      <c r="Q36" s="35">
        <v>0.20242436242835296</v>
      </c>
      <c r="R36" s="35">
        <v>2020</v>
      </c>
      <c r="S36" s="31">
        <v>210</v>
      </c>
      <c r="T36" s="30">
        <v>4.554112803169386</v>
      </c>
      <c r="U36" s="31">
        <v>0.20242436242835296</v>
      </c>
      <c r="W36" s="10"/>
      <c r="X36" s="35"/>
      <c r="Y36" s="35"/>
    </row>
    <row r="37" spans="1:25" s="9" customFormat="1" x14ac:dyDescent="0.25">
      <c r="A37" s="20" t="s">
        <v>459</v>
      </c>
      <c r="B37" s="21" t="s">
        <v>460</v>
      </c>
      <c r="C37" s="22">
        <v>148</v>
      </c>
      <c r="D37" s="23">
        <v>2.7</v>
      </c>
      <c r="E37" s="24">
        <v>1.1797640407485693E-2</v>
      </c>
      <c r="F37" s="25">
        <v>1.5E-3</v>
      </c>
      <c r="G37" s="25">
        <v>7.0746317892034227E-4</v>
      </c>
      <c r="H37" s="25">
        <v>4.1E-5</v>
      </c>
      <c r="I37" s="26">
        <v>0.15171999999999999</v>
      </c>
      <c r="J37" s="25">
        <v>1278.7719999999999</v>
      </c>
      <c r="K37" s="25">
        <v>67.045609999999996</v>
      </c>
      <c r="L37" s="25">
        <v>0.121</v>
      </c>
      <c r="M37" s="26">
        <v>1.7000000000000001E-2</v>
      </c>
      <c r="N37" s="22">
        <v>11.91627208426601</v>
      </c>
      <c r="O37" s="27">
        <v>1.6</v>
      </c>
      <c r="P37" s="27">
        <v>4.5589882018532899</v>
      </c>
      <c r="Q37" s="27">
        <v>0.2627413207736079</v>
      </c>
      <c r="R37" s="27">
        <v>1480</v>
      </c>
      <c r="S37" s="23">
        <v>270</v>
      </c>
      <c r="T37" s="22">
        <v>4.5589882018532899</v>
      </c>
      <c r="U37" s="23">
        <v>0.2627413207736079</v>
      </c>
      <c r="W37" s="10"/>
      <c r="X37" s="27"/>
      <c r="Y37" s="27"/>
    </row>
    <row r="38" spans="1:25" s="9" customFormat="1" x14ac:dyDescent="0.25">
      <c r="A38" s="20" t="s">
        <v>461</v>
      </c>
      <c r="B38" s="21" t="s">
        <v>462</v>
      </c>
      <c r="C38" s="22">
        <v>456</v>
      </c>
      <c r="D38" s="23">
        <v>1.4330000000000001</v>
      </c>
      <c r="E38" s="24">
        <v>1.1509385914072016E-2</v>
      </c>
      <c r="F38" s="25">
        <v>1.2999999999999999E-3</v>
      </c>
      <c r="G38" s="25">
        <v>7.0772445372391246E-4</v>
      </c>
      <c r="H38" s="25">
        <v>2.5999999999999998E-5</v>
      </c>
      <c r="I38" s="26">
        <v>0.49897999999999998</v>
      </c>
      <c r="J38" s="25">
        <v>1283.6969999999999</v>
      </c>
      <c r="K38" s="25">
        <v>42.844830000000002</v>
      </c>
      <c r="L38" s="25">
        <v>0.11799999999999999</v>
      </c>
      <c r="M38" s="26">
        <v>1.0999999999999999E-2</v>
      </c>
      <c r="N38" s="22">
        <v>11.626778547977024</v>
      </c>
      <c r="O38" s="27">
        <v>1.3</v>
      </c>
      <c r="P38" s="27">
        <v>4.560671296505082</v>
      </c>
      <c r="Q38" s="27">
        <v>0.16772914924380231</v>
      </c>
      <c r="R38" s="27">
        <v>1750</v>
      </c>
      <c r="S38" s="23">
        <v>170</v>
      </c>
      <c r="T38" s="22">
        <v>4.560671296505082</v>
      </c>
      <c r="U38" s="23">
        <v>0.16772914924380231</v>
      </c>
      <c r="W38" s="10"/>
      <c r="X38" s="27"/>
      <c r="Y38" s="27"/>
    </row>
    <row r="39" spans="1:25" s="9" customFormat="1" x14ac:dyDescent="0.25">
      <c r="A39" s="20" t="s">
        <v>463</v>
      </c>
      <c r="B39" s="21" t="s">
        <v>464</v>
      </c>
      <c r="C39" s="22">
        <v>125.6</v>
      </c>
      <c r="D39" s="23">
        <v>2.1949999999999998</v>
      </c>
      <c r="E39" s="24">
        <v>6.5616037352097655E-3</v>
      </c>
      <c r="F39" s="25">
        <v>1E-3</v>
      </c>
      <c r="G39" s="25">
        <v>7.1060662691091458E-4</v>
      </c>
      <c r="H39" s="25">
        <v>3.8000000000000002E-5</v>
      </c>
      <c r="I39" s="26">
        <v>1E-4</v>
      </c>
      <c r="J39" s="25">
        <v>1369.8630000000001</v>
      </c>
      <c r="K39" s="25">
        <v>71.307940000000002</v>
      </c>
      <c r="L39" s="25">
        <v>6.7000000000000004E-2</v>
      </c>
      <c r="M39" s="26">
        <v>1.2E-2</v>
      </c>
      <c r="N39" s="22">
        <v>6.6448261331824074</v>
      </c>
      <c r="O39" s="27">
        <v>1</v>
      </c>
      <c r="P39" s="27">
        <v>4.579237811880339</v>
      </c>
      <c r="Q39" s="27">
        <v>0.24891431482767182</v>
      </c>
      <c r="R39" s="27">
        <v>380</v>
      </c>
      <c r="S39" s="23">
        <v>310</v>
      </c>
      <c r="T39" s="22">
        <v>4.579237811880339</v>
      </c>
      <c r="U39" s="23">
        <v>0.24891431482767182</v>
      </c>
      <c r="W39" s="10"/>
      <c r="X39" s="27"/>
      <c r="Y39" s="27"/>
    </row>
    <row r="40" spans="1:25" s="9" customFormat="1" x14ac:dyDescent="0.25">
      <c r="A40" s="20" t="s">
        <v>447</v>
      </c>
      <c r="B40" s="21" t="s">
        <v>465</v>
      </c>
      <c r="C40" s="22">
        <v>199.9</v>
      </c>
      <c r="D40" s="23">
        <v>1.6220000000000001</v>
      </c>
      <c r="E40" s="24">
        <v>9.9305805956300085E-3</v>
      </c>
      <c r="F40" s="25">
        <v>1.5E-3</v>
      </c>
      <c r="G40" s="25">
        <v>7.1342335656265909E-4</v>
      </c>
      <c r="H40" s="25">
        <v>4.8000000000000001E-5</v>
      </c>
      <c r="I40" s="26">
        <v>7.3497000000000007E-2</v>
      </c>
      <c r="J40" s="25">
        <v>1303.7809999999999</v>
      </c>
      <c r="K40" s="25">
        <v>81.592550000000003</v>
      </c>
      <c r="L40" s="25">
        <v>0.10100000000000001</v>
      </c>
      <c r="M40" s="26">
        <v>1.6E-2</v>
      </c>
      <c r="N40" s="22">
        <v>10.039722029439217</v>
      </c>
      <c r="O40" s="27">
        <v>1.5</v>
      </c>
      <c r="P40" s="27">
        <v>4.5973826984221304</v>
      </c>
      <c r="Q40" s="27">
        <v>0.30477591798091785</v>
      </c>
      <c r="R40" s="27">
        <v>1120</v>
      </c>
      <c r="S40" s="23">
        <v>350</v>
      </c>
      <c r="T40" s="22">
        <v>4.5973826984221304</v>
      </c>
      <c r="U40" s="23">
        <v>0.30477591798091785</v>
      </c>
      <c r="W40" s="10"/>
      <c r="X40" s="27"/>
      <c r="Y40" s="27"/>
    </row>
    <row r="41" spans="1:25" s="36" customFormat="1" x14ac:dyDescent="0.25">
      <c r="A41" s="20" t="s">
        <v>429</v>
      </c>
      <c r="B41" s="21" t="s">
        <v>466</v>
      </c>
      <c r="C41" s="22">
        <v>129.4</v>
      </c>
      <c r="D41" s="23">
        <v>3.15</v>
      </c>
      <c r="E41" s="24">
        <v>8.9633969069145333E-3</v>
      </c>
      <c r="F41" s="25">
        <v>1.6000000000000001E-3</v>
      </c>
      <c r="G41" s="25">
        <v>7.1470248522653712E-4</v>
      </c>
      <c r="H41" s="25">
        <v>4.1999999999999998E-5</v>
      </c>
      <c r="I41" s="26">
        <v>8.7595000000000006E-2</v>
      </c>
      <c r="J41" s="25">
        <v>1319.261</v>
      </c>
      <c r="K41" s="25">
        <v>73.098910000000004</v>
      </c>
      <c r="L41" s="25">
        <v>9.0999999999999998E-2</v>
      </c>
      <c r="M41" s="26">
        <v>1.7999999999999999E-2</v>
      </c>
      <c r="N41" s="22">
        <v>9.0662576680796327</v>
      </c>
      <c r="O41" s="27">
        <v>1.6</v>
      </c>
      <c r="P41" s="27">
        <v>4.6056226077691136</v>
      </c>
      <c r="Q41" s="27">
        <v>0.27861810282513405</v>
      </c>
      <c r="R41" s="27">
        <v>700</v>
      </c>
      <c r="S41" s="23">
        <v>370</v>
      </c>
      <c r="T41" s="22">
        <v>4.6056226077691136</v>
      </c>
      <c r="U41" s="23">
        <v>0.27861810282513405</v>
      </c>
      <c r="W41" s="37"/>
      <c r="X41" s="27"/>
      <c r="Y41" s="27"/>
    </row>
    <row r="42" spans="1:25" s="9" customFormat="1" x14ac:dyDescent="0.25">
      <c r="A42" s="20" t="s">
        <v>467</v>
      </c>
      <c r="B42" s="21" t="s">
        <v>468</v>
      </c>
      <c r="C42" s="22">
        <v>97.8</v>
      </c>
      <c r="D42" s="23">
        <v>3.35</v>
      </c>
      <c r="E42" s="24">
        <v>6.4086199216871094E-3</v>
      </c>
      <c r="F42" s="25">
        <v>9.5E-4</v>
      </c>
      <c r="G42" s="25">
        <v>7.1539387192776083E-4</v>
      </c>
      <c r="H42" s="25">
        <v>3.6999999999999998E-5</v>
      </c>
      <c r="I42" s="26">
        <v>1E-4</v>
      </c>
      <c r="J42" s="25">
        <v>1364.2560000000001</v>
      </c>
      <c r="K42" s="25">
        <v>68.864239999999995</v>
      </c>
      <c r="L42" s="25">
        <v>6.5000000000000002E-2</v>
      </c>
      <c r="M42" s="26">
        <v>1.2E-2</v>
      </c>
      <c r="N42" s="22">
        <v>6.4903957656832025</v>
      </c>
      <c r="O42" s="27">
        <v>0.95</v>
      </c>
      <c r="P42" s="27">
        <v>4.6100763881373776</v>
      </c>
      <c r="Q42" s="27">
        <v>0.2435821961523755</v>
      </c>
      <c r="R42" s="27">
        <v>130</v>
      </c>
      <c r="S42" s="23">
        <v>330</v>
      </c>
      <c r="T42" s="22">
        <v>4.6100763881373776</v>
      </c>
      <c r="U42" s="23">
        <v>0.2435821961523755</v>
      </c>
      <c r="W42" s="10"/>
      <c r="X42" s="27"/>
      <c r="Y42" s="27"/>
    </row>
    <row r="43" spans="1:25" s="9" customFormat="1" x14ac:dyDescent="0.25">
      <c r="A43" s="20" t="s">
        <v>469</v>
      </c>
      <c r="B43" s="21" t="s">
        <v>470</v>
      </c>
      <c r="C43" s="22">
        <v>283.8</v>
      </c>
      <c r="D43" s="23">
        <v>1.5449999999999999</v>
      </c>
      <c r="E43" s="24">
        <v>5.946113174953375E-3</v>
      </c>
      <c r="F43" s="25">
        <v>6.2E-4</v>
      </c>
      <c r="G43" s="25">
        <v>7.1907795969483601E-4</v>
      </c>
      <c r="H43" s="25">
        <v>2.9E-5</v>
      </c>
      <c r="I43" s="26">
        <v>1E-4</v>
      </c>
      <c r="J43" s="25">
        <v>1366.12</v>
      </c>
      <c r="K43" s="25">
        <v>54.122250000000001</v>
      </c>
      <c r="L43" s="25">
        <v>0.06</v>
      </c>
      <c r="M43" s="26">
        <v>6.7000000000000002E-3</v>
      </c>
      <c r="N43" s="22">
        <v>6.0233729341291138</v>
      </c>
      <c r="O43" s="27">
        <v>0.63</v>
      </c>
      <c r="P43" s="27">
        <v>4.6338085222276932</v>
      </c>
      <c r="Q43" s="27">
        <v>0.18789427902267977</v>
      </c>
      <c r="R43" s="27">
        <v>350</v>
      </c>
      <c r="S43" s="23">
        <v>220</v>
      </c>
      <c r="T43" s="22">
        <v>4.6338085222276932</v>
      </c>
      <c r="U43" s="23">
        <v>0.18789427902267977</v>
      </c>
      <c r="W43" s="10"/>
      <c r="X43" s="27"/>
      <c r="Y43" s="27"/>
    </row>
    <row r="44" spans="1:25" s="9" customFormat="1" x14ac:dyDescent="0.25">
      <c r="A44" s="20" t="s">
        <v>471</v>
      </c>
      <c r="B44" s="21" t="s">
        <v>472</v>
      </c>
      <c r="C44" s="22">
        <v>142.30000000000001</v>
      </c>
      <c r="D44" s="23">
        <v>2.4329999999999998</v>
      </c>
      <c r="E44" s="24">
        <v>9.2320835300181564E-3</v>
      </c>
      <c r="F44" s="25">
        <v>1.1000000000000001E-3</v>
      </c>
      <c r="G44" s="25">
        <v>7.2029571882148424E-4</v>
      </c>
      <c r="H44" s="25">
        <v>3.6999999999999998E-5</v>
      </c>
      <c r="I44" s="26">
        <v>0.14754999999999999</v>
      </c>
      <c r="J44" s="25">
        <v>1305.4829999999999</v>
      </c>
      <c r="K44" s="25">
        <v>63.058579999999999</v>
      </c>
      <c r="L44" s="25">
        <v>9.2999999999999999E-2</v>
      </c>
      <c r="M44" s="26">
        <v>1.2E-2</v>
      </c>
      <c r="N44" s="22">
        <v>9.3367826586512361</v>
      </c>
      <c r="O44" s="27">
        <v>1.2</v>
      </c>
      <c r="P44" s="27">
        <v>4.6416530563248353</v>
      </c>
      <c r="Q44" s="27">
        <v>0.23651950411489103</v>
      </c>
      <c r="R44" s="27">
        <v>1030</v>
      </c>
      <c r="S44" s="23">
        <v>260</v>
      </c>
      <c r="T44" s="22">
        <v>4.6416530563248353</v>
      </c>
      <c r="U44" s="23">
        <v>0.23651950411489103</v>
      </c>
      <c r="W44" s="10"/>
      <c r="X44" s="27"/>
      <c r="Y44" s="27"/>
    </row>
    <row r="45" spans="1:25" s="9" customFormat="1" x14ac:dyDescent="0.25">
      <c r="A45" s="20" t="s">
        <v>473</v>
      </c>
      <c r="B45" s="21" t="s">
        <v>474</v>
      </c>
      <c r="C45" s="22">
        <v>57.5</v>
      </c>
      <c r="D45" s="23">
        <v>1.595</v>
      </c>
      <c r="E45" s="24">
        <v>1.5098044210600568E-2</v>
      </c>
      <c r="F45" s="25">
        <v>2.5000000000000001E-3</v>
      </c>
      <c r="G45" s="25">
        <v>7.2072761342956149E-4</v>
      </c>
      <c r="H45" s="25">
        <v>5.5000000000000002E-5</v>
      </c>
      <c r="I45" s="26">
        <v>0.13736999999999999</v>
      </c>
      <c r="J45" s="25">
        <v>1200.48</v>
      </c>
      <c r="K45" s="25">
        <v>79.263400000000004</v>
      </c>
      <c r="L45" s="25">
        <v>0.152</v>
      </c>
      <c r="M45" s="26">
        <v>2.8000000000000001E-2</v>
      </c>
      <c r="N45" s="22">
        <v>15.22499680986207</v>
      </c>
      <c r="O45" s="27">
        <v>2.5</v>
      </c>
      <c r="P45" s="27">
        <v>4.644435223266755</v>
      </c>
      <c r="Q45" s="27">
        <v>0.36148881599439303</v>
      </c>
      <c r="R45" s="27">
        <v>1630</v>
      </c>
      <c r="S45" s="23">
        <v>420</v>
      </c>
      <c r="T45" s="22">
        <v>4.644435223266755</v>
      </c>
      <c r="U45" s="23">
        <v>0.36148881599439303</v>
      </c>
      <c r="W45" s="10"/>
      <c r="X45" s="27"/>
      <c r="Y45" s="27"/>
    </row>
    <row r="46" spans="1:25" s="9" customFormat="1" x14ac:dyDescent="0.25">
      <c r="A46" s="20" t="s">
        <v>475</v>
      </c>
      <c r="B46" s="21" t="s">
        <v>476</v>
      </c>
      <c r="C46" s="22">
        <v>269</v>
      </c>
      <c r="D46" s="23">
        <v>2.0099999999999998</v>
      </c>
      <c r="E46" s="24">
        <v>1.0034170742826008E-2</v>
      </c>
      <c r="F46" s="25">
        <v>1.1000000000000001E-3</v>
      </c>
      <c r="G46" s="25">
        <v>7.2086538170990089E-4</v>
      </c>
      <c r="H46" s="25">
        <v>3.4E-5</v>
      </c>
      <c r="I46" s="26">
        <v>7.6955999999999997E-2</v>
      </c>
      <c r="J46" s="25">
        <v>1290.3230000000001</v>
      </c>
      <c r="K46" s="25">
        <v>56.607700000000001</v>
      </c>
      <c r="L46" s="25">
        <v>0.10100000000000001</v>
      </c>
      <c r="M46" s="26">
        <v>1.2999999999999999E-2</v>
      </c>
      <c r="N46" s="22">
        <v>10.143929590555544</v>
      </c>
      <c r="O46" s="27">
        <v>1.1000000000000001</v>
      </c>
      <c r="P46" s="27">
        <v>4.6453226949766595</v>
      </c>
      <c r="Q46" s="27">
        <v>0.21990981305856108</v>
      </c>
      <c r="R46" s="27">
        <v>1290</v>
      </c>
      <c r="S46" s="23">
        <v>240</v>
      </c>
      <c r="T46" s="22">
        <v>4.6453226949766595</v>
      </c>
      <c r="U46" s="23">
        <v>0.21990981305856108</v>
      </c>
      <c r="W46" s="10"/>
      <c r="X46" s="27"/>
      <c r="Y46" s="27"/>
    </row>
    <row r="47" spans="1:25" s="9" customFormat="1" x14ac:dyDescent="0.25">
      <c r="A47" s="20" t="s">
        <v>477</v>
      </c>
      <c r="B47" s="21" t="s">
        <v>478</v>
      </c>
      <c r="C47" s="22">
        <v>171</v>
      </c>
      <c r="D47" s="23">
        <v>2.95</v>
      </c>
      <c r="E47" s="24">
        <v>1.1227178307760878E-2</v>
      </c>
      <c r="F47" s="25">
        <v>1.9E-3</v>
      </c>
      <c r="G47" s="25">
        <v>7.2091860457756951E-4</v>
      </c>
      <c r="H47" s="25">
        <v>4.5000000000000003E-5</v>
      </c>
      <c r="I47" s="26">
        <v>0.36477999999999999</v>
      </c>
      <c r="J47" s="25">
        <v>1269.0360000000001</v>
      </c>
      <c r="K47" s="25">
        <v>72.470299999999995</v>
      </c>
      <c r="L47" s="25">
        <v>0.113</v>
      </c>
      <c r="M47" s="26">
        <v>1.7000000000000001E-2</v>
      </c>
      <c r="N47" s="22">
        <v>11.343277959327894</v>
      </c>
      <c r="O47" s="27">
        <v>1.9</v>
      </c>
      <c r="P47" s="27">
        <v>4.6456655444692334</v>
      </c>
      <c r="Q47" s="27">
        <v>0.28714339392798083</v>
      </c>
      <c r="R47" s="27">
        <v>1390</v>
      </c>
      <c r="S47" s="23">
        <v>340</v>
      </c>
      <c r="T47" s="22">
        <v>4.6456655444692334</v>
      </c>
      <c r="U47" s="23">
        <v>0.28714339392798083</v>
      </c>
      <c r="W47" s="10"/>
      <c r="X47" s="27"/>
      <c r="Y47" s="27"/>
    </row>
    <row r="48" spans="1:25" s="9" customFormat="1" x14ac:dyDescent="0.25">
      <c r="A48" s="20" t="s">
        <v>479</v>
      </c>
      <c r="B48" s="21" t="s">
        <v>480</v>
      </c>
      <c r="C48" s="22">
        <v>243.8</v>
      </c>
      <c r="D48" s="23">
        <v>1.7589999999999999</v>
      </c>
      <c r="E48" s="24">
        <v>1.2623540443260143E-2</v>
      </c>
      <c r="F48" s="25">
        <v>1.4E-3</v>
      </c>
      <c r="G48" s="25">
        <v>7.2122622767811784E-4</v>
      </c>
      <c r="H48" s="25">
        <v>3.0000000000000001E-5</v>
      </c>
      <c r="I48" s="26">
        <v>0.40962999999999999</v>
      </c>
      <c r="J48" s="25">
        <v>1243.7809999999999</v>
      </c>
      <c r="K48" s="25">
        <v>46.409739999999999</v>
      </c>
      <c r="L48" s="25">
        <v>0.127</v>
      </c>
      <c r="M48" s="26">
        <v>1.2E-2</v>
      </c>
      <c r="N48" s="22">
        <v>12.745265743362291</v>
      </c>
      <c r="O48" s="27">
        <v>1.4</v>
      </c>
      <c r="P48" s="27">
        <v>4.647647181483098</v>
      </c>
      <c r="Q48" s="27">
        <v>0.19070354348896157</v>
      </c>
      <c r="R48" s="27">
        <v>1690</v>
      </c>
      <c r="S48" s="23">
        <v>200</v>
      </c>
      <c r="T48" s="22">
        <v>4.647647181483098</v>
      </c>
      <c r="U48" s="23">
        <v>0.19070354348896157</v>
      </c>
      <c r="W48" s="10"/>
      <c r="X48" s="27"/>
      <c r="Y48" s="27"/>
    </row>
    <row r="49" spans="1:25" s="9" customFormat="1" x14ac:dyDescent="0.25">
      <c r="A49" s="20" t="s">
        <v>481</v>
      </c>
      <c r="B49" s="21" t="s">
        <v>482</v>
      </c>
      <c r="C49" s="22">
        <v>197</v>
      </c>
      <c r="D49" s="23">
        <v>2.2799999999999998</v>
      </c>
      <c r="E49" s="24">
        <v>5.7785569369760642E-3</v>
      </c>
      <c r="F49" s="25">
        <v>1.1000000000000001E-3</v>
      </c>
      <c r="G49" s="25">
        <v>7.2291204354169025E-4</v>
      </c>
      <c r="H49" s="25">
        <v>3.6999999999999998E-5</v>
      </c>
      <c r="I49" s="26">
        <v>2.2454999999999999E-2</v>
      </c>
      <c r="J49" s="25">
        <v>1362.3979999999999</v>
      </c>
      <c r="K49" s="25">
        <v>68.676730000000006</v>
      </c>
      <c r="L49" s="25">
        <v>5.8000000000000003E-2</v>
      </c>
      <c r="M49" s="26">
        <v>1.2E-2</v>
      </c>
      <c r="N49" s="22">
        <v>5.8541276281658083</v>
      </c>
      <c r="O49" s="27">
        <v>1.1000000000000001</v>
      </c>
      <c r="P49" s="27">
        <v>4.6585068073733744</v>
      </c>
      <c r="Q49" s="27">
        <v>0.24563710857993856</v>
      </c>
      <c r="R49" s="27">
        <v>0</v>
      </c>
      <c r="S49" s="23">
        <v>340</v>
      </c>
      <c r="T49" s="22">
        <v>4.6585068073733744</v>
      </c>
      <c r="U49" s="23">
        <v>0.24563710857993856</v>
      </c>
      <c r="W49" s="10"/>
      <c r="X49" s="27"/>
      <c r="Y49" s="27"/>
    </row>
    <row r="50" spans="1:25" s="9" customFormat="1" x14ac:dyDescent="0.25">
      <c r="A50" s="20" t="s">
        <v>483</v>
      </c>
      <c r="B50" s="21" t="s">
        <v>484</v>
      </c>
      <c r="C50" s="22">
        <v>195</v>
      </c>
      <c r="D50" s="23">
        <v>2.7679999999999998</v>
      </c>
      <c r="E50" s="24">
        <v>6.4694487462277645E-3</v>
      </c>
      <c r="F50" s="25">
        <v>6.7000000000000002E-4</v>
      </c>
      <c r="G50" s="25">
        <v>7.232969546455692E-4</v>
      </c>
      <c r="H50" s="25">
        <v>2.5000000000000001E-5</v>
      </c>
      <c r="I50" s="26">
        <v>0.20185</v>
      </c>
      <c r="J50" s="25">
        <v>1349.528</v>
      </c>
      <c r="K50" s="25">
        <v>45.530619999999999</v>
      </c>
      <c r="L50" s="25">
        <v>6.4899999999999999E-2</v>
      </c>
      <c r="M50" s="26">
        <v>6.7999999999999996E-3</v>
      </c>
      <c r="N50" s="22">
        <v>6.5518025744895692</v>
      </c>
      <c r="O50" s="27">
        <v>0.67</v>
      </c>
      <c r="P50" s="27">
        <v>4.6609863108321319</v>
      </c>
      <c r="Q50" s="27">
        <v>0.16256233864519881</v>
      </c>
      <c r="R50" s="27">
        <v>470</v>
      </c>
      <c r="S50" s="23">
        <v>200</v>
      </c>
      <c r="T50" s="22">
        <v>4.6609863108321319</v>
      </c>
      <c r="U50" s="23">
        <v>0.16256233864519881</v>
      </c>
      <c r="W50" s="10"/>
      <c r="X50" s="27"/>
      <c r="Y50" s="27"/>
    </row>
    <row r="51" spans="1:25" s="9" customFormat="1" x14ac:dyDescent="0.25">
      <c r="A51" s="20" t="s">
        <v>485</v>
      </c>
      <c r="B51" s="21" t="s">
        <v>486</v>
      </c>
      <c r="C51" s="22">
        <v>160</v>
      </c>
      <c r="D51" s="23">
        <v>1.956</v>
      </c>
      <c r="E51" s="24">
        <v>1.1775358334541589E-2</v>
      </c>
      <c r="F51" s="25">
        <v>1.5E-3</v>
      </c>
      <c r="G51" s="25">
        <v>7.2407938242191605E-4</v>
      </c>
      <c r="H51" s="25">
        <v>4.6999999999999997E-5</v>
      </c>
      <c r="I51" s="26">
        <v>0.10556</v>
      </c>
      <c r="J51" s="25">
        <v>1254.7049999999999</v>
      </c>
      <c r="K51" s="25">
        <v>73.991389999999996</v>
      </c>
      <c r="L51" s="25">
        <v>0.11799999999999999</v>
      </c>
      <c r="M51" s="26">
        <v>1.4999999999999999E-2</v>
      </c>
      <c r="N51" s="22">
        <v>11.893897174733775</v>
      </c>
      <c r="O51" s="27">
        <v>1.5</v>
      </c>
      <c r="P51" s="27">
        <v>4.6660265168083317</v>
      </c>
      <c r="Q51" s="27">
        <v>0.29210749843556461</v>
      </c>
      <c r="R51" s="27">
        <v>1650</v>
      </c>
      <c r="S51" s="23">
        <v>250</v>
      </c>
      <c r="T51" s="22">
        <v>4.6660265168083317</v>
      </c>
      <c r="U51" s="23">
        <v>0.29210749843556461</v>
      </c>
      <c r="W51" s="10"/>
      <c r="X51" s="27"/>
      <c r="Y51" s="27"/>
    </row>
    <row r="52" spans="1:25" s="9" customFormat="1" x14ac:dyDescent="0.25">
      <c r="A52" s="20" t="s">
        <v>487</v>
      </c>
      <c r="B52" s="21" t="s">
        <v>488</v>
      </c>
      <c r="C52" s="22">
        <v>121</v>
      </c>
      <c r="D52" s="23">
        <v>2.1859999999999999</v>
      </c>
      <c r="E52" s="24">
        <v>1.2749162186640893E-2</v>
      </c>
      <c r="F52" s="25">
        <v>1.9E-3</v>
      </c>
      <c r="G52" s="25">
        <v>7.2840342939106684E-4</v>
      </c>
      <c r="H52" s="25">
        <v>5.0000000000000002E-5</v>
      </c>
      <c r="I52" s="26">
        <v>0.10251</v>
      </c>
      <c r="J52" s="25">
        <v>1231.527</v>
      </c>
      <c r="K52" s="25">
        <v>75.832949999999997</v>
      </c>
      <c r="L52" s="25">
        <v>0.127</v>
      </c>
      <c r="M52" s="26">
        <v>1.9E-2</v>
      </c>
      <c r="N52" s="22">
        <v>12.871298790550725</v>
      </c>
      <c r="O52" s="27">
        <v>1.9</v>
      </c>
      <c r="P52" s="27">
        <v>4.6938808855183431</v>
      </c>
      <c r="Q52" s="27">
        <v>0.31552770676642022</v>
      </c>
      <c r="R52" s="27">
        <v>1740</v>
      </c>
      <c r="S52" s="23">
        <v>300</v>
      </c>
      <c r="T52" s="22">
        <v>4.6938808855183431</v>
      </c>
      <c r="U52" s="23">
        <v>0.31552770676642022</v>
      </c>
      <c r="W52" s="10"/>
      <c r="X52" s="27"/>
      <c r="Y52" s="27"/>
    </row>
    <row r="53" spans="1:25" s="9" customFormat="1" x14ac:dyDescent="0.25">
      <c r="A53" s="28" t="s">
        <v>489</v>
      </c>
      <c r="B53" s="29" t="s">
        <v>490</v>
      </c>
      <c r="C53" s="30">
        <v>189</v>
      </c>
      <c r="D53" s="31">
        <v>1.8919999999999999</v>
      </c>
      <c r="E53" s="32">
        <v>1.6767149008306833E-2</v>
      </c>
      <c r="F53" s="33">
        <v>2.8999999999999998E-3</v>
      </c>
      <c r="G53" s="33">
        <v>7.28512167279316E-4</v>
      </c>
      <c r="H53" s="33">
        <v>4.3000000000000002E-5</v>
      </c>
      <c r="I53" s="34">
        <v>0.65344000000000002</v>
      </c>
      <c r="J53" s="33">
        <v>1161.44</v>
      </c>
      <c r="K53" s="33">
        <v>58.004559999999998</v>
      </c>
      <c r="L53" s="33">
        <v>0.16700000000000001</v>
      </c>
      <c r="M53" s="34">
        <v>0.02</v>
      </c>
      <c r="N53" s="30">
        <v>16.894216060434498</v>
      </c>
      <c r="O53" s="35">
        <v>2.9</v>
      </c>
      <c r="P53" s="35">
        <v>4.6945813447289373</v>
      </c>
      <c r="Q53" s="35">
        <v>0.27387816070569149</v>
      </c>
      <c r="R53" s="35">
        <v>2120</v>
      </c>
      <c r="S53" s="31">
        <v>230</v>
      </c>
      <c r="T53" s="30">
        <v>4.6945813447289373</v>
      </c>
      <c r="U53" s="31">
        <v>0.27387816070569149</v>
      </c>
      <c r="W53" s="10"/>
      <c r="X53" s="35"/>
      <c r="Y53" s="35"/>
    </row>
    <row r="54" spans="1:25" s="9" customFormat="1" x14ac:dyDescent="0.25">
      <c r="A54" s="20" t="s">
        <v>491</v>
      </c>
      <c r="B54" s="21" t="s">
        <v>492</v>
      </c>
      <c r="C54" s="22">
        <v>97.6</v>
      </c>
      <c r="D54" s="23">
        <v>3.55</v>
      </c>
      <c r="E54" s="24">
        <v>7.5470318312017472E-3</v>
      </c>
      <c r="F54" s="25">
        <v>1.5E-3</v>
      </c>
      <c r="G54" s="25">
        <v>7.3014476398358674E-4</v>
      </c>
      <c r="H54" s="25">
        <v>4.3000000000000002E-5</v>
      </c>
      <c r="I54" s="26">
        <v>3.9734999999999996E-3</v>
      </c>
      <c r="J54" s="25">
        <v>1319.261</v>
      </c>
      <c r="K54" s="25">
        <v>74.839359999999999</v>
      </c>
      <c r="L54" s="25">
        <v>7.4999999999999997E-2</v>
      </c>
      <c r="M54" s="26">
        <v>1.7999999999999999E-2</v>
      </c>
      <c r="N54" s="22">
        <v>7.6390098729568487</v>
      </c>
      <c r="O54" s="27">
        <v>1.5</v>
      </c>
      <c r="P54" s="27">
        <v>4.7050980691304343</v>
      </c>
      <c r="Q54" s="27">
        <v>0.28937040572599787</v>
      </c>
      <c r="R54" s="27">
        <v>220</v>
      </c>
      <c r="S54" s="23">
        <v>400</v>
      </c>
      <c r="T54" s="22">
        <v>4.7050980691304343</v>
      </c>
      <c r="U54" s="23">
        <v>0.28937040572599787</v>
      </c>
      <c r="W54" s="10"/>
      <c r="X54" s="27"/>
      <c r="Y54" s="27"/>
    </row>
    <row r="55" spans="1:25" s="9" customFormat="1" x14ac:dyDescent="0.25">
      <c r="A55" s="20" t="s">
        <v>493</v>
      </c>
      <c r="B55" s="21" t="s">
        <v>494</v>
      </c>
      <c r="C55" s="22">
        <v>114.9</v>
      </c>
      <c r="D55" s="23">
        <v>2.266</v>
      </c>
      <c r="E55" s="24">
        <v>1.0986795560270759E-2</v>
      </c>
      <c r="F55" s="25">
        <v>1.6999999999999999E-3</v>
      </c>
      <c r="G55" s="25">
        <v>7.3137245892240799E-4</v>
      </c>
      <c r="H55" s="25">
        <v>4.1999999999999998E-5</v>
      </c>
      <c r="I55" s="26">
        <v>1E-4</v>
      </c>
      <c r="J55" s="25">
        <v>1257.8620000000001</v>
      </c>
      <c r="K55" s="25">
        <v>66.453069999999997</v>
      </c>
      <c r="L55" s="25">
        <v>0.109</v>
      </c>
      <c r="M55" s="26">
        <v>1.6E-2</v>
      </c>
      <c r="N55" s="22">
        <v>11.101731452167805</v>
      </c>
      <c r="O55" s="27">
        <v>1.7</v>
      </c>
      <c r="P55" s="27">
        <v>4.7130065200269913</v>
      </c>
      <c r="Q55" s="27">
        <v>0.26995657618483643</v>
      </c>
      <c r="R55" s="27">
        <v>1360</v>
      </c>
      <c r="S55" s="23">
        <v>300</v>
      </c>
      <c r="T55" s="22">
        <v>4.7130065200269913</v>
      </c>
      <c r="U55" s="23">
        <v>0.26995657618483643</v>
      </c>
      <c r="W55" s="10"/>
      <c r="X55" s="27"/>
      <c r="Y55" s="27"/>
    </row>
    <row r="56" spans="1:25" s="9" customFormat="1" x14ac:dyDescent="0.25">
      <c r="A56" s="20" t="s">
        <v>495</v>
      </c>
      <c r="B56" s="21" t="s">
        <v>496</v>
      </c>
      <c r="C56" s="22">
        <v>135.1</v>
      </c>
      <c r="D56" s="23">
        <v>2.0950000000000002</v>
      </c>
      <c r="E56" s="24">
        <v>9.989673162089421E-3</v>
      </c>
      <c r="F56" s="25">
        <v>1.2999999999999999E-3</v>
      </c>
      <c r="G56" s="25">
        <v>7.3216698483546949E-4</v>
      </c>
      <c r="H56" s="25">
        <v>3.4999999999999997E-5</v>
      </c>
      <c r="I56" s="26">
        <v>0.14358000000000001</v>
      </c>
      <c r="J56" s="25">
        <v>1273.885</v>
      </c>
      <c r="K56" s="25">
        <v>56.797440000000002</v>
      </c>
      <c r="L56" s="25">
        <v>9.9000000000000005E-2</v>
      </c>
      <c r="M56" s="26">
        <v>1.2999999999999999E-2</v>
      </c>
      <c r="N56" s="22">
        <v>10.09916810658463</v>
      </c>
      <c r="O56" s="27">
        <v>1.3</v>
      </c>
      <c r="P56" s="27">
        <v>4.7181246178725997</v>
      </c>
      <c r="Q56" s="27">
        <v>0.22639547595488821</v>
      </c>
      <c r="R56" s="27">
        <v>1220</v>
      </c>
      <c r="S56" s="23">
        <v>240</v>
      </c>
      <c r="T56" s="22">
        <v>4.7181246178725997</v>
      </c>
      <c r="U56" s="23">
        <v>0.22639547595488821</v>
      </c>
      <c r="W56" s="10"/>
      <c r="X56" s="27"/>
      <c r="Y56" s="27"/>
    </row>
    <row r="57" spans="1:25" s="9" customFormat="1" x14ac:dyDescent="0.25">
      <c r="A57" s="20" t="s">
        <v>497</v>
      </c>
      <c r="B57" s="21" t="s">
        <v>498</v>
      </c>
      <c r="C57" s="22">
        <v>97.1</v>
      </c>
      <c r="D57" s="23">
        <v>2.4489999999999998</v>
      </c>
      <c r="E57" s="24">
        <v>8.8867419040778804E-3</v>
      </c>
      <c r="F57" s="25">
        <v>1.8E-3</v>
      </c>
      <c r="G57" s="25">
        <v>7.3274683608404168E-4</v>
      </c>
      <c r="H57" s="25">
        <v>6.7000000000000002E-5</v>
      </c>
      <c r="I57" s="26">
        <v>0.39629999999999999</v>
      </c>
      <c r="J57" s="25">
        <v>1291.99</v>
      </c>
      <c r="K57" s="25">
        <v>111.8389</v>
      </c>
      <c r="L57" s="25">
        <v>8.7999999999999995E-2</v>
      </c>
      <c r="M57" s="26">
        <v>1.4999999999999999E-2</v>
      </c>
      <c r="N57" s="22">
        <v>8.989064979500073</v>
      </c>
      <c r="O57" s="27">
        <v>1.8</v>
      </c>
      <c r="P57" s="27">
        <v>4.7218598432931165</v>
      </c>
      <c r="Q57" s="27">
        <v>0.4195995804713239</v>
      </c>
      <c r="R57" s="27">
        <v>940</v>
      </c>
      <c r="S57" s="23">
        <v>410</v>
      </c>
      <c r="T57" s="22">
        <v>4.7218598432931165</v>
      </c>
      <c r="U57" s="23">
        <v>0.4195995804713239</v>
      </c>
      <c r="W57" s="10"/>
      <c r="X57" s="27"/>
      <c r="Y57" s="27"/>
    </row>
    <row r="58" spans="1:25" s="36" customFormat="1" x14ac:dyDescent="0.25">
      <c r="A58" s="20" t="s">
        <v>499</v>
      </c>
      <c r="B58" s="21" t="s">
        <v>500</v>
      </c>
      <c r="C58" s="22">
        <v>100.4</v>
      </c>
      <c r="D58" s="23">
        <v>3.25</v>
      </c>
      <c r="E58" s="24">
        <v>6.2791044711755142E-3</v>
      </c>
      <c r="F58" s="25">
        <v>9.3999999999999997E-4</v>
      </c>
      <c r="G58" s="25">
        <v>7.3485233109860104E-4</v>
      </c>
      <c r="H58" s="25">
        <v>3.6000000000000001E-5</v>
      </c>
      <c r="I58" s="26">
        <v>2.6096000000000001E-2</v>
      </c>
      <c r="J58" s="25">
        <v>1333.3330000000001</v>
      </c>
      <c r="K58" s="25">
        <v>64</v>
      </c>
      <c r="L58" s="25">
        <v>6.2E-2</v>
      </c>
      <c r="M58" s="26">
        <v>0.01</v>
      </c>
      <c r="N58" s="22">
        <v>6.3596373181778061</v>
      </c>
      <c r="O58" s="27">
        <v>0.94</v>
      </c>
      <c r="P58" s="27">
        <v>4.7354227837346112</v>
      </c>
      <c r="Q58" s="27">
        <v>0.23542537467583036</v>
      </c>
      <c r="R58" s="27">
        <v>90</v>
      </c>
      <c r="S58" s="23">
        <v>300</v>
      </c>
      <c r="T58" s="22">
        <v>4.7354227837346112</v>
      </c>
      <c r="U58" s="23">
        <v>0.23542537467583036</v>
      </c>
      <c r="W58" s="37"/>
      <c r="X58" s="27"/>
      <c r="Y58" s="27"/>
    </row>
    <row r="59" spans="1:25" s="9" customFormat="1" x14ac:dyDescent="0.25">
      <c r="A59" s="20" t="s">
        <v>501</v>
      </c>
      <c r="B59" s="21" t="s">
        <v>502</v>
      </c>
      <c r="C59" s="22">
        <v>119.8</v>
      </c>
      <c r="D59" s="23">
        <v>3.33</v>
      </c>
      <c r="E59" s="24">
        <v>6.7863421410816506E-3</v>
      </c>
      <c r="F59" s="25">
        <v>1E-3</v>
      </c>
      <c r="G59" s="25">
        <v>7.3494528053563712E-4</v>
      </c>
      <c r="H59" s="25">
        <v>3.6999999999999998E-5</v>
      </c>
      <c r="I59" s="26">
        <v>5.7877999999999999E-2</v>
      </c>
      <c r="J59" s="25">
        <v>1324.5029999999999</v>
      </c>
      <c r="K59" s="25">
        <v>64.90943</v>
      </c>
      <c r="L59" s="25">
        <v>6.7000000000000004E-2</v>
      </c>
      <c r="M59" s="26">
        <v>1.0999999999999999E-2</v>
      </c>
      <c r="N59" s="22">
        <v>6.8716470147405158</v>
      </c>
      <c r="O59" s="27">
        <v>1</v>
      </c>
      <c r="P59" s="27">
        <v>4.7360215342820737</v>
      </c>
      <c r="Q59" s="27">
        <v>0.24183549549684857</v>
      </c>
      <c r="R59" s="27">
        <v>190</v>
      </c>
      <c r="S59" s="23">
        <v>320</v>
      </c>
      <c r="T59" s="22">
        <v>4.7360215342820737</v>
      </c>
      <c r="U59" s="23">
        <v>0.24183549549684857</v>
      </c>
      <c r="W59" s="10"/>
      <c r="X59" s="27"/>
      <c r="Y59" s="27"/>
    </row>
    <row r="60" spans="1:25" s="9" customFormat="1" x14ac:dyDescent="0.25">
      <c r="A60" s="20" t="s">
        <v>503</v>
      </c>
      <c r="B60" s="21" t="s">
        <v>504</v>
      </c>
      <c r="C60" s="22">
        <v>323.10000000000002</v>
      </c>
      <c r="D60" s="23">
        <v>1.7929999999999999</v>
      </c>
      <c r="E60" s="24">
        <v>5.6172679918208394E-3</v>
      </c>
      <c r="F60" s="25">
        <v>6.8999999999999997E-4</v>
      </c>
      <c r="G60" s="25">
        <v>7.3838033711925988E-4</v>
      </c>
      <c r="H60" s="25">
        <v>3.0000000000000001E-5</v>
      </c>
      <c r="I60" s="26">
        <v>1E-4</v>
      </c>
      <c r="J60" s="25">
        <v>1338.6880000000001</v>
      </c>
      <c r="K60" s="25">
        <v>53.762569999999997</v>
      </c>
      <c r="L60" s="25">
        <v>5.5199999999999999E-2</v>
      </c>
      <c r="M60" s="26">
        <v>7.7000000000000002E-3</v>
      </c>
      <c r="N60" s="22">
        <v>5.6911861580307388</v>
      </c>
      <c r="O60" s="27">
        <v>0.7</v>
      </c>
      <c r="P60" s="27">
        <v>4.7581490312556456</v>
      </c>
      <c r="Q60" s="27">
        <v>0.19678221048418387</v>
      </c>
      <c r="R60" s="27">
        <v>130</v>
      </c>
      <c r="S60" s="23">
        <v>250</v>
      </c>
      <c r="T60" s="22">
        <v>4.7581490312556456</v>
      </c>
      <c r="U60" s="23">
        <v>0.19678221048418387</v>
      </c>
      <c r="W60" s="10"/>
      <c r="X60" s="27"/>
      <c r="Y60" s="27"/>
    </row>
    <row r="61" spans="1:25" s="9" customFormat="1" x14ac:dyDescent="0.25">
      <c r="A61" s="20" t="s">
        <v>505</v>
      </c>
      <c r="B61" s="21" t="s">
        <v>506</v>
      </c>
      <c r="C61" s="22">
        <v>158.4</v>
      </c>
      <c r="D61" s="23">
        <v>1.81</v>
      </c>
      <c r="E61" s="24">
        <v>1.2947551303282921E-2</v>
      </c>
      <c r="F61" s="25">
        <v>1.2999999999999999E-3</v>
      </c>
      <c r="G61" s="25">
        <v>7.4560901824760606E-4</v>
      </c>
      <c r="H61" s="25">
        <v>3.3000000000000003E-5</v>
      </c>
      <c r="I61" s="26">
        <v>0.12508</v>
      </c>
      <c r="J61" s="25">
        <v>1204.819</v>
      </c>
      <c r="K61" s="25">
        <v>47.902450000000002</v>
      </c>
      <c r="L61" s="25">
        <v>0.126</v>
      </c>
      <c r="M61" s="26">
        <v>1.2999999999999999E-2</v>
      </c>
      <c r="N61" s="22">
        <v>13.070305626014139</v>
      </c>
      <c r="O61" s="27">
        <v>1.3</v>
      </c>
      <c r="P61" s="27">
        <v>4.8047135531718146</v>
      </c>
      <c r="Q61" s="27">
        <v>0.21060438529722203</v>
      </c>
      <c r="R61" s="27">
        <v>1660</v>
      </c>
      <c r="S61" s="23">
        <v>220</v>
      </c>
      <c r="T61" s="22">
        <v>4.8047135531718146</v>
      </c>
      <c r="U61" s="23">
        <v>0.21060438529722203</v>
      </c>
      <c r="W61" s="10"/>
      <c r="X61" s="27"/>
      <c r="Y61" s="27"/>
    </row>
    <row r="62" spans="1:25" s="9" customFormat="1" x14ac:dyDescent="0.25">
      <c r="A62" s="20" t="s">
        <v>507</v>
      </c>
      <c r="B62" s="21" t="s">
        <v>508</v>
      </c>
      <c r="C62" s="22">
        <v>114.3</v>
      </c>
      <c r="D62" s="23">
        <v>2.4620000000000002</v>
      </c>
      <c r="E62" s="24">
        <v>1.2277754417972176E-2</v>
      </c>
      <c r="F62" s="25">
        <v>1.4E-3</v>
      </c>
      <c r="G62" s="25">
        <v>7.54972255104569E-4</v>
      </c>
      <c r="H62" s="25">
        <v>4.3999999999999999E-5</v>
      </c>
      <c r="I62" s="26">
        <v>9.4202999999999995E-2</v>
      </c>
      <c r="J62" s="25">
        <v>1203.3689999999999</v>
      </c>
      <c r="K62" s="25">
        <v>63.71631</v>
      </c>
      <c r="L62" s="25">
        <v>0.11799999999999999</v>
      </c>
      <c r="M62" s="26">
        <v>1.4999999999999999E-2</v>
      </c>
      <c r="N62" s="22">
        <v>12.39826679715412</v>
      </c>
      <c r="O62" s="27">
        <v>1.4</v>
      </c>
      <c r="P62" s="27">
        <v>4.8650276029714581</v>
      </c>
      <c r="Q62" s="27">
        <v>0.27714990467367845</v>
      </c>
      <c r="R62" s="27">
        <v>1460</v>
      </c>
      <c r="S62" s="23">
        <v>280</v>
      </c>
      <c r="T62" s="22">
        <v>4.8650276029714581</v>
      </c>
      <c r="U62" s="23">
        <v>0.27714990467367845</v>
      </c>
      <c r="W62" s="10"/>
      <c r="X62" s="27"/>
      <c r="Y62" s="27"/>
    </row>
    <row r="63" spans="1:25" s="9" customFormat="1" x14ac:dyDescent="0.25">
      <c r="A63" s="20" t="s">
        <v>509</v>
      </c>
      <c r="B63" s="21" t="s">
        <v>510</v>
      </c>
      <c r="C63" s="22">
        <v>124.5</v>
      </c>
      <c r="D63" s="23">
        <v>1.7110000000000001</v>
      </c>
      <c r="E63" s="24">
        <v>6.9243401278651908E-3</v>
      </c>
      <c r="F63" s="25">
        <v>1E-3</v>
      </c>
      <c r="G63" s="25">
        <v>7.6125211773203638E-4</v>
      </c>
      <c r="H63" s="25">
        <v>4.3000000000000002E-5</v>
      </c>
      <c r="I63" s="26">
        <v>2.5756999999999999E-2</v>
      </c>
      <c r="J63" s="25">
        <v>1280.4100000000001</v>
      </c>
      <c r="K63" s="25">
        <v>70.496309999999994</v>
      </c>
      <c r="L63" s="25">
        <v>6.6000000000000003E-2</v>
      </c>
      <c r="M63" s="26">
        <v>1.0999999999999999E-2</v>
      </c>
      <c r="N63" s="22">
        <v>7.0108986326005338</v>
      </c>
      <c r="O63" s="27">
        <v>1</v>
      </c>
      <c r="P63" s="27">
        <v>4.9054795313754314</v>
      </c>
      <c r="Q63" s="27">
        <v>0.27906082113613173</v>
      </c>
      <c r="R63" s="27">
        <v>290</v>
      </c>
      <c r="S63" s="23">
        <v>320</v>
      </c>
      <c r="T63" s="22">
        <v>4.9054795313754314</v>
      </c>
      <c r="U63" s="23">
        <v>0.27906082113613173</v>
      </c>
      <c r="W63" s="10"/>
      <c r="X63" s="27"/>
      <c r="Y63" s="27"/>
    </row>
    <row r="64" spans="1:25" s="9" customFormat="1" x14ac:dyDescent="0.25">
      <c r="A64" s="20" t="s">
        <v>511</v>
      </c>
      <c r="B64" s="21" t="s">
        <v>512</v>
      </c>
      <c r="C64" s="22">
        <v>153</v>
      </c>
      <c r="D64" s="23">
        <v>2.58</v>
      </c>
      <c r="E64" s="24">
        <v>5.980688072278857E-3</v>
      </c>
      <c r="F64" s="25">
        <v>9.8999999999999999E-4</v>
      </c>
      <c r="G64" s="25">
        <v>7.6132545926688167E-4</v>
      </c>
      <c r="H64" s="25">
        <v>4.6E-5</v>
      </c>
      <c r="I64" s="26">
        <v>0.12204</v>
      </c>
      <c r="J64" s="25">
        <v>1295.337</v>
      </c>
      <c r="K64" s="25">
        <v>77.183279999999996</v>
      </c>
      <c r="L64" s="25">
        <v>5.7000000000000002E-2</v>
      </c>
      <c r="M64" s="26">
        <v>0.01</v>
      </c>
      <c r="N64" s="22">
        <v>6.0582928585722993</v>
      </c>
      <c r="O64" s="27">
        <v>1</v>
      </c>
      <c r="P64" s="27">
        <v>4.9059519616297482</v>
      </c>
      <c r="Q64" s="27">
        <v>0.29902930863612637</v>
      </c>
      <c r="R64" s="27">
        <v>130</v>
      </c>
      <c r="S64" s="23">
        <v>330</v>
      </c>
      <c r="T64" s="22">
        <v>4.9059519616297482</v>
      </c>
      <c r="U64" s="23">
        <v>0.29902930863612637</v>
      </c>
      <c r="W64" s="10"/>
      <c r="X64" s="27"/>
      <c r="Y64" s="27"/>
    </row>
    <row r="65" spans="1:25" s="36" customFormat="1" x14ac:dyDescent="0.25">
      <c r="A65" s="20" t="s">
        <v>513</v>
      </c>
      <c r="B65" s="21" t="s">
        <v>514</v>
      </c>
      <c r="C65" s="22">
        <v>890</v>
      </c>
      <c r="D65" s="23">
        <v>4.58</v>
      </c>
      <c r="E65" s="24">
        <v>7.915466896722529E-3</v>
      </c>
      <c r="F65" s="25">
        <v>1.1000000000000001E-3</v>
      </c>
      <c r="G65" s="25">
        <v>7.657893644006375E-4</v>
      </c>
      <c r="H65" s="25">
        <v>4.3999999999999999E-5</v>
      </c>
      <c r="I65" s="26">
        <v>0.19097</v>
      </c>
      <c r="J65" s="25">
        <v>1257.8620000000001</v>
      </c>
      <c r="K65" s="25">
        <v>69.617500000000007</v>
      </c>
      <c r="L65" s="25">
        <v>7.4999999999999997E-2</v>
      </c>
      <c r="M65" s="26">
        <v>0.01</v>
      </c>
      <c r="N65" s="22">
        <v>8.0104688106812976</v>
      </c>
      <c r="O65" s="27">
        <v>1.2</v>
      </c>
      <c r="P65" s="27">
        <v>4.9347061874883185</v>
      </c>
      <c r="Q65" s="27">
        <v>0.28073216365202058</v>
      </c>
      <c r="R65" s="27">
        <v>770</v>
      </c>
      <c r="S65" s="23">
        <v>270</v>
      </c>
      <c r="T65" s="22">
        <v>4.9347061874883185</v>
      </c>
      <c r="U65" s="23">
        <v>0.28073216365202058</v>
      </c>
      <c r="W65" s="37"/>
      <c r="X65" s="27"/>
      <c r="Y65" s="27"/>
    </row>
    <row r="66" spans="1:25" s="9" customFormat="1" x14ac:dyDescent="0.25">
      <c r="A66" s="20" t="s">
        <v>515</v>
      </c>
      <c r="B66" s="21" t="s">
        <v>516</v>
      </c>
      <c r="C66" s="22">
        <v>117.1</v>
      </c>
      <c r="D66" s="23">
        <v>2.1539999999999999</v>
      </c>
      <c r="E66" s="24">
        <v>9.4511507768979385E-3</v>
      </c>
      <c r="F66" s="25">
        <v>1.8E-3</v>
      </c>
      <c r="G66" s="25">
        <v>7.7052856200499065E-4</v>
      </c>
      <c r="H66" s="25">
        <v>4.1E-5</v>
      </c>
      <c r="I66" s="26">
        <v>0.40142</v>
      </c>
      <c r="J66" s="25">
        <v>1226.9939999999999</v>
      </c>
      <c r="K66" s="25">
        <v>61.72607</v>
      </c>
      <c r="L66" s="25">
        <v>8.8999999999999996E-2</v>
      </c>
      <c r="M66" s="26">
        <v>1.4E-2</v>
      </c>
      <c r="N66" s="22">
        <v>9.5572954811353004</v>
      </c>
      <c r="O66" s="27">
        <v>1.8</v>
      </c>
      <c r="P66" s="27">
        <v>4.9652335682566271</v>
      </c>
      <c r="Q66" s="27">
        <v>0.2667032376039819</v>
      </c>
      <c r="R66" s="27">
        <v>790</v>
      </c>
      <c r="S66" s="23">
        <v>340</v>
      </c>
      <c r="T66" s="22">
        <v>4.9652335682566271</v>
      </c>
      <c r="U66" s="23">
        <v>0.2667032376039819</v>
      </c>
      <c r="W66" s="10"/>
      <c r="X66" s="27"/>
      <c r="Y66" s="27"/>
    </row>
    <row r="67" spans="1:25" s="9" customFormat="1" x14ac:dyDescent="0.25">
      <c r="A67" s="20" t="s">
        <v>481</v>
      </c>
      <c r="B67" s="21" t="s">
        <v>517</v>
      </c>
      <c r="C67" s="22">
        <v>86.6</v>
      </c>
      <c r="D67" s="23">
        <v>2.415</v>
      </c>
      <c r="E67" s="24">
        <v>9.2144805000716826E-3</v>
      </c>
      <c r="F67" s="25">
        <v>1.2999999999999999E-3</v>
      </c>
      <c r="G67" s="25">
        <v>7.7743924664308572E-4</v>
      </c>
      <c r="H67" s="25">
        <v>4.0000000000000003E-5</v>
      </c>
      <c r="I67" s="26">
        <v>3.0512999999999998E-2</v>
      </c>
      <c r="J67" s="25">
        <v>1221.001</v>
      </c>
      <c r="K67" s="25">
        <v>59.633760000000002</v>
      </c>
      <c r="L67" s="25">
        <v>8.5999999999999993E-2</v>
      </c>
      <c r="M67" s="26">
        <v>1.4E-2</v>
      </c>
      <c r="N67" s="22">
        <v>9.3190613926894841</v>
      </c>
      <c r="O67" s="27">
        <v>1.3</v>
      </c>
      <c r="P67" s="27">
        <v>5.0097482500681814</v>
      </c>
      <c r="Q67" s="27">
        <v>0.26208809190800098</v>
      </c>
      <c r="R67" s="27">
        <v>640</v>
      </c>
      <c r="S67" s="23">
        <v>330</v>
      </c>
      <c r="T67" s="22">
        <v>5.0097482500681814</v>
      </c>
      <c r="U67" s="23">
        <v>0.26208809190800098</v>
      </c>
      <c r="W67" s="10"/>
      <c r="X67" s="27"/>
      <c r="Y67" s="27"/>
    </row>
    <row r="68" spans="1:25" s="9" customFormat="1" x14ac:dyDescent="0.25">
      <c r="A68" s="20" t="s">
        <v>467</v>
      </c>
      <c r="B68" s="21" t="s">
        <v>518</v>
      </c>
      <c r="C68" s="22">
        <v>363</v>
      </c>
      <c r="D68" s="23">
        <v>1.5489999999999999</v>
      </c>
      <c r="E68" s="24">
        <v>6.6065101771131214E-3</v>
      </c>
      <c r="F68" s="25">
        <v>7.5000000000000002E-4</v>
      </c>
      <c r="G68" s="25">
        <v>7.7945500376697119E-4</v>
      </c>
      <c r="H68" s="25">
        <v>3.8000000000000002E-5</v>
      </c>
      <c r="I68" s="26">
        <v>1E-4</v>
      </c>
      <c r="J68" s="25">
        <v>1257.8620000000001</v>
      </c>
      <c r="K68" s="25">
        <v>60.124200000000002</v>
      </c>
      <c r="L68" s="25">
        <v>6.1499999999999999E-2</v>
      </c>
      <c r="M68" s="26">
        <v>8.2000000000000007E-3</v>
      </c>
      <c r="N68" s="22">
        <v>6.6901527364760316</v>
      </c>
      <c r="O68" s="27">
        <v>0.75</v>
      </c>
      <c r="P68" s="27">
        <v>5.0227325477898628</v>
      </c>
      <c r="Q68" s="27">
        <v>0.2459027905730142</v>
      </c>
      <c r="R68" s="27">
        <v>380</v>
      </c>
      <c r="S68" s="23">
        <v>260</v>
      </c>
      <c r="T68" s="22">
        <v>5.0227325477898628</v>
      </c>
      <c r="U68" s="23">
        <v>0.2459027905730142</v>
      </c>
      <c r="W68" s="10"/>
      <c r="X68" s="27"/>
      <c r="Y68" s="27"/>
    </row>
    <row r="69" spans="1:25" s="9" customFormat="1" x14ac:dyDescent="0.25">
      <c r="A69" s="20" t="s">
        <v>519</v>
      </c>
      <c r="B69" s="21" t="s">
        <v>520</v>
      </c>
      <c r="C69" s="22">
        <v>126.7</v>
      </c>
      <c r="D69" s="23">
        <v>2.83</v>
      </c>
      <c r="E69" s="24">
        <v>1.0534818710273992E-2</v>
      </c>
      <c r="F69" s="25">
        <v>1.9E-3</v>
      </c>
      <c r="G69" s="25">
        <v>8.0463240309103234E-4</v>
      </c>
      <c r="H69" s="25">
        <v>5.5999999999999999E-5</v>
      </c>
      <c r="I69" s="26">
        <v>1E-4</v>
      </c>
      <c r="J69" s="25">
        <v>1165.501</v>
      </c>
      <c r="K69" s="25">
        <v>76.070009999999996</v>
      </c>
      <c r="L69" s="25">
        <v>9.5000000000000001E-2</v>
      </c>
      <c r="M69" s="26">
        <v>1.7999999999999999E-2</v>
      </c>
      <c r="N69" s="22">
        <v>10.647410902315141</v>
      </c>
      <c r="O69" s="27">
        <v>1.9</v>
      </c>
      <c r="P69" s="27">
        <v>5.1849080417913767</v>
      </c>
      <c r="Q69" s="27">
        <v>0.36127698230380911</v>
      </c>
      <c r="R69" s="27">
        <v>1000</v>
      </c>
      <c r="S69" s="23">
        <v>400</v>
      </c>
      <c r="T69" s="22">
        <v>5.1849080417913767</v>
      </c>
      <c r="U69" s="23">
        <v>0.36127698230380911</v>
      </c>
      <c r="W69" s="10"/>
      <c r="X69" s="27"/>
      <c r="Y69" s="27"/>
    </row>
    <row r="70" spans="1:25" s="9" customFormat="1" x14ac:dyDescent="0.25">
      <c r="A70" s="20" t="s">
        <v>503</v>
      </c>
      <c r="B70" s="21" t="s">
        <v>521</v>
      </c>
      <c r="C70" s="22">
        <v>743</v>
      </c>
      <c r="D70" s="23">
        <v>3.8</v>
      </c>
      <c r="E70" s="24">
        <v>9.5268147130885272E-3</v>
      </c>
      <c r="F70" s="25">
        <v>8.8999999999999995E-4</v>
      </c>
      <c r="G70" s="25">
        <v>1.1332140241369082E-3</v>
      </c>
      <c r="H70" s="25">
        <v>3.8999999999999999E-5</v>
      </c>
      <c r="I70" s="26">
        <v>0.26178000000000001</v>
      </c>
      <c r="J70" s="25">
        <v>865.80089999999996</v>
      </c>
      <c r="K70" s="25">
        <v>29.234829999999999</v>
      </c>
      <c r="L70" s="25">
        <v>6.0999999999999999E-2</v>
      </c>
      <c r="M70" s="26">
        <v>6.1000000000000004E-3</v>
      </c>
      <c r="N70" s="22">
        <v>9.6334475880616619</v>
      </c>
      <c r="O70" s="27">
        <v>0.89</v>
      </c>
      <c r="P70" s="27">
        <v>7.3010309221221883</v>
      </c>
      <c r="Q70" s="27">
        <v>0.25312023582662863</v>
      </c>
      <c r="R70" s="27">
        <v>480</v>
      </c>
      <c r="S70" s="23">
        <v>180</v>
      </c>
      <c r="T70" s="22">
        <v>7.3010309221221883</v>
      </c>
      <c r="U70" s="23">
        <v>0.25312023582662863</v>
      </c>
      <c r="W70" s="10"/>
      <c r="X70" s="27"/>
      <c r="Y70" s="27"/>
    </row>
    <row r="71" spans="1:25" s="9" customFormat="1" x14ac:dyDescent="0.25">
      <c r="A71" s="20" t="s">
        <v>522</v>
      </c>
      <c r="B71" s="21" t="s">
        <v>523</v>
      </c>
      <c r="C71" s="22">
        <v>157.9</v>
      </c>
      <c r="D71" s="23">
        <v>3.11</v>
      </c>
      <c r="E71" s="24">
        <v>2.5162417539706688E-2</v>
      </c>
      <c r="F71" s="25">
        <v>2E-3</v>
      </c>
      <c r="G71" s="25">
        <v>3.2544946370158812E-3</v>
      </c>
      <c r="H71" s="25">
        <v>8.7999999999999998E-5</v>
      </c>
      <c r="I71" s="26">
        <v>0.31379000000000001</v>
      </c>
      <c r="J71" s="25">
        <v>303.49009999999998</v>
      </c>
      <c r="K71" s="25">
        <v>8.1053510000000006</v>
      </c>
      <c r="L71" s="25">
        <v>5.6099999999999997E-2</v>
      </c>
      <c r="M71" s="26">
        <v>4.0000000000000001E-3</v>
      </c>
      <c r="N71" s="22">
        <v>25.24872357005151</v>
      </c>
      <c r="O71" s="27">
        <v>2</v>
      </c>
      <c r="P71" s="27">
        <v>20.945754917775087</v>
      </c>
      <c r="Q71" s="27">
        <v>0.56911650348346132</v>
      </c>
      <c r="R71" s="27">
        <v>370</v>
      </c>
      <c r="S71" s="23">
        <v>140</v>
      </c>
      <c r="T71" s="22">
        <v>20.945754917775087</v>
      </c>
      <c r="U71" s="23">
        <v>0.56911650348346132</v>
      </c>
      <c r="W71" s="10"/>
      <c r="X71" s="27"/>
      <c r="Y71" s="27"/>
    </row>
    <row r="72" spans="1:25" s="9" customFormat="1" x14ac:dyDescent="0.25">
      <c r="A72" s="20" t="s">
        <v>524</v>
      </c>
      <c r="B72" s="21" t="s">
        <v>525</v>
      </c>
      <c r="C72" s="22">
        <v>416</v>
      </c>
      <c r="D72" s="23">
        <v>2.2570000000000001</v>
      </c>
      <c r="E72" s="24">
        <v>2.7298954959007814E-2</v>
      </c>
      <c r="F72" s="25">
        <v>1.1000000000000001E-3</v>
      </c>
      <c r="G72" s="25">
        <v>3.2903612924879422E-3</v>
      </c>
      <c r="H72" s="25">
        <v>5.3999999999999998E-5</v>
      </c>
      <c r="I72" s="26">
        <v>5.5657999999999999E-2</v>
      </c>
      <c r="J72" s="25">
        <v>298.59660000000002</v>
      </c>
      <c r="K72" s="25">
        <v>4.8146360000000001</v>
      </c>
      <c r="L72" s="25">
        <v>6.0199999999999997E-2</v>
      </c>
      <c r="M72" s="26">
        <v>2.7000000000000001E-3</v>
      </c>
      <c r="N72" s="22">
        <v>27.363966441483065</v>
      </c>
      <c r="O72" s="27">
        <v>1.1000000000000001</v>
      </c>
      <c r="P72" s="27">
        <v>21.176212079838901</v>
      </c>
      <c r="Q72" s="27">
        <v>0.34904348886473108</v>
      </c>
      <c r="R72" s="27">
        <v>556</v>
      </c>
      <c r="S72" s="23">
        <v>97</v>
      </c>
      <c r="T72" s="22">
        <v>21.176212079838901</v>
      </c>
      <c r="U72" s="23">
        <v>0.34904348886473108</v>
      </c>
      <c r="W72" s="10"/>
      <c r="X72" s="27"/>
      <c r="Y72" s="27"/>
    </row>
    <row r="73" spans="1:25" s="9" customFormat="1" x14ac:dyDescent="0.25">
      <c r="A73" s="20" t="s">
        <v>526</v>
      </c>
      <c r="B73" s="21" t="s">
        <v>527</v>
      </c>
      <c r="C73" s="22">
        <v>672</v>
      </c>
      <c r="D73" s="23">
        <v>2.2069999999999999</v>
      </c>
      <c r="E73" s="24">
        <v>2.4983732729245603E-2</v>
      </c>
      <c r="F73" s="25">
        <v>1E-3</v>
      </c>
      <c r="G73" s="25">
        <v>3.4011373687909963E-3</v>
      </c>
      <c r="H73" s="25">
        <v>6.6000000000000005E-5</v>
      </c>
      <c r="I73" s="26">
        <v>0.29648999999999998</v>
      </c>
      <c r="J73" s="25">
        <v>291.46019999999999</v>
      </c>
      <c r="K73" s="25">
        <v>5.6066380000000002</v>
      </c>
      <c r="L73" s="25">
        <v>5.33E-2</v>
      </c>
      <c r="M73" s="26">
        <v>2.3E-3</v>
      </c>
      <c r="N73" s="22">
        <v>25.071619970922711</v>
      </c>
      <c r="O73" s="27">
        <v>1</v>
      </c>
      <c r="P73" s="27">
        <v>21.887939289048362</v>
      </c>
      <c r="Q73" s="27">
        <v>0.42549786119124783</v>
      </c>
      <c r="R73" s="27">
        <v>299</v>
      </c>
      <c r="S73" s="23">
        <v>92</v>
      </c>
      <c r="T73" s="22">
        <v>21.887939289048362</v>
      </c>
      <c r="U73" s="23">
        <v>0.42549786119124783</v>
      </c>
      <c r="W73" s="10"/>
      <c r="X73" s="27"/>
      <c r="Y73" s="27"/>
    </row>
    <row r="74" spans="1:25" s="9" customFormat="1" x14ac:dyDescent="0.25">
      <c r="A74" s="20" t="s">
        <v>528</v>
      </c>
      <c r="B74" s="21" t="s">
        <v>529</v>
      </c>
      <c r="C74" s="22">
        <v>212.2</v>
      </c>
      <c r="D74" s="23">
        <v>3.62</v>
      </c>
      <c r="E74" s="24">
        <v>3.6674324115333501E-2</v>
      </c>
      <c r="F74" s="25">
        <v>3.0000000000000001E-3</v>
      </c>
      <c r="G74" s="25">
        <v>3.5386559103824933E-3</v>
      </c>
      <c r="H74" s="25">
        <v>8.2999999999999998E-5</v>
      </c>
      <c r="I74" s="26">
        <v>0.23252999999999999</v>
      </c>
      <c r="J74" s="25">
        <v>272.25700000000001</v>
      </c>
      <c r="K74" s="25">
        <v>6.1522819999999996</v>
      </c>
      <c r="L74" s="25">
        <v>7.5200000000000003E-2</v>
      </c>
      <c r="M74" s="26">
        <v>6.0000000000000001E-3</v>
      </c>
      <c r="N74" s="22">
        <v>36.5941824761832</v>
      </c>
      <c r="O74" s="27">
        <v>2.9</v>
      </c>
      <c r="P74" s="27">
        <v>22.771375335486546</v>
      </c>
      <c r="Q74" s="27">
        <v>0.54480907393714351</v>
      </c>
      <c r="R74" s="27">
        <v>890</v>
      </c>
      <c r="S74" s="23">
        <v>150</v>
      </c>
      <c r="T74" s="22">
        <v>22.771375335486546</v>
      </c>
      <c r="U74" s="23">
        <v>0.54480907393714351</v>
      </c>
      <c r="W74" s="10"/>
      <c r="X74" s="27"/>
      <c r="Y74" s="27"/>
    </row>
    <row r="75" spans="1:25" s="9" customFormat="1" x14ac:dyDescent="0.25">
      <c r="A75" s="20" t="s">
        <v>530</v>
      </c>
      <c r="B75" s="21" t="s">
        <v>531</v>
      </c>
      <c r="C75" s="22">
        <v>2160</v>
      </c>
      <c r="D75" s="23">
        <v>1.4430000000000001</v>
      </c>
      <c r="E75" s="24">
        <v>2.4737908979235369E-2</v>
      </c>
      <c r="F75" s="25">
        <v>4.4000000000000002E-4</v>
      </c>
      <c r="G75" s="25">
        <v>3.5834884775407527E-3</v>
      </c>
      <c r="H75" s="25">
        <v>3.8999999999999999E-5</v>
      </c>
      <c r="I75" s="26">
        <v>0.33012000000000002</v>
      </c>
      <c r="J75" s="25">
        <v>277.77780000000001</v>
      </c>
      <c r="K75" s="25">
        <v>3.0092590000000001</v>
      </c>
      <c r="L75" s="25">
        <v>5.0090000000000003E-2</v>
      </c>
      <c r="M75" s="26">
        <v>8.4999999999999995E-4</v>
      </c>
      <c r="N75" s="22">
        <v>24.827921094313744</v>
      </c>
      <c r="O75" s="27">
        <v>0.44</v>
      </c>
      <c r="P75" s="27">
        <v>23.059359101302842</v>
      </c>
      <c r="Q75" s="27">
        <v>0.25076311156752118</v>
      </c>
      <c r="R75" s="27">
        <v>186</v>
      </c>
      <c r="S75" s="23">
        <v>37</v>
      </c>
      <c r="T75" s="22">
        <v>23.059359101302842</v>
      </c>
      <c r="U75" s="23">
        <v>0.25076311156752118</v>
      </c>
      <c r="W75" s="10"/>
      <c r="X75" s="27"/>
      <c r="Y75" s="27"/>
    </row>
    <row r="76" spans="1:25" s="9" customFormat="1" x14ac:dyDescent="0.25">
      <c r="A76" s="20" t="s">
        <v>515</v>
      </c>
      <c r="B76" s="21" t="s">
        <v>532</v>
      </c>
      <c r="C76" s="22">
        <v>1072</v>
      </c>
      <c r="D76" s="23">
        <v>1.206</v>
      </c>
      <c r="E76" s="24">
        <v>2.3659770780221995E-2</v>
      </c>
      <c r="F76" s="25">
        <v>6.7000000000000002E-4</v>
      </c>
      <c r="G76" s="25">
        <v>3.6218148738420552E-3</v>
      </c>
      <c r="H76" s="25">
        <v>4.3000000000000002E-5</v>
      </c>
      <c r="I76" s="26">
        <v>0.13255</v>
      </c>
      <c r="J76" s="25">
        <v>275.786</v>
      </c>
      <c r="K76" s="25">
        <v>3.2704900000000001</v>
      </c>
      <c r="L76" s="25">
        <v>4.7399999999999998E-2</v>
      </c>
      <c r="M76" s="26">
        <v>1.4E-3</v>
      </c>
      <c r="N76" s="22">
        <v>23.758411288719692</v>
      </c>
      <c r="O76" s="27">
        <v>0.66</v>
      </c>
      <c r="P76" s="27">
        <v>23.305540021892181</v>
      </c>
      <c r="Q76" s="27">
        <v>0.27914576466989732</v>
      </c>
      <c r="R76" s="27">
        <v>56</v>
      </c>
      <c r="S76" s="23">
        <v>61</v>
      </c>
      <c r="T76" s="22">
        <v>23.305540021892181</v>
      </c>
      <c r="U76" s="23">
        <v>0.27914576466989732</v>
      </c>
      <c r="W76" s="10"/>
      <c r="X76" s="27"/>
      <c r="Y76" s="27"/>
    </row>
    <row r="77" spans="1:25" s="9" customFormat="1" x14ac:dyDescent="0.25">
      <c r="A77" s="20" t="s">
        <v>533</v>
      </c>
      <c r="B77" s="21" t="s">
        <v>534</v>
      </c>
      <c r="C77" s="22">
        <v>1389</v>
      </c>
      <c r="D77" s="23">
        <v>1.87</v>
      </c>
      <c r="E77" s="24">
        <v>2.9800787352945664E-2</v>
      </c>
      <c r="F77" s="25">
        <v>1.2999999999999999E-3</v>
      </c>
      <c r="G77" s="25">
        <v>4.1824547616937657E-3</v>
      </c>
      <c r="H77" s="25">
        <v>1.3999999999999999E-4</v>
      </c>
      <c r="I77" s="26">
        <v>0.82164000000000004</v>
      </c>
      <c r="J77" s="25">
        <v>237.52969999999999</v>
      </c>
      <c r="K77" s="25">
        <v>7.8988500000000004</v>
      </c>
      <c r="L77" s="25">
        <v>5.1700000000000003E-2</v>
      </c>
      <c r="M77" s="26">
        <v>1.6000000000000001E-3</v>
      </c>
      <c r="N77" s="22">
        <v>29.835278840139296</v>
      </c>
      <c r="O77" s="27">
        <v>1.2</v>
      </c>
      <c r="P77" s="27">
        <v>26.905609085089175</v>
      </c>
      <c r="Q77" s="27">
        <v>0.8951535507126771</v>
      </c>
      <c r="R77" s="27">
        <v>258</v>
      </c>
      <c r="S77" s="23">
        <v>68</v>
      </c>
      <c r="T77" s="22">
        <v>26.905609085089175</v>
      </c>
      <c r="U77" s="23">
        <v>0.8951535507126771</v>
      </c>
      <c r="W77" s="10"/>
      <c r="X77" s="27"/>
      <c r="Y77" s="27"/>
    </row>
    <row r="78" spans="1:25" s="9" customFormat="1" x14ac:dyDescent="0.25">
      <c r="A78" s="20" t="s">
        <v>535</v>
      </c>
      <c r="B78" s="21" t="s">
        <v>536</v>
      </c>
      <c r="C78" s="22">
        <v>367</v>
      </c>
      <c r="D78" s="23">
        <v>2.27</v>
      </c>
      <c r="E78" s="24">
        <v>4.1873343037530972E-2</v>
      </c>
      <c r="F78" s="25">
        <v>1.6999999999999999E-3</v>
      </c>
      <c r="G78" s="25">
        <v>6.437091658947125E-3</v>
      </c>
      <c r="H78" s="25">
        <v>1.3999999999999999E-4</v>
      </c>
      <c r="I78" s="26">
        <v>0.10252</v>
      </c>
      <c r="J78" s="25">
        <v>155.27950000000001</v>
      </c>
      <c r="K78" s="25">
        <v>3.3756409999999999</v>
      </c>
      <c r="L78" s="25">
        <v>4.7199999999999999E-2</v>
      </c>
      <c r="M78" s="26">
        <v>2.0999999999999999E-3</v>
      </c>
      <c r="N78" s="22">
        <v>41.676793655839042</v>
      </c>
      <c r="O78" s="27">
        <v>1.7</v>
      </c>
      <c r="P78" s="27">
        <v>41.363172066553112</v>
      </c>
      <c r="Q78" s="27">
        <v>0.90402242794741572</v>
      </c>
      <c r="R78" s="27">
        <v>57</v>
      </c>
      <c r="S78" s="23">
        <v>91</v>
      </c>
      <c r="T78" s="22">
        <v>41.363172066553112</v>
      </c>
      <c r="U78" s="23">
        <v>0.90402242794741572</v>
      </c>
      <c r="W78" s="10"/>
      <c r="X78" s="27"/>
      <c r="Y78" s="27"/>
    </row>
    <row r="79" spans="1:25" s="9" customFormat="1" x14ac:dyDescent="0.25">
      <c r="A79" s="20" t="s">
        <v>537</v>
      </c>
      <c r="B79" s="21" t="s">
        <v>538</v>
      </c>
      <c r="C79" s="22">
        <v>443</v>
      </c>
      <c r="D79" s="23">
        <v>2.1</v>
      </c>
      <c r="E79" s="24">
        <v>4.594898289542447E-2</v>
      </c>
      <c r="F79" s="25">
        <v>2.3E-3</v>
      </c>
      <c r="G79" s="25">
        <v>6.5245273979879226E-3</v>
      </c>
      <c r="H79" s="25">
        <v>1.6000000000000001E-4</v>
      </c>
      <c r="I79" s="26">
        <v>0.61260000000000003</v>
      </c>
      <c r="J79" s="25">
        <v>152.43899999999999</v>
      </c>
      <c r="K79" s="25">
        <v>3.7180249999999999</v>
      </c>
      <c r="L79" s="25">
        <v>5.11E-2</v>
      </c>
      <c r="M79" s="26">
        <v>2.2000000000000001E-3</v>
      </c>
      <c r="N79" s="22">
        <v>45.643475672568442</v>
      </c>
      <c r="O79" s="27">
        <v>2.2000000000000002</v>
      </c>
      <c r="P79" s="27">
        <v>41.92318968754914</v>
      </c>
      <c r="Q79" s="27">
        <v>1.0270583058951803</v>
      </c>
      <c r="R79" s="27">
        <v>216</v>
      </c>
      <c r="S79" s="23">
        <v>88</v>
      </c>
      <c r="T79" s="22">
        <v>41.92318968754914</v>
      </c>
      <c r="U79" s="23">
        <v>1.0270583058951803</v>
      </c>
      <c r="W79" s="10"/>
      <c r="X79" s="27"/>
      <c r="Y79" s="27"/>
    </row>
    <row r="80" spans="1:25" s="36" customFormat="1" x14ac:dyDescent="0.25">
      <c r="A80" s="20" t="s">
        <v>539</v>
      </c>
      <c r="B80" s="21" t="s">
        <v>540</v>
      </c>
      <c r="C80" s="22">
        <v>233.7</v>
      </c>
      <c r="D80" s="23">
        <v>3.298</v>
      </c>
      <c r="E80" s="24">
        <v>4.9874988370589138E-2</v>
      </c>
      <c r="F80" s="25">
        <v>1.9E-3</v>
      </c>
      <c r="G80" s="25">
        <v>6.5918075543558441E-3</v>
      </c>
      <c r="H80" s="25">
        <v>1.2E-4</v>
      </c>
      <c r="I80" s="26">
        <v>0.19478000000000001</v>
      </c>
      <c r="J80" s="25">
        <v>150.15020000000001</v>
      </c>
      <c r="K80" s="25">
        <v>2.7054079999999998</v>
      </c>
      <c r="L80" s="25">
        <v>5.4899999999999997E-2</v>
      </c>
      <c r="M80" s="26">
        <v>2.0999999999999999E-3</v>
      </c>
      <c r="N80" s="22">
        <v>49.449934860763001</v>
      </c>
      <c r="O80" s="27">
        <v>1.9</v>
      </c>
      <c r="P80" s="27">
        <v>42.354079593727128</v>
      </c>
      <c r="Q80" s="27">
        <v>0.76998311855911739</v>
      </c>
      <c r="R80" s="27">
        <v>368</v>
      </c>
      <c r="S80" s="23">
        <v>84</v>
      </c>
      <c r="T80" s="22">
        <v>42.354079593727128</v>
      </c>
      <c r="U80" s="23">
        <v>0.76998311855911739</v>
      </c>
      <c r="W80" s="37"/>
      <c r="X80" s="27"/>
      <c r="Y80" s="27"/>
    </row>
    <row r="81" spans="1:25" s="9" customFormat="1" x14ac:dyDescent="0.25">
      <c r="A81" s="20" t="s">
        <v>541</v>
      </c>
      <c r="B81" s="21" t="s">
        <v>542</v>
      </c>
      <c r="C81" s="22">
        <v>159</v>
      </c>
      <c r="D81" s="23">
        <v>6.38</v>
      </c>
      <c r="E81" s="24">
        <v>4.8052604648521048E-2</v>
      </c>
      <c r="F81" s="25">
        <v>2.8999999999999998E-3</v>
      </c>
      <c r="G81" s="25">
        <v>6.8232312407763285E-3</v>
      </c>
      <c r="H81" s="25">
        <v>1.9000000000000001E-4</v>
      </c>
      <c r="I81" s="26">
        <v>0.57159000000000004</v>
      </c>
      <c r="J81" s="25">
        <v>145.77260000000001</v>
      </c>
      <c r="K81" s="25">
        <v>4.037433</v>
      </c>
      <c r="L81" s="25">
        <v>5.11E-2</v>
      </c>
      <c r="M81" s="26">
        <v>2.3999999999999998E-3</v>
      </c>
      <c r="N81" s="22">
        <v>47.684815762678227</v>
      </c>
      <c r="O81" s="27">
        <v>2.8</v>
      </c>
      <c r="P81" s="27">
        <v>43.835992574451261</v>
      </c>
      <c r="Q81" s="27">
        <v>1.2187667650902942</v>
      </c>
      <c r="R81" s="27">
        <v>210</v>
      </c>
      <c r="S81" s="23">
        <v>100</v>
      </c>
      <c r="T81" s="22">
        <v>43.835992574451261</v>
      </c>
      <c r="U81" s="23">
        <v>1.2187667650902942</v>
      </c>
      <c r="W81" s="10"/>
      <c r="X81" s="27"/>
      <c r="Y81" s="27"/>
    </row>
    <row r="82" spans="1:25" s="36" customFormat="1" x14ac:dyDescent="0.25">
      <c r="A82" s="20" t="s">
        <v>543</v>
      </c>
      <c r="B82" s="21" t="s">
        <v>544</v>
      </c>
      <c r="C82" s="22">
        <v>689</v>
      </c>
      <c r="D82" s="23">
        <v>6.3</v>
      </c>
      <c r="E82" s="24">
        <v>6.059922398520648E-2</v>
      </c>
      <c r="F82" s="25">
        <v>3.8999999999999998E-3</v>
      </c>
      <c r="G82" s="25">
        <v>9.1605148313365081E-3</v>
      </c>
      <c r="H82" s="25">
        <v>3.1E-4</v>
      </c>
      <c r="I82" s="26">
        <v>0.45165</v>
      </c>
      <c r="J82" s="25">
        <v>109.0513</v>
      </c>
      <c r="K82" s="25">
        <v>3.6865749999999999</v>
      </c>
      <c r="L82" s="25">
        <v>4.8000000000000001E-2</v>
      </c>
      <c r="M82" s="26">
        <v>2.8E-3</v>
      </c>
      <c r="N82" s="22">
        <v>59.775518461115389</v>
      </c>
      <c r="O82" s="27">
        <v>3.7</v>
      </c>
      <c r="P82" s="27">
        <v>58.783637728827351</v>
      </c>
      <c r="Q82" s="27">
        <v>1.9921618393712814</v>
      </c>
      <c r="R82" s="27">
        <v>80</v>
      </c>
      <c r="S82" s="23">
        <v>120</v>
      </c>
      <c r="T82" s="22">
        <v>58.783637728827351</v>
      </c>
      <c r="U82" s="23">
        <v>1.9921618393712814</v>
      </c>
      <c r="W82" s="37"/>
      <c r="X82" s="27"/>
      <c r="Y82" s="27"/>
    </row>
    <row r="83" spans="1:25" s="9" customFormat="1" x14ac:dyDescent="0.25">
      <c r="A83" s="20" t="s">
        <v>545</v>
      </c>
      <c r="B83" s="21" t="s">
        <v>546</v>
      </c>
      <c r="C83" s="22">
        <v>723</v>
      </c>
      <c r="D83" s="23">
        <v>0.92579999999999996</v>
      </c>
      <c r="E83" s="24">
        <v>6.7880603697417413E-2</v>
      </c>
      <c r="F83" s="25">
        <v>1.2999999999999999E-3</v>
      </c>
      <c r="G83" s="25">
        <v>1.0239875503261331E-2</v>
      </c>
      <c r="H83" s="25">
        <v>1.1E-4</v>
      </c>
      <c r="I83" s="26">
        <v>0.22437000000000001</v>
      </c>
      <c r="J83" s="25">
        <v>97.560980000000001</v>
      </c>
      <c r="K83" s="25">
        <v>1.046996</v>
      </c>
      <c r="L83" s="25">
        <v>4.8099999999999997E-2</v>
      </c>
      <c r="M83" s="26">
        <v>9.3999999999999997E-4</v>
      </c>
      <c r="N83" s="22">
        <v>66.726888491488793</v>
      </c>
      <c r="O83" s="27">
        <v>1.2</v>
      </c>
      <c r="P83" s="27">
        <v>65.674798727916595</v>
      </c>
      <c r="Q83" s="27">
        <v>0.70676402300385288</v>
      </c>
      <c r="R83" s="27">
        <v>100</v>
      </c>
      <c r="S83" s="23">
        <v>43</v>
      </c>
      <c r="T83" s="22">
        <v>65.674798727916595</v>
      </c>
      <c r="U83" s="23">
        <v>0.70676402300385288</v>
      </c>
      <c r="W83" s="10"/>
      <c r="X83" s="27"/>
      <c r="Y83" s="27"/>
    </row>
    <row r="84" spans="1:25" s="9" customFormat="1" x14ac:dyDescent="0.25">
      <c r="A84" s="20" t="s">
        <v>547</v>
      </c>
      <c r="B84" s="21" t="s">
        <v>548</v>
      </c>
      <c r="C84" s="22">
        <v>2150</v>
      </c>
      <c r="D84" s="23">
        <v>7.02</v>
      </c>
      <c r="E84" s="24">
        <v>9.2966755880258128E-2</v>
      </c>
      <c r="F84" s="25">
        <v>2.5000000000000001E-3</v>
      </c>
      <c r="G84" s="25">
        <v>1.3458934228121722E-2</v>
      </c>
      <c r="H84" s="25">
        <v>3.2000000000000003E-4</v>
      </c>
      <c r="I84" s="26">
        <v>0.77188000000000001</v>
      </c>
      <c r="J84" s="25">
        <v>74.074070000000006</v>
      </c>
      <c r="K84" s="25">
        <v>1.75583</v>
      </c>
      <c r="L84" s="25">
        <v>5.0119999999999998E-2</v>
      </c>
      <c r="M84" s="26">
        <v>9.5E-4</v>
      </c>
      <c r="N84" s="22">
        <v>90.318306580389262</v>
      </c>
      <c r="O84" s="27">
        <v>2.2999999999999998</v>
      </c>
      <c r="P84" s="27">
        <v>86.183189817932714</v>
      </c>
      <c r="Q84" s="27">
        <v>2.03641196260515</v>
      </c>
      <c r="R84" s="27">
        <v>193</v>
      </c>
      <c r="S84" s="23">
        <v>43</v>
      </c>
      <c r="T84" s="22">
        <v>86.183189817932714</v>
      </c>
      <c r="U84" s="23">
        <v>2.03641196260515</v>
      </c>
      <c r="W84" s="10"/>
      <c r="X84" s="27"/>
      <c r="Y84" s="27"/>
    </row>
    <row r="85" spans="1:25" s="9" customFormat="1" x14ac:dyDescent="0.25">
      <c r="A85" s="20" t="s">
        <v>549</v>
      </c>
      <c r="B85" s="21" t="s">
        <v>550</v>
      </c>
      <c r="C85" s="22">
        <v>180.5</v>
      </c>
      <c r="D85" s="23">
        <v>2.4500000000000002</v>
      </c>
      <c r="E85" s="24">
        <v>0.16973907758521825</v>
      </c>
      <c r="F85" s="25">
        <v>4.1000000000000003E-3</v>
      </c>
      <c r="G85" s="25">
        <v>2.4881164103737197E-2</v>
      </c>
      <c r="H85" s="25">
        <v>3.3E-4</v>
      </c>
      <c r="I85" s="26">
        <v>0.27855999999999997</v>
      </c>
      <c r="J85" s="25">
        <v>40.176780000000001</v>
      </c>
      <c r="K85" s="25">
        <v>0.53267719999999996</v>
      </c>
      <c r="L85" s="25">
        <v>4.9500000000000002E-2</v>
      </c>
      <c r="M85" s="26">
        <v>1.2999999999999999E-3</v>
      </c>
      <c r="N85" s="22">
        <v>159.28952332047373</v>
      </c>
      <c r="O85" s="27">
        <v>3.6</v>
      </c>
      <c r="P85" s="27">
        <v>158.43138378298906</v>
      </c>
      <c r="Q85" s="27">
        <v>2.1000137726695929</v>
      </c>
      <c r="R85" s="27">
        <v>156</v>
      </c>
      <c r="S85" s="23">
        <v>55</v>
      </c>
      <c r="T85" s="22">
        <v>158.43138378298906</v>
      </c>
      <c r="U85" s="23">
        <v>2.1000137726695929</v>
      </c>
      <c r="W85" s="10"/>
      <c r="X85" s="27"/>
      <c r="Y85" s="27"/>
    </row>
    <row r="86" spans="1:25" s="46" customFormat="1" x14ac:dyDescent="0.25">
      <c r="A86" s="38"/>
      <c r="B86" s="39"/>
      <c r="C86" s="40"/>
      <c r="D86" s="41"/>
      <c r="E86" s="42"/>
      <c r="F86" s="43"/>
      <c r="G86" s="43"/>
      <c r="H86" s="43"/>
      <c r="I86" s="44"/>
      <c r="J86" s="43"/>
      <c r="K86" s="43"/>
      <c r="L86" s="43"/>
      <c r="M86" s="44"/>
      <c r="N86" s="40"/>
      <c r="O86" s="45"/>
      <c r="P86" s="45"/>
      <c r="Q86" s="45"/>
      <c r="R86" s="45"/>
      <c r="S86" s="41"/>
      <c r="T86" s="40"/>
      <c r="U86" s="41"/>
      <c r="W86" s="47"/>
      <c r="X86" s="47"/>
      <c r="Y86" s="47"/>
    </row>
    <row r="87" spans="1:25" s="9" customFormat="1" ht="15.75" customHeight="1" x14ac:dyDescent="0.25">
      <c r="A87" s="20" t="s">
        <v>551</v>
      </c>
      <c r="B87" s="21" t="s">
        <v>552</v>
      </c>
      <c r="C87" s="22">
        <v>342.4</v>
      </c>
      <c r="D87" s="23">
        <v>1.0209999999999999</v>
      </c>
      <c r="E87" s="24">
        <v>4.0431122653050641E-2</v>
      </c>
      <c r="F87" s="25">
        <v>2.3999999999999998E-3</v>
      </c>
      <c r="G87" s="25">
        <v>5.3436439474465747E-3</v>
      </c>
      <c r="H87" s="25">
        <v>9.2E-5</v>
      </c>
      <c r="I87" s="26">
        <v>0.15887000000000001</v>
      </c>
      <c r="J87" s="25">
        <v>185.18520000000001</v>
      </c>
      <c r="K87" s="25">
        <v>3.1550069999999999</v>
      </c>
      <c r="L87" s="25">
        <v>5.4899999999999997E-2</v>
      </c>
      <c r="M87" s="26">
        <v>3.2000000000000002E-3</v>
      </c>
      <c r="N87" s="22">
        <v>40.269411498544706</v>
      </c>
      <c r="O87" s="27">
        <v>2.2999999999999998</v>
      </c>
      <c r="P87" s="27">
        <v>34.355631528789424</v>
      </c>
      <c r="Q87" s="27">
        <v>0.60111728389407537</v>
      </c>
      <c r="R87" s="27">
        <v>340</v>
      </c>
      <c r="S87" s="23">
        <v>120</v>
      </c>
      <c r="T87" s="22">
        <v>34.355631528789424</v>
      </c>
      <c r="U87" s="23">
        <v>0.60111728389407537</v>
      </c>
      <c r="W87" s="10"/>
      <c r="X87" s="10"/>
      <c r="Y87" s="10"/>
    </row>
    <row r="88" spans="1:25" s="9" customFormat="1" x14ac:dyDescent="0.25">
      <c r="A88" s="20" t="s">
        <v>553</v>
      </c>
      <c r="B88" s="21" t="s">
        <v>554</v>
      </c>
      <c r="C88" s="22">
        <v>406</v>
      </c>
      <c r="D88" s="23">
        <v>1.2030000000000001</v>
      </c>
      <c r="E88" s="24">
        <v>3.6338553053610334E-2</v>
      </c>
      <c r="F88" s="25">
        <v>1.8E-3</v>
      </c>
      <c r="G88" s="25">
        <v>5.3482877826629416E-3</v>
      </c>
      <c r="H88" s="25">
        <v>9.8999999999999994E-5</v>
      </c>
      <c r="I88" s="26">
        <v>0.24101</v>
      </c>
      <c r="J88" s="25">
        <v>186.3586</v>
      </c>
      <c r="K88" s="25">
        <v>3.4382220000000001</v>
      </c>
      <c r="L88" s="25">
        <v>4.9299999999999997E-2</v>
      </c>
      <c r="M88" s="26">
        <v>2.3999999999999998E-3</v>
      </c>
      <c r="N88" s="22">
        <v>36.265053711244434</v>
      </c>
      <c r="O88" s="27">
        <v>1.7</v>
      </c>
      <c r="P88" s="27">
        <v>34.385408427703481</v>
      </c>
      <c r="Q88" s="27">
        <v>0.64194097266528549</v>
      </c>
      <c r="R88" s="27">
        <v>130</v>
      </c>
      <c r="S88" s="23">
        <v>100</v>
      </c>
      <c r="T88" s="22">
        <v>34.385408427703481</v>
      </c>
      <c r="U88" s="23">
        <v>0.64194097266528549</v>
      </c>
      <c r="W88" s="10"/>
      <c r="X88" s="10"/>
      <c r="Y88" s="10"/>
    </row>
    <row r="89" spans="1:25" s="9" customFormat="1" x14ac:dyDescent="0.25">
      <c r="A89" s="20" t="s">
        <v>555</v>
      </c>
      <c r="B89" s="21" t="s">
        <v>556</v>
      </c>
      <c r="C89" s="22">
        <v>298.8</v>
      </c>
      <c r="D89" s="23">
        <v>0.74609999999999999</v>
      </c>
      <c r="E89" s="24">
        <v>3.7678535897409701E-2</v>
      </c>
      <c r="F89" s="25">
        <v>2.3999999999999998E-3</v>
      </c>
      <c r="G89" s="25">
        <v>5.371187252908971E-3</v>
      </c>
      <c r="H89" s="25">
        <v>1.1E-4</v>
      </c>
      <c r="I89" s="26">
        <v>7.8228000000000006E-2</v>
      </c>
      <c r="J89" s="25">
        <v>185.18520000000001</v>
      </c>
      <c r="K89" s="25">
        <v>3.7722910000000001</v>
      </c>
      <c r="L89" s="25">
        <v>5.0900000000000001E-2</v>
      </c>
      <c r="M89" s="26">
        <v>2.8999999999999998E-3</v>
      </c>
      <c r="N89" s="22">
        <v>37.577892924414456</v>
      </c>
      <c r="O89" s="27">
        <v>2.2999999999999998</v>
      </c>
      <c r="P89" s="27">
        <v>34.532240913881722</v>
      </c>
      <c r="Q89" s="27">
        <v>0.71373755960538032</v>
      </c>
      <c r="R89" s="27">
        <v>230</v>
      </c>
      <c r="S89" s="23">
        <v>130</v>
      </c>
      <c r="T89" s="22">
        <v>34.532240913881722</v>
      </c>
      <c r="U89" s="23">
        <v>0.71373755960538032</v>
      </c>
      <c r="W89" s="10"/>
      <c r="X89" s="10"/>
      <c r="Y89" s="10"/>
    </row>
    <row r="90" spans="1:25" s="9" customFormat="1" x14ac:dyDescent="0.25">
      <c r="A90" s="20" t="s">
        <v>557</v>
      </c>
      <c r="B90" s="21" t="s">
        <v>558</v>
      </c>
      <c r="C90" s="22">
        <v>275.89999999999998</v>
      </c>
      <c r="D90" s="23">
        <v>1.2989999999999999</v>
      </c>
      <c r="E90" s="24">
        <v>3.7746487613316004E-2</v>
      </c>
      <c r="F90" s="25">
        <v>1.8E-3</v>
      </c>
      <c r="G90" s="25">
        <v>5.4450593473387432E-3</v>
      </c>
      <c r="H90" s="25">
        <v>9.2999999999999997E-5</v>
      </c>
      <c r="I90" s="26">
        <v>2.0854000000000001E-2</v>
      </c>
      <c r="J90" s="25">
        <v>182.81540000000001</v>
      </c>
      <c r="K90" s="25">
        <v>3.1081949999999998</v>
      </c>
      <c r="L90" s="25">
        <v>5.0299999999999997E-2</v>
      </c>
      <c r="M90" s="26">
        <v>2.5000000000000001E-3</v>
      </c>
      <c r="N90" s="22">
        <v>37.644422989997743</v>
      </c>
      <c r="O90" s="27">
        <v>1.8</v>
      </c>
      <c r="P90" s="27">
        <v>35.005889481435112</v>
      </c>
      <c r="Q90" s="27">
        <v>0.60449957860167403</v>
      </c>
      <c r="R90" s="27">
        <v>170</v>
      </c>
      <c r="S90" s="23">
        <v>100</v>
      </c>
      <c r="T90" s="22">
        <v>35.005889481435112</v>
      </c>
      <c r="U90" s="23">
        <v>0.60449957860167403</v>
      </c>
      <c r="W90" s="10"/>
      <c r="X90" s="10"/>
      <c r="Y90" s="10"/>
    </row>
    <row r="91" spans="1:25" s="9" customFormat="1" x14ac:dyDescent="0.25">
      <c r="A91" s="20" t="s">
        <v>559</v>
      </c>
      <c r="B91" s="21" t="s">
        <v>560</v>
      </c>
      <c r="C91" s="22">
        <v>490</v>
      </c>
      <c r="D91" s="23">
        <v>1.52</v>
      </c>
      <c r="E91" s="24">
        <v>3.7113843457345683E-2</v>
      </c>
      <c r="F91" s="25">
        <v>1.6000000000000001E-3</v>
      </c>
      <c r="G91" s="25">
        <v>5.4513371089339735E-3</v>
      </c>
      <c r="H91" s="25">
        <v>1.1E-4</v>
      </c>
      <c r="I91" s="26">
        <v>0.19803999999999999</v>
      </c>
      <c r="J91" s="25">
        <v>182.81540000000001</v>
      </c>
      <c r="K91" s="25">
        <v>3.6763599999999999</v>
      </c>
      <c r="L91" s="25">
        <v>4.9399999999999999E-2</v>
      </c>
      <c r="M91" s="26">
        <v>2.2000000000000001E-3</v>
      </c>
      <c r="N91" s="22">
        <v>37.024846088077837</v>
      </c>
      <c r="O91" s="27">
        <v>1.6</v>
      </c>
      <c r="P91" s="27">
        <v>35.046139244128888</v>
      </c>
      <c r="Q91" s="27">
        <v>0.71031461980701494</v>
      </c>
      <c r="R91" s="27">
        <v>144</v>
      </c>
      <c r="S91" s="23">
        <v>93</v>
      </c>
      <c r="T91" s="22">
        <v>35.046139244128888</v>
      </c>
      <c r="U91" s="23">
        <v>0.71031461980701494</v>
      </c>
      <c r="W91" s="10"/>
      <c r="X91" s="10"/>
      <c r="Y91" s="10"/>
    </row>
    <row r="92" spans="1:25" s="9" customFormat="1" x14ac:dyDescent="0.25">
      <c r="A92" s="20" t="s">
        <v>561</v>
      </c>
      <c r="B92" s="21" t="s">
        <v>562</v>
      </c>
      <c r="C92" s="22">
        <v>436.9</v>
      </c>
      <c r="D92" s="23">
        <v>1.2250000000000001</v>
      </c>
      <c r="E92" s="24">
        <v>3.6620710271315061E-2</v>
      </c>
      <c r="F92" s="25">
        <v>1.4E-3</v>
      </c>
      <c r="G92" s="25">
        <v>5.4562198211585144E-3</v>
      </c>
      <c r="H92" s="25">
        <v>6.7999999999999999E-5</v>
      </c>
      <c r="I92" s="26">
        <v>0.27261000000000002</v>
      </c>
      <c r="J92" s="25">
        <v>182.81540000000001</v>
      </c>
      <c r="K92" s="25">
        <v>2.272659</v>
      </c>
      <c r="L92" s="25">
        <v>4.87E-2</v>
      </c>
      <c r="M92" s="26">
        <v>1.6999999999999999E-3</v>
      </c>
      <c r="N92" s="22">
        <v>36.541636385467569</v>
      </c>
      <c r="O92" s="27">
        <v>1.4</v>
      </c>
      <c r="P92" s="27">
        <v>35.077444497544185</v>
      </c>
      <c r="Q92" s="27">
        <v>0.44184898822658453</v>
      </c>
      <c r="R92" s="27">
        <v>111</v>
      </c>
      <c r="S92" s="23">
        <v>75</v>
      </c>
      <c r="T92" s="22">
        <v>35.077444497544185</v>
      </c>
      <c r="U92" s="23">
        <v>0.44184898822658453</v>
      </c>
      <c r="W92" s="10"/>
      <c r="X92" s="10"/>
      <c r="Y92" s="10"/>
    </row>
    <row r="93" spans="1:25" s="9" customFormat="1" x14ac:dyDescent="0.25">
      <c r="A93" s="20" t="s">
        <v>563</v>
      </c>
      <c r="B93" s="21" t="s">
        <v>564</v>
      </c>
      <c r="C93" s="22">
        <v>349</v>
      </c>
      <c r="D93" s="23">
        <v>0.72460000000000002</v>
      </c>
      <c r="E93" s="24">
        <v>4.81684327650235E-2</v>
      </c>
      <c r="F93" s="25">
        <v>2.5999999999999999E-3</v>
      </c>
      <c r="G93" s="25">
        <v>5.4781749058152585E-3</v>
      </c>
      <c r="H93" s="25">
        <v>1.1E-4</v>
      </c>
      <c r="I93" s="26">
        <v>5.1215999999999996E-3</v>
      </c>
      <c r="J93" s="25">
        <v>178.57140000000001</v>
      </c>
      <c r="K93" s="25">
        <v>3.5076529999999999</v>
      </c>
      <c r="L93" s="25">
        <v>6.3799999999999996E-2</v>
      </c>
      <c r="M93" s="26">
        <v>3.5000000000000001E-3</v>
      </c>
      <c r="N93" s="22">
        <v>47.797095526834006</v>
      </c>
      <c r="O93" s="27">
        <v>2.5</v>
      </c>
      <c r="P93" s="27">
        <v>35.218206493040014</v>
      </c>
      <c r="Q93" s="27">
        <v>0.7089227816138246</v>
      </c>
      <c r="R93" s="27">
        <v>690</v>
      </c>
      <c r="S93" s="23">
        <v>110</v>
      </c>
      <c r="T93" s="22">
        <v>35.218206493040014</v>
      </c>
      <c r="U93" s="23">
        <v>0.7089227816138246</v>
      </c>
      <c r="W93" s="10"/>
      <c r="X93" s="10"/>
      <c r="Y93" s="10"/>
    </row>
    <row r="94" spans="1:25" s="9" customFormat="1" x14ac:dyDescent="0.25">
      <c r="A94" s="20" t="s">
        <v>565</v>
      </c>
      <c r="B94" s="21" t="s">
        <v>566</v>
      </c>
      <c r="C94" s="22">
        <v>714</v>
      </c>
      <c r="D94" s="23">
        <v>0.70199999999999996</v>
      </c>
      <c r="E94" s="24">
        <v>3.5464245828855649E-2</v>
      </c>
      <c r="F94" s="25">
        <v>1.1000000000000001E-3</v>
      </c>
      <c r="G94" s="25">
        <v>5.5102068834746998E-3</v>
      </c>
      <c r="H94" s="25">
        <v>7.2999999999999999E-5</v>
      </c>
      <c r="I94" s="26">
        <v>0.15115999999999999</v>
      </c>
      <c r="J94" s="25">
        <v>181.48820000000001</v>
      </c>
      <c r="K94" s="25">
        <v>2.4044720000000002</v>
      </c>
      <c r="L94" s="25">
        <v>4.6699999999999998E-2</v>
      </c>
      <c r="M94" s="26">
        <v>1.5E-3</v>
      </c>
      <c r="N94" s="22">
        <v>35.407541625483226</v>
      </c>
      <c r="O94" s="27">
        <v>1.1000000000000001</v>
      </c>
      <c r="P94" s="27">
        <v>35.423569584097116</v>
      </c>
      <c r="Q94" s="27">
        <v>0.47328680264621698</v>
      </c>
      <c r="R94" s="27">
        <v>36</v>
      </c>
      <c r="S94" s="23">
        <v>64</v>
      </c>
      <c r="T94" s="22">
        <v>35.423569584097116</v>
      </c>
      <c r="U94" s="23">
        <v>0.47328680264621698</v>
      </c>
      <c r="W94" s="10"/>
      <c r="X94" s="10"/>
      <c r="Y94" s="10"/>
    </row>
    <row r="95" spans="1:25" s="9" customFormat="1" x14ac:dyDescent="0.25">
      <c r="A95" s="20" t="s">
        <v>567</v>
      </c>
      <c r="B95" s="21" t="s">
        <v>568</v>
      </c>
      <c r="C95" s="22">
        <v>585</v>
      </c>
      <c r="D95" s="23">
        <v>1.272</v>
      </c>
      <c r="E95" s="24">
        <v>3.7446608106163133E-2</v>
      </c>
      <c r="F95" s="25">
        <v>2.0999999999999999E-3</v>
      </c>
      <c r="G95" s="25">
        <v>5.5225726745198322E-3</v>
      </c>
      <c r="H95" s="25">
        <v>1.2E-4</v>
      </c>
      <c r="I95" s="26">
        <v>0.30014999999999997</v>
      </c>
      <c r="J95" s="25">
        <v>180.50540000000001</v>
      </c>
      <c r="K95" s="25">
        <v>3.9098649999999999</v>
      </c>
      <c r="L95" s="25">
        <v>4.9200000000000001E-2</v>
      </c>
      <c r="M95" s="26">
        <v>2.5000000000000001E-3</v>
      </c>
      <c r="N95" s="22">
        <v>37.350784589433466</v>
      </c>
      <c r="O95" s="27">
        <v>2</v>
      </c>
      <c r="P95" s="27">
        <v>35.502847268258101</v>
      </c>
      <c r="Q95" s="27">
        <v>0.7758847920199875</v>
      </c>
      <c r="R95" s="27">
        <v>150</v>
      </c>
      <c r="S95" s="23">
        <v>110</v>
      </c>
      <c r="T95" s="22">
        <v>35.502847268258101</v>
      </c>
      <c r="U95" s="23">
        <v>0.7758847920199875</v>
      </c>
      <c r="W95" s="10"/>
      <c r="X95" s="10"/>
      <c r="Y95" s="10"/>
    </row>
    <row r="96" spans="1:25" s="9" customFormat="1" x14ac:dyDescent="0.25">
      <c r="A96" s="20" t="s">
        <v>569</v>
      </c>
      <c r="B96" s="21" t="s">
        <v>570</v>
      </c>
      <c r="C96" s="22">
        <v>385</v>
      </c>
      <c r="D96" s="23">
        <v>1.33</v>
      </c>
      <c r="E96" s="24">
        <v>3.9791972983030686E-2</v>
      </c>
      <c r="F96" s="25">
        <v>1.9E-3</v>
      </c>
      <c r="G96" s="25">
        <v>5.5311957292099034E-3</v>
      </c>
      <c r="H96" s="25">
        <v>1.1E-4</v>
      </c>
      <c r="I96" s="26">
        <v>0.11915000000000001</v>
      </c>
      <c r="J96" s="25">
        <v>179.53319999999999</v>
      </c>
      <c r="K96" s="25">
        <v>3.5455390000000002</v>
      </c>
      <c r="L96" s="25">
        <v>5.2200000000000003E-2</v>
      </c>
      <c r="M96" s="26">
        <v>2.5999999999999999E-3</v>
      </c>
      <c r="N96" s="22">
        <v>39.645077132397468</v>
      </c>
      <c r="O96" s="27">
        <v>1.9</v>
      </c>
      <c r="P96" s="27">
        <v>35.558129511746777</v>
      </c>
      <c r="Q96" s="27">
        <v>0.71084646529247109</v>
      </c>
      <c r="R96" s="27">
        <v>260</v>
      </c>
      <c r="S96" s="23">
        <v>110</v>
      </c>
      <c r="T96" s="22">
        <v>35.558129511746777</v>
      </c>
      <c r="U96" s="23">
        <v>0.71084646529247109</v>
      </c>
      <c r="W96" s="10"/>
      <c r="X96" s="10"/>
      <c r="Y96" s="10"/>
    </row>
    <row r="97" spans="1:25" s="9" customFormat="1" x14ac:dyDescent="0.25">
      <c r="A97" s="20" t="s">
        <v>571</v>
      </c>
      <c r="B97" s="21" t="s">
        <v>572</v>
      </c>
      <c r="C97" s="22">
        <v>199.9</v>
      </c>
      <c r="D97" s="23">
        <v>1.212</v>
      </c>
      <c r="E97" s="24">
        <v>3.8153915358218084E-2</v>
      </c>
      <c r="F97" s="25">
        <v>2.2000000000000001E-3</v>
      </c>
      <c r="G97" s="25">
        <v>5.5368551797614352E-3</v>
      </c>
      <c r="H97" s="25">
        <v>1.2E-4</v>
      </c>
      <c r="I97" s="26">
        <v>1E-4</v>
      </c>
      <c r="J97" s="25">
        <v>179.8561</v>
      </c>
      <c r="K97" s="25">
        <v>3.8817870000000001</v>
      </c>
      <c r="L97" s="25">
        <v>0.05</v>
      </c>
      <c r="M97" s="26">
        <v>3.3E-3</v>
      </c>
      <c r="N97" s="22">
        <v>38.043235400687408</v>
      </c>
      <c r="O97" s="27">
        <v>2.2000000000000002</v>
      </c>
      <c r="P97" s="27">
        <v>35.594411886460236</v>
      </c>
      <c r="Q97" s="27">
        <v>0.78132113195426256</v>
      </c>
      <c r="R97" s="27">
        <v>150</v>
      </c>
      <c r="S97" s="23">
        <v>130</v>
      </c>
      <c r="T97" s="22">
        <v>35.594411886460236</v>
      </c>
      <c r="U97" s="23">
        <v>0.78132113195426256</v>
      </c>
      <c r="W97" s="10"/>
      <c r="X97" s="10"/>
      <c r="Y97" s="10"/>
    </row>
    <row r="98" spans="1:25" s="9" customFormat="1" x14ac:dyDescent="0.25">
      <c r="A98" s="20" t="s">
        <v>573</v>
      </c>
      <c r="B98" s="21" t="s">
        <v>574</v>
      </c>
      <c r="C98" s="22">
        <v>902</v>
      </c>
      <c r="D98" s="23">
        <v>0.77700000000000002</v>
      </c>
      <c r="E98" s="24">
        <v>3.8250071466061422E-2</v>
      </c>
      <c r="F98" s="25">
        <v>1.4E-3</v>
      </c>
      <c r="G98" s="25">
        <v>5.5508092507599027E-3</v>
      </c>
      <c r="H98" s="25">
        <v>8.5000000000000006E-5</v>
      </c>
      <c r="I98" s="26">
        <v>0.31317</v>
      </c>
      <c r="J98" s="25">
        <v>179.40440000000001</v>
      </c>
      <c r="K98" s="25">
        <v>2.7358039999999999</v>
      </c>
      <c r="L98" s="25">
        <v>0.05</v>
      </c>
      <c r="M98" s="26">
        <v>1.6999999999999999E-3</v>
      </c>
      <c r="N98" s="22">
        <v>38.137335394376748</v>
      </c>
      <c r="O98" s="27">
        <v>1.4</v>
      </c>
      <c r="P98" s="27">
        <v>35.683869668709541</v>
      </c>
      <c r="Q98" s="27">
        <v>0.548634058536981</v>
      </c>
      <c r="R98" s="27">
        <v>176</v>
      </c>
      <c r="S98" s="23">
        <v>72</v>
      </c>
      <c r="T98" s="22">
        <v>35.683869668709541</v>
      </c>
      <c r="U98" s="23">
        <v>0.548634058536981</v>
      </c>
      <c r="W98" s="10"/>
      <c r="X98" s="10"/>
      <c r="Y98" s="10"/>
    </row>
    <row r="99" spans="1:25" s="9" customFormat="1" x14ac:dyDescent="0.25">
      <c r="A99" s="20" t="s">
        <v>575</v>
      </c>
      <c r="B99" s="21" t="s">
        <v>576</v>
      </c>
      <c r="C99" s="22">
        <v>980</v>
      </c>
      <c r="D99" s="23">
        <v>0.77100000000000002</v>
      </c>
      <c r="E99" s="24">
        <v>3.6421041683219406E-2</v>
      </c>
      <c r="F99" s="25">
        <v>9.7000000000000005E-4</v>
      </c>
      <c r="G99" s="25">
        <v>5.5518722846175095E-3</v>
      </c>
      <c r="H99" s="25">
        <v>6.2000000000000003E-5</v>
      </c>
      <c r="I99" s="26">
        <v>7.8034999999999993E-2</v>
      </c>
      <c r="J99" s="25">
        <v>179.92080000000001</v>
      </c>
      <c r="K99" s="25">
        <v>2.0070329999999998</v>
      </c>
      <c r="L99" s="25">
        <v>4.7600000000000003E-2</v>
      </c>
      <c r="M99" s="26">
        <v>1.2999999999999999E-3</v>
      </c>
      <c r="N99" s="22">
        <v>36.345920412387358</v>
      </c>
      <c r="O99" s="27">
        <v>0.95</v>
      </c>
      <c r="P99" s="27">
        <v>35.690684593276067</v>
      </c>
      <c r="Q99" s="27">
        <v>0.40175109383176427</v>
      </c>
      <c r="R99" s="27">
        <v>70</v>
      </c>
      <c r="S99" s="23">
        <v>59</v>
      </c>
      <c r="T99" s="22">
        <v>35.690684593276067</v>
      </c>
      <c r="U99" s="23">
        <v>0.40175109383176427</v>
      </c>
      <c r="W99" s="10"/>
      <c r="X99" s="10"/>
      <c r="Y99" s="10"/>
    </row>
    <row r="100" spans="1:25" s="9" customFormat="1" x14ac:dyDescent="0.25">
      <c r="A100" s="20" t="s">
        <v>569</v>
      </c>
      <c r="B100" s="21" t="s">
        <v>577</v>
      </c>
      <c r="C100" s="22">
        <v>867</v>
      </c>
      <c r="D100" s="23">
        <v>1.145</v>
      </c>
      <c r="E100" s="24">
        <v>4.3004040014126436E-2</v>
      </c>
      <c r="F100" s="25">
        <v>1.6000000000000001E-3</v>
      </c>
      <c r="G100" s="25">
        <v>5.5522242488825757E-3</v>
      </c>
      <c r="H100" s="25">
        <v>8.5000000000000006E-5</v>
      </c>
      <c r="I100" s="26">
        <v>0.39149</v>
      </c>
      <c r="J100" s="25">
        <v>177.9359</v>
      </c>
      <c r="K100" s="25">
        <v>2.6912020000000001</v>
      </c>
      <c r="L100" s="25">
        <v>5.62E-2</v>
      </c>
      <c r="M100" s="26">
        <v>1.8E-3</v>
      </c>
      <c r="N100" s="22">
        <v>42.778815815770315</v>
      </c>
      <c r="O100" s="27">
        <v>1.5</v>
      </c>
      <c r="P100" s="27">
        <v>35.69294097317691</v>
      </c>
      <c r="Q100" s="27">
        <v>0.5451629775033856</v>
      </c>
      <c r="R100" s="27">
        <v>427</v>
      </c>
      <c r="S100" s="23">
        <v>68</v>
      </c>
      <c r="T100" s="22">
        <v>35.69294097317691</v>
      </c>
      <c r="U100" s="23">
        <v>0.5451629775033856</v>
      </c>
      <c r="W100" s="10"/>
      <c r="X100" s="10"/>
      <c r="Y100" s="10"/>
    </row>
    <row r="101" spans="1:25" s="9" customFormat="1" x14ac:dyDescent="0.25">
      <c r="A101" s="20" t="s">
        <v>565</v>
      </c>
      <c r="B101" s="21" t="s">
        <v>578</v>
      </c>
      <c r="C101" s="22">
        <v>646</v>
      </c>
      <c r="D101" s="23">
        <v>1.524</v>
      </c>
      <c r="E101" s="24">
        <v>3.7003409684314023E-2</v>
      </c>
      <c r="F101" s="25">
        <v>1.5E-3</v>
      </c>
      <c r="G101" s="25">
        <v>5.5588975499019089E-3</v>
      </c>
      <c r="H101" s="25">
        <v>1.1E-4</v>
      </c>
      <c r="I101" s="26">
        <v>0.15945000000000001</v>
      </c>
      <c r="J101" s="25">
        <v>179.53319999999999</v>
      </c>
      <c r="K101" s="25">
        <v>3.5455390000000002</v>
      </c>
      <c r="L101" s="25">
        <v>4.8300000000000003E-2</v>
      </c>
      <c r="M101" s="26">
        <v>2E-3</v>
      </c>
      <c r="N101" s="22">
        <v>36.916654578906183</v>
      </c>
      <c r="O101" s="27">
        <v>1.4</v>
      </c>
      <c r="P101" s="27">
        <v>35.735722162009104</v>
      </c>
      <c r="Q101" s="27">
        <v>0.7102677650287188</v>
      </c>
      <c r="R101" s="27">
        <v>91</v>
      </c>
      <c r="S101" s="23">
        <v>85</v>
      </c>
      <c r="T101" s="22">
        <v>35.735722162009104</v>
      </c>
      <c r="U101" s="23">
        <v>0.7102677650287188</v>
      </c>
      <c r="W101" s="10"/>
      <c r="X101" s="10"/>
      <c r="Y101" s="10"/>
    </row>
    <row r="102" spans="1:25" s="9" customFormat="1" x14ac:dyDescent="0.25">
      <c r="A102" s="20" t="s">
        <v>579</v>
      </c>
      <c r="B102" s="21" t="s">
        <v>580</v>
      </c>
      <c r="C102" s="22">
        <v>362</v>
      </c>
      <c r="D102" s="23">
        <v>1.486</v>
      </c>
      <c r="E102" s="24">
        <v>3.7932640555346647E-2</v>
      </c>
      <c r="F102" s="25">
        <v>2.5000000000000001E-3</v>
      </c>
      <c r="G102" s="25">
        <v>5.5603474931800179E-3</v>
      </c>
      <c r="H102" s="25">
        <v>1.2E-4</v>
      </c>
      <c r="I102" s="26">
        <v>0.27145000000000002</v>
      </c>
      <c r="J102" s="25">
        <v>179.2115</v>
      </c>
      <c r="K102" s="25">
        <v>3.8540100000000002</v>
      </c>
      <c r="L102" s="25">
        <v>4.9500000000000002E-2</v>
      </c>
      <c r="M102" s="26">
        <v>3.0000000000000001E-3</v>
      </c>
      <c r="N102" s="22">
        <v>37.82665902571928</v>
      </c>
      <c r="O102" s="27">
        <v>2.4</v>
      </c>
      <c r="P102" s="27">
        <v>35.74501741880195</v>
      </c>
      <c r="Q102" s="27">
        <v>0.77937409101095678</v>
      </c>
      <c r="R102" s="27">
        <v>120</v>
      </c>
      <c r="S102" s="23">
        <v>120</v>
      </c>
      <c r="T102" s="22">
        <v>35.74501741880195</v>
      </c>
      <c r="U102" s="23">
        <v>0.77937409101095678</v>
      </c>
      <c r="W102" s="10"/>
      <c r="X102" s="10"/>
      <c r="Y102" s="10"/>
    </row>
    <row r="103" spans="1:25" s="9" customFormat="1" x14ac:dyDescent="0.25">
      <c r="A103" s="20" t="s">
        <v>581</v>
      </c>
      <c r="B103" s="21" t="s">
        <v>582</v>
      </c>
      <c r="C103" s="22">
        <v>311.8</v>
      </c>
      <c r="D103" s="23">
        <v>0.89</v>
      </c>
      <c r="E103" s="24">
        <v>3.6512863828987281E-2</v>
      </c>
      <c r="F103" s="25">
        <v>1.5E-3</v>
      </c>
      <c r="G103" s="25">
        <v>5.5658692710474078E-3</v>
      </c>
      <c r="H103" s="25">
        <v>8.0000000000000007E-5</v>
      </c>
      <c r="I103" s="26">
        <v>3.4348999999999998E-2</v>
      </c>
      <c r="J103" s="25">
        <v>179.46879999999999</v>
      </c>
      <c r="K103" s="25">
        <v>2.5767229999999999</v>
      </c>
      <c r="L103" s="25">
        <v>4.7600000000000003E-2</v>
      </c>
      <c r="M103" s="26">
        <v>2.0999999999999999E-3</v>
      </c>
      <c r="N103" s="22">
        <v>36.435929540508781</v>
      </c>
      <c r="O103" s="27">
        <v>1.5</v>
      </c>
      <c r="P103" s="27">
        <v>35.780416158928951</v>
      </c>
      <c r="Q103" s="27">
        <v>0.52159657461490183</v>
      </c>
      <c r="R103" s="27">
        <v>59</v>
      </c>
      <c r="S103" s="23">
        <v>89</v>
      </c>
      <c r="T103" s="22">
        <v>35.780416158928951</v>
      </c>
      <c r="U103" s="23">
        <v>0.52159657461490183</v>
      </c>
      <c r="W103" s="10"/>
      <c r="X103" s="10"/>
      <c r="Y103" s="10"/>
    </row>
    <row r="104" spans="1:25" s="9" customFormat="1" x14ac:dyDescent="0.25">
      <c r="A104" s="20" t="s">
        <v>583</v>
      </c>
      <c r="B104" s="21" t="s">
        <v>584</v>
      </c>
      <c r="C104" s="22">
        <v>430</v>
      </c>
      <c r="D104" s="23">
        <v>1.9239999999999999</v>
      </c>
      <c r="E104" s="24">
        <v>3.7771343661690493E-2</v>
      </c>
      <c r="F104" s="25">
        <v>1.8E-3</v>
      </c>
      <c r="G104" s="25">
        <v>5.5704642138634242E-3</v>
      </c>
      <c r="H104" s="25">
        <v>9.3999999999999994E-5</v>
      </c>
      <c r="I104" s="26">
        <v>0.10227</v>
      </c>
      <c r="J104" s="25">
        <v>178.95490000000001</v>
      </c>
      <c r="K104" s="25">
        <v>3.0103369999999998</v>
      </c>
      <c r="L104" s="25">
        <v>4.9200000000000001E-2</v>
      </c>
      <c r="M104" s="26">
        <v>2.3999999999999998E-3</v>
      </c>
      <c r="N104" s="22">
        <v>37.668757924900916</v>
      </c>
      <c r="O104" s="27">
        <v>1.8</v>
      </c>
      <c r="P104" s="27">
        <v>35.809873042623288</v>
      </c>
      <c r="Q104" s="27">
        <v>0.61116551841520383</v>
      </c>
      <c r="R104" s="27">
        <v>140</v>
      </c>
      <c r="S104" s="23">
        <v>100</v>
      </c>
      <c r="T104" s="22">
        <v>35.809873042623288</v>
      </c>
      <c r="U104" s="23">
        <v>0.61116551841520383</v>
      </c>
      <c r="W104" s="10"/>
      <c r="X104" s="10"/>
      <c r="Y104" s="10"/>
    </row>
    <row r="105" spans="1:25" s="9" customFormat="1" x14ac:dyDescent="0.25">
      <c r="A105" s="20" t="s">
        <v>585</v>
      </c>
      <c r="B105" s="21" t="s">
        <v>586</v>
      </c>
      <c r="C105" s="22">
        <v>184.7</v>
      </c>
      <c r="D105" s="23">
        <v>1.8879999999999999</v>
      </c>
      <c r="E105" s="24">
        <v>3.7058306576138837E-2</v>
      </c>
      <c r="F105" s="25">
        <v>2E-3</v>
      </c>
      <c r="G105" s="25">
        <v>5.5902927350628406E-3</v>
      </c>
      <c r="H105" s="25">
        <v>1.1E-4</v>
      </c>
      <c r="I105" s="26">
        <v>7.3930999999999997E-2</v>
      </c>
      <c r="J105" s="25">
        <v>178.57140000000001</v>
      </c>
      <c r="K105" s="25">
        <v>3.5076529999999999</v>
      </c>
      <c r="L105" s="25">
        <v>4.8099999999999997E-2</v>
      </c>
      <c r="M105" s="26">
        <v>2.5999999999999999E-3</v>
      </c>
      <c r="N105" s="22">
        <v>36.970438276103302</v>
      </c>
      <c r="O105" s="27">
        <v>1.9</v>
      </c>
      <c r="P105" s="27">
        <v>35.936986561353734</v>
      </c>
      <c r="Q105" s="27">
        <v>0.71455323394474324</v>
      </c>
      <c r="R105" s="27">
        <v>90</v>
      </c>
      <c r="S105" s="23">
        <v>110</v>
      </c>
      <c r="T105" s="22">
        <v>35.936986561353734</v>
      </c>
      <c r="U105" s="23">
        <v>0.71455323394474324</v>
      </c>
      <c r="W105" s="10"/>
      <c r="X105" s="10"/>
      <c r="Y105" s="10"/>
    </row>
    <row r="106" spans="1:25" s="9" customFormat="1" x14ac:dyDescent="0.25">
      <c r="A106" s="20" t="s">
        <v>587</v>
      </c>
      <c r="B106" s="21" t="s">
        <v>588</v>
      </c>
      <c r="C106" s="22">
        <v>508</v>
      </c>
      <c r="D106" s="23">
        <v>1.2689999999999999</v>
      </c>
      <c r="E106" s="24">
        <v>3.6979622899744206E-2</v>
      </c>
      <c r="F106" s="25">
        <v>1.6000000000000001E-3</v>
      </c>
      <c r="G106" s="25">
        <v>5.6017151572027579E-3</v>
      </c>
      <c r="H106" s="25">
        <v>1.1E-4</v>
      </c>
      <c r="I106" s="26">
        <v>3.5381000000000003E-2</v>
      </c>
      <c r="J106" s="25">
        <v>178.25309999999999</v>
      </c>
      <c r="K106" s="25">
        <v>3.4951590000000001</v>
      </c>
      <c r="L106" s="25">
        <v>4.7899999999999998E-2</v>
      </c>
      <c r="M106" s="26">
        <v>2.3E-3</v>
      </c>
      <c r="N106" s="22">
        <v>36.893349256655085</v>
      </c>
      <c r="O106" s="27">
        <v>1.6</v>
      </c>
      <c r="P106" s="27">
        <v>36.010210464182798</v>
      </c>
      <c r="Q106" s="27">
        <v>0.71259424103680957</v>
      </c>
      <c r="R106" s="27">
        <v>70</v>
      </c>
      <c r="S106" s="23">
        <v>100</v>
      </c>
      <c r="T106" s="22">
        <v>36.010210464182798</v>
      </c>
      <c r="U106" s="23">
        <v>0.71259424103680957</v>
      </c>
      <c r="W106" s="10"/>
      <c r="X106" s="10"/>
      <c r="Y106" s="10"/>
    </row>
    <row r="107" spans="1:25" s="9" customFormat="1" x14ac:dyDescent="0.25">
      <c r="A107" s="20" t="s">
        <v>573</v>
      </c>
      <c r="B107" s="21" t="s">
        <v>589</v>
      </c>
      <c r="C107" s="22">
        <v>587</v>
      </c>
      <c r="D107" s="23">
        <v>1.415</v>
      </c>
      <c r="E107" s="24">
        <v>3.7910491281338568E-2</v>
      </c>
      <c r="F107" s="25">
        <v>1.9E-3</v>
      </c>
      <c r="G107" s="25">
        <v>5.6138058565464721E-3</v>
      </c>
      <c r="H107" s="25">
        <v>1.6000000000000001E-4</v>
      </c>
      <c r="I107" s="26">
        <v>1E-4</v>
      </c>
      <c r="J107" s="25">
        <v>177.6199</v>
      </c>
      <c r="K107" s="25">
        <v>5.0478120000000004</v>
      </c>
      <c r="L107" s="25">
        <v>4.9000000000000002E-2</v>
      </c>
      <c r="M107" s="26">
        <v>2.5999999999999999E-3</v>
      </c>
      <c r="N107" s="22">
        <v>37.804977515151094</v>
      </c>
      <c r="O107" s="27">
        <v>1.8</v>
      </c>
      <c r="P107" s="27">
        <v>36.087717479126916</v>
      </c>
      <c r="Q107" s="27">
        <v>1.030606172721281</v>
      </c>
      <c r="R107" s="27">
        <v>140</v>
      </c>
      <c r="S107" s="23">
        <v>120</v>
      </c>
      <c r="T107" s="22">
        <v>36.087717479126916</v>
      </c>
      <c r="U107" s="23">
        <v>1.030606172721281</v>
      </c>
      <c r="W107" s="10"/>
      <c r="X107" s="10"/>
      <c r="Y107" s="10"/>
    </row>
    <row r="108" spans="1:25" s="9" customFormat="1" x14ac:dyDescent="0.25">
      <c r="A108" s="20" t="s">
        <v>590</v>
      </c>
      <c r="B108" s="21" t="s">
        <v>591</v>
      </c>
      <c r="C108" s="22">
        <v>2121</v>
      </c>
      <c r="D108" s="23">
        <v>0.88200000000000001</v>
      </c>
      <c r="E108" s="24">
        <v>3.7679440725779216E-2</v>
      </c>
      <c r="F108" s="25">
        <v>1E-3</v>
      </c>
      <c r="G108" s="25">
        <v>5.6139629683589209E-3</v>
      </c>
      <c r="H108" s="25">
        <v>6.4999999999999994E-5</v>
      </c>
      <c r="I108" s="26">
        <v>0.16311</v>
      </c>
      <c r="J108" s="25">
        <v>177.68299999999999</v>
      </c>
      <c r="K108" s="25">
        <v>2.0521310000000001</v>
      </c>
      <c r="L108" s="25">
        <v>4.87E-2</v>
      </c>
      <c r="M108" s="26">
        <v>1.2999999999999999E-3</v>
      </c>
      <c r="N108" s="22">
        <v>37.578778851056946</v>
      </c>
      <c r="O108" s="27">
        <v>1</v>
      </c>
      <c r="P108" s="27">
        <v>36.0887246328979</v>
      </c>
      <c r="Q108" s="27">
        <v>0.4202900892002332</v>
      </c>
      <c r="R108" s="27">
        <v>131</v>
      </c>
      <c r="S108" s="23">
        <v>58</v>
      </c>
      <c r="T108" s="22">
        <v>36.0887246328979</v>
      </c>
      <c r="U108" s="23">
        <v>0.4202900892002332</v>
      </c>
      <c r="W108" s="10"/>
      <c r="X108" s="10"/>
      <c r="Y108" s="10"/>
    </row>
    <row r="109" spans="1:25" s="9" customFormat="1" x14ac:dyDescent="0.25">
      <c r="A109" s="20" t="s">
        <v>590</v>
      </c>
      <c r="B109" s="21" t="s">
        <v>592</v>
      </c>
      <c r="C109" s="22">
        <v>830</v>
      </c>
      <c r="D109" s="23">
        <v>1.28</v>
      </c>
      <c r="E109" s="24">
        <v>3.5754544421892492E-2</v>
      </c>
      <c r="F109" s="25">
        <v>1.1000000000000001E-3</v>
      </c>
      <c r="G109" s="25">
        <v>5.6276150205032405E-3</v>
      </c>
      <c r="H109" s="25">
        <v>8.3999999999999995E-5</v>
      </c>
      <c r="I109" s="26">
        <v>0.24625</v>
      </c>
      <c r="J109" s="25">
        <v>177.84100000000001</v>
      </c>
      <c r="K109" s="25">
        <v>2.656704</v>
      </c>
      <c r="L109" s="25">
        <v>4.6100000000000002E-2</v>
      </c>
      <c r="M109" s="26">
        <v>1.4E-3</v>
      </c>
      <c r="N109" s="22">
        <v>35.69234394934491</v>
      </c>
      <c r="O109" s="27">
        <v>1.1000000000000001</v>
      </c>
      <c r="P109" s="27">
        <v>36.176239512784207</v>
      </c>
      <c r="Q109" s="27">
        <v>0.54322009639378288</v>
      </c>
      <c r="R109" s="27">
        <v>13</v>
      </c>
      <c r="S109" s="23">
        <v>62</v>
      </c>
      <c r="T109" s="22">
        <v>36.176239512784207</v>
      </c>
      <c r="U109" s="23">
        <v>0.54322009639378288</v>
      </c>
      <c r="W109" s="10"/>
      <c r="X109" s="10"/>
      <c r="Y109" s="10"/>
    </row>
    <row r="110" spans="1:25" s="9" customFormat="1" x14ac:dyDescent="0.25">
      <c r="A110" s="20" t="s">
        <v>585</v>
      </c>
      <c r="B110" s="21" t="s">
        <v>593</v>
      </c>
      <c r="C110" s="22">
        <v>461</v>
      </c>
      <c r="D110" s="23">
        <v>1.103</v>
      </c>
      <c r="E110" s="24">
        <v>3.7382622364621879E-2</v>
      </c>
      <c r="F110" s="25">
        <v>1.6999999999999999E-3</v>
      </c>
      <c r="G110" s="25">
        <v>5.6509645517732743E-3</v>
      </c>
      <c r="H110" s="25">
        <v>1.2E-4</v>
      </c>
      <c r="I110" s="26">
        <v>0.21901000000000001</v>
      </c>
      <c r="J110" s="25">
        <v>176.67840000000001</v>
      </c>
      <c r="K110" s="25">
        <v>3.7458330000000002</v>
      </c>
      <c r="L110" s="25">
        <v>4.8000000000000001E-2</v>
      </c>
      <c r="M110" s="26">
        <v>2.2000000000000001E-3</v>
      </c>
      <c r="N110" s="22">
        <v>37.288119534892083</v>
      </c>
      <c r="O110" s="27">
        <v>1.7</v>
      </c>
      <c r="P110" s="27">
        <v>36.325916192145904</v>
      </c>
      <c r="Q110" s="27">
        <v>0.77539853400140613</v>
      </c>
      <c r="R110" s="27">
        <v>78</v>
      </c>
      <c r="S110" s="23">
        <v>93</v>
      </c>
      <c r="T110" s="22">
        <v>36.325916192145904</v>
      </c>
      <c r="U110" s="23">
        <v>0.77539853400140613</v>
      </c>
      <c r="W110" s="10"/>
      <c r="X110" s="10"/>
      <c r="Y110" s="10"/>
    </row>
    <row r="111" spans="1:25" s="9" customFormat="1" x14ac:dyDescent="0.25">
      <c r="A111" s="20" t="s">
        <v>594</v>
      </c>
      <c r="B111" s="21" t="s">
        <v>595</v>
      </c>
      <c r="C111" s="22">
        <v>731.2</v>
      </c>
      <c r="D111" s="23">
        <v>0.67</v>
      </c>
      <c r="E111" s="24">
        <v>3.708348214829528E-2</v>
      </c>
      <c r="F111" s="25">
        <v>1.1999999999999999E-3</v>
      </c>
      <c r="G111" s="25">
        <v>5.652851957034688E-3</v>
      </c>
      <c r="H111" s="25">
        <v>7.8999999999999996E-5</v>
      </c>
      <c r="I111" s="26">
        <v>6.3256000000000007E-2</v>
      </c>
      <c r="J111" s="25">
        <v>176.7097</v>
      </c>
      <c r="K111" s="25">
        <v>2.4668779999999999</v>
      </c>
      <c r="L111" s="25">
        <v>4.7600000000000003E-2</v>
      </c>
      <c r="M111" s="26">
        <v>1.6999999999999999E-3</v>
      </c>
      <c r="N111" s="22">
        <v>36.995102387889872</v>
      </c>
      <c r="O111" s="27">
        <v>1.2</v>
      </c>
      <c r="P111" s="27">
        <v>36.338014807924409</v>
      </c>
      <c r="Q111" s="27">
        <v>0.51238194579003327</v>
      </c>
      <c r="R111" s="27">
        <v>74</v>
      </c>
      <c r="S111" s="23">
        <v>74</v>
      </c>
      <c r="T111" s="22">
        <v>36.338014807924409</v>
      </c>
      <c r="U111" s="23">
        <v>0.51238194579003327</v>
      </c>
      <c r="W111" s="10"/>
      <c r="X111" s="10"/>
      <c r="Y111" s="10"/>
    </row>
    <row r="112" spans="1:25" s="9" customFormat="1" x14ac:dyDescent="0.25">
      <c r="A112" s="20" t="s">
        <v>596</v>
      </c>
      <c r="B112" s="21" t="s">
        <v>597</v>
      </c>
      <c r="C112" s="22">
        <v>325.2</v>
      </c>
      <c r="D112" s="23">
        <v>1.4279999999999999</v>
      </c>
      <c r="E112" s="24">
        <v>3.7641746041757157E-2</v>
      </c>
      <c r="F112" s="25">
        <v>1.4E-3</v>
      </c>
      <c r="G112" s="25">
        <v>5.6547926699375139E-3</v>
      </c>
      <c r="H112" s="25">
        <v>8.2000000000000001E-5</v>
      </c>
      <c r="I112" s="26">
        <v>6.7154000000000005E-2</v>
      </c>
      <c r="J112" s="25">
        <v>176.4914</v>
      </c>
      <c r="K112" s="25">
        <v>2.5542340000000001</v>
      </c>
      <c r="L112" s="25">
        <v>4.8300000000000003E-2</v>
      </c>
      <c r="M112" s="26">
        <v>1.9E-3</v>
      </c>
      <c r="N112" s="22">
        <v>37.541870948983124</v>
      </c>
      <c r="O112" s="27">
        <v>1.3</v>
      </c>
      <c r="P112" s="27">
        <v>36.350455111836645</v>
      </c>
      <c r="Q112" s="27">
        <v>0.53239216203134965</v>
      </c>
      <c r="R112" s="27">
        <v>88</v>
      </c>
      <c r="S112" s="23">
        <v>81</v>
      </c>
      <c r="T112" s="22">
        <v>36.350455111836645</v>
      </c>
      <c r="U112" s="23">
        <v>0.53239216203134965</v>
      </c>
      <c r="W112" s="10"/>
      <c r="X112" s="10"/>
      <c r="Y112" s="10"/>
    </row>
    <row r="113" spans="1:25" s="9" customFormat="1" x14ac:dyDescent="0.25">
      <c r="A113" s="20" t="s">
        <v>557</v>
      </c>
      <c r="B113" s="21" t="s">
        <v>598</v>
      </c>
      <c r="C113" s="22">
        <v>678</v>
      </c>
      <c r="D113" s="23">
        <v>0.66700000000000004</v>
      </c>
      <c r="E113" s="24">
        <v>4.1789806197843365E-2</v>
      </c>
      <c r="F113" s="25">
        <v>1.9E-3</v>
      </c>
      <c r="G113" s="25">
        <v>5.6571751396232717E-3</v>
      </c>
      <c r="H113" s="25">
        <v>8.2000000000000001E-5</v>
      </c>
      <c r="I113" s="26">
        <v>0.1666</v>
      </c>
      <c r="J113" s="25">
        <v>175.2234</v>
      </c>
      <c r="K113" s="25">
        <v>2.5176660000000002</v>
      </c>
      <c r="L113" s="25">
        <v>5.3600000000000002E-2</v>
      </c>
      <c r="M113" s="26">
        <v>2.3999999999999998E-3</v>
      </c>
      <c r="N113" s="22">
        <v>41.595327897857736</v>
      </c>
      <c r="O113" s="27">
        <v>1.8</v>
      </c>
      <c r="P113" s="27">
        <v>36.365727119974402</v>
      </c>
      <c r="Q113" s="27">
        <v>0.53341355790804534</v>
      </c>
      <c r="R113" s="27">
        <v>318</v>
      </c>
      <c r="S113" s="23">
        <v>94</v>
      </c>
      <c r="T113" s="22">
        <v>36.365727119974402</v>
      </c>
      <c r="U113" s="23">
        <v>0.53341355790804534</v>
      </c>
      <c r="W113" s="10"/>
      <c r="X113" s="10"/>
      <c r="Y113" s="10"/>
    </row>
    <row r="114" spans="1:25" s="9" customFormat="1" x14ac:dyDescent="0.25">
      <c r="A114" s="20" t="s">
        <v>599</v>
      </c>
      <c r="B114" s="21" t="s">
        <v>600</v>
      </c>
      <c r="C114" s="22">
        <v>378</v>
      </c>
      <c r="D114" s="23">
        <v>1.175</v>
      </c>
      <c r="E114" s="24">
        <v>3.8366705177595745E-2</v>
      </c>
      <c r="F114" s="25">
        <v>1.6999999999999999E-3</v>
      </c>
      <c r="G114" s="25">
        <v>5.6582672861704708E-3</v>
      </c>
      <c r="H114" s="25">
        <v>8.7999999999999998E-5</v>
      </c>
      <c r="I114" s="26">
        <v>5.7971000000000002E-2</v>
      </c>
      <c r="J114" s="25">
        <v>176.18039999999999</v>
      </c>
      <c r="K114" s="25">
        <v>2.7314790000000002</v>
      </c>
      <c r="L114" s="25">
        <v>4.9200000000000001E-2</v>
      </c>
      <c r="M114" s="26">
        <v>2.3E-3</v>
      </c>
      <c r="N114" s="22">
        <v>38.251463421633872</v>
      </c>
      <c r="O114" s="27">
        <v>1.7</v>
      </c>
      <c r="P114" s="27">
        <v>36.372727940276889</v>
      </c>
      <c r="Q114" s="27">
        <v>0.57286822655116121</v>
      </c>
      <c r="R114" s="27">
        <v>116</v>
      </c>
      <c r="S114" s="23">
        <v>93</v>
      </c>
      <c r="T114" s="22">
        <v>36.372727940276889</v>
      </c>
      <c r="U114" s="23">
        <v>0.57286822655116121</v>
      </c>
      <c r="W114" s="10"/>
      <c r="X114" s="10"/>
      <c r="Y114" s="10"/>
    </row>
    <row r="115" spans="1:25" s="9" customFormat="1" x14ac:dyDescent="0.25">
      <c r="A115" s="20" t="s">
        <v>601</v>
      </c>
      <c r="B115" s="21" t="s">
        <v>602</v>
      </c>
      <c r="C115" s="22">
        <v>237.8</v>
      </c>
      <c r="D115" s="23">
        <v>1.2969999999999999</v>
      </c>
      <c r="E115" s="24">
        <v>3.8247478538464358E-2</v>
      </c>
      <c r="F115" s="25">
        <v>2E-3</v>
      </c>
      <c r="G115" s="25">
        <v>5.6637071100964498E-3</v>
      </c>
      <c r="H115" s="25">
        <v>1.1E-4</v>
      </c>
      <c r="I115" s="26">
        <v>0.28254000000000001</v>
      </c>
      <c r="J115" s="25">
        <v>176.05629999999999</v>
      </c>
      <c r="K115" s="25">
        <v>3.4095420000000001</v>
      </c>
      <c r="L115" s="25">
        <v>4.9000000000000002E-2</v>
      </c>
      <c r="M115" s="26">
        <v>2.3999999999999998E-3</v>
      </c>
      <c r="N115" s="22">
        <v>38.134798025905049</v>
      </c>
      <c r="O115" s="27">
        <v>1.9</v>
      </c>
      <c r="P115" s="27">
        <v>36.407597899985404</v>
      </c>
      <c r="Q115" s="27">
        <v>0.71249495379554428</v>
      </c>
      <c r="R115" s="27">
        <v>128</v>
      </c>
      <c r="S115" s="23">
        <v>96</v>
      </c>
      <c r="T115" s="22">
        <v>36.407597899985404</v>
      </c>
      <c r="U115" s="23">
        <v>0.71249495379554428</v>
      </c>
      <c r="W115" s="10"/>
      <c r="X115" s="10"/>
      <c r="Y115" s="10"/>
    </row>
    <row r="116" spans="1:25" s="9" customFormat="1" x14ac:dyDescent="0.25">
      <c r="A116" s="20" t="s">
        <v>603</v>
      </c>
      <c r="B116" s="21" t="s">
        <v>604</v>
      </c>
      <c r="C116" s="22">
        <v>244.8</v>
      </c>
      <c r="D116" s="23">
        <v>1.2869999999999999</v>
      </c>
      <c r="E116" s="24">
        <v>3.9119893459528654E-2</v>
      </c>
      <c r="F116" s="25">
        <v>2.2000000000000001E-3</v>
      </c>
      <c r="G116" s="25">
        <v>5.6657054724127409E-3</v>
      </c>
      <c r="H116" s="25">
        <v>1.2E-4</v>
      </c>
      <c r="I116" s="26">
        <v>2.1708000000000002E-2</v>
      </c>
      <c r="J116" s="25">
        <v>175.74690000000001</v>
      </c>
      <c r="K116" s="25">
        <v>3.7064379999999999</v>
      </c>
      <c r="L116" s="25">
        <v>5.0099999999999999E-2</v>
      </c>
      <c r="M116" s="26">
        <v>3.0000000000000001E-3</v>
      </c>
      <c r="N116" s="22">
        <v>38.98816214109182</v>
      </c>
      <c r="O116" s="27">
        <v>2.2000000000000002</v>
      </c>
      <c r="P116" s="27">
        <v>36.420407607928709</v>
      </c>
      <c r="Q116" s="27">
        <v>0.77921888313088072</v>
      </c>
      <c r="R116" s="27">
        <v>180</v>
      </c>
      <c r="S116" s="23">
        <v>130</v>
      </c>
      <c r="T116" s="22">
        <v>36.420407607928709</v>
      </c>
      <c r="U116" s="23">
        <v>0.77921888313088072</v>
      </c>
      <c r="W116" s="10"/>
      <c r="X116" s="10"/>
      <c r="Y116" s="10"/>
    </row>
    <row r="117" spans="1:25" s="9" customFormat="1" x14ac:dyDescent="0.25">
      <c r="A117" s="20" t="s">
        <v>567</v>
      </c>
      <c r="B117" s="21" t="s">
        <v>605</v>
      </c>
      <c r="C117" s="22">
        <v>235.1</v>
      </c>
      <c r="D117" s="23">
        <v>1.0269999999999999</v>
      </c>
      <c r="E117" s="24">
        <v>3.6494992566038921E-2</v>
      </c>
      <c r="F117" s="25">
        <v>2.2000000000000001E-3</v>
      </c>
      <c r="G117" s="25">
        <v>5.6703576954715285E-3</v>
      </c>
      <c r="H117" s="25">
        <v>1.1E-4</v>
      </c>
      <c r="I117" s="26">
        <v>0.10598</v>
      </c>
      <c r="J117" s="25">
        <v>176.36680000000001</v>
      </c>
      <c r="K117" s="25">
        <v>3.4215789999999999</v>
      </c>
      <c r="L117" s="25">
        <v>4.6699999999999998E-2</v>
      </c>
      <c r="M117" s="26">
        <v>3.0000000000000001E-3</v>
      </c>
      <c r="N117" s="22">
        <v>36.418411768528827</v>
      </c>
      <c r="O117" s="27">
        <v>2.2000000000000002</v>
      </c>
      <c r="P117" s="27">
        <v>36.450228737528718</v>
      </c>
      <c r="Q117" s="27">
        <v>0.71935722272628166</v>
      </c>
      <c r="R117" s="27">
        <v>0</v>
      </c>
      <c r="S117" s="23">
        <v>120</v>
      </c>
      <c r="T117" s="22">
        <v>36.450228737528718</v>
      </c>
      <c r="U117" s="23">
        <v>0.71935722272628166</v>
      </c>
      <c r="W117" s="10"/>
      <c r="X117" s="10"/>
      <c r="Y117" s="10"/>
    </row>
    <row r="118" spans="1:25" s="9" customFormat="1" x14ac:dyDescent="0.25">
      <c r="A118" s="20" t="s">
        <v>603</v>
      </c>
      <c r="B118" s="21" t="s">
        <v>606</v>
      </c>
      <c r="C118" s="22">
        <v>316.7</v>
      </c>
      <c r="D118" s="23">
        <v>1.6879999999999999</v>
      </c>
      <c r="E118" s="24">
        <v>3.8388159986518552E-2</v>
      </c>
      <c r="F118" s="25">
        <v>1.6000000000000001E-3</v>
      </c>
      <c r="G118" s="25">
        <v>5.6729618211790456E-3</v>
      </c>
      <c r="H118" s="25">
        <v>1E-4</v>
      </c>
      <c r="I118" s="26">
        <v>0.18701999999999999</v>
      </c>
      <c r="J118" s="25">
        <v>175.74690000000001</v>
      </c>
      <c r="K118" s="25">
        <v>3.0886979999999999</v>
      </c>
      <c r="L118" s="25">
        <v>4.9099999999999998E-2</v>
      </c>
      <c r="M118" s="26">
        <v>2.0999999999999999E-3</v>
      </c>
      <c r="N118" s="22">
        <v>38.272455913167896</v>
      </c>
      <c r="O118" s="27">
        <v>1.5</v>
      </c>
      <c r="P118" s="27">
        <v>36.466921335684404</v>
      </c>
      <c r="Q118" s="27">
        <v>0.64708080227484732</v>
      </c>
      <c r="R118" s="27">
        <v>122</v>
      </c>
      <c r="S118" s="23">
        <v>87</v>
      </c>
      <c r="T118" s="22">
        <v>36.466921335684404</v>
      </c>
      <c r="U118" s="23">
        <v>0.64708080227484732</v>
      </c>
      <c r="W118" s="10"/>
      <c r="X118" s="10"/>
      <c r="Y118" s="10"/>
    </row>
    <row r="119" spans="1:25" s="9" customFormat="1" x14ac:dyDescent="0.25">
      <c r="A119" s="20" t="s">
        <v>607</v>
      </c>
      <c r="B119" s="21" t="s">
        <v>608</v>
      </c>
      <c r="C119" s="22">
        <v>255.5</v>
      </c>
      <c r="D119" s="23">
        <v>1.1140000000000001</v>
      </c>
      <c r="E119" s="24">
        <v>4.9746862474987691E-2</v>
      </c>
      <c r="F119" s="25">
        <v>4.0000000000000001E-3</v>
      </c>
      <c r="G119" s="25">
        <v>5.6754805050736046E-3</v>
      </c>
      <c r="H119" s="25">
        <v>1.7000000000000001E-4</v>
      </c>
      <c r="I119" s="26">
        <v>1E-4</v>
      </c>
      <c r="J119" s="25">
        <v>172.41380000000001</v>
      </c>
      <c r="K119" s="25">
        <v>5.0535079999999999</v>
      </c>
      <c r="L119" s="25">
        <v>6.3600000000000004E-2</v>
      </c>
      <c r="M119" s="26">
        <v>5.7000000000000002E-3</v>
      </c>
      <c r="N119" s="22">
        <v>49.32593522683603</v>
      </c>
      <c r="O119" s="27">
        <v>3.9</v>
      </c>
      <c r="P119" s="27">
        <v>36.483066205700283</v>
      </c>
      <c r="Q119" s="27">
        <v>1.1010089424499832</v>
      </c>
      <c r="R119" s="27">
        <v>630</v>
      </c>
      <c r="S119" s="23">
        <v>190</v>
      </c>
      <c r="T119" s="22">
        <v>36.483066205700283</v>
      </c>
      <c r="U119" s="23">
        <v>1.1010089424499832</v>
      </c>
      <c r="W119" s="10"/>
      <c r="X119" s="10"/>
      <c r="Y119" s="10"/>
    </row>
    <row r="120" spans="1:25" s="9" customFormat="1" x14ac:dyDescent="0.25">
      <c r="A120" s="20" t="s">
        <v>609</v>
      </c>
      <c r="B120" s="21" t="s">
        <v>610</v>
      </c>
      <c r="C120" s="22">
        <v>382.5</v>
      </c>
      <c r="D120" s="23">
        <v>1.141</v>
      </c>
      <c r="E120" s="24">
        <v>3.7206680385290715E-2</v>
      </c>
      <c r="F120" s="25">
        <v>1.4E-3</v>
      </c>
      <c r="G120" s="25">
        <v>5.6835720619017316E-3</v>
      </c>
      <c r="H120" s="25">
        <v>8.0000000000000007E-5</v>
      </c>
      <c r="I120" s="26">
        <v>0.19019</v>
      </c>
      <c r="J120" s="25">
        <v>175.77780000000001</v>
      </c>
      <c r="K120" s="25">
        <v>2.4718270000000002</v>
      </c>
      <c r="L120" s="25">
        <v>4.7500000000000001E-2</v>
      </c>
      <c r="M120" s="26">
        <v>1.9E-3</v>
      </c>
      <c r="N120" s="22">
        <v>37.115789128380314</v>
      </c>
      <c r="O120" s="27">
        <v>1.4</v>
      </c>
      <c r="P120" s="27">
        <v>36.534933152703701</v>
      </c>
      <c r="Q120" s="27">
        <v>0.520331635688149</v>
      </c>
      <c r="R120" s="27">
        <v>66</v>
      </c>
      <c r="S120" s="23">
        <v>81</v>
      </c>
      <c r="T120" s="22">
        <v>36.534933152703701</v>
      </c>
      <c r="U120" s="23">
        <v>0.520331635688149</v>
      </c>
      <c r="W120" s="10"/>
      <c r="X120" s="10"/>
      <c r="Y120" s="10"/>
    </row>
    <row r="121" spans="1:25" s="9" customFormat="1" x14ac:dyDescent="0.25">
      <c r="A121" s="20" t="s">
        <v>609</v>
      </c>
      <c r="B121" s="21" t="s">
        <v>611</v>
      </c>
      <c r="C121" s="22">
        <v>1015</v>
      </c>
      <c r="D121" s="23">
        <v>1.087</v>
      </c>
      <c r="E121" s="24">
        <v>3.7385194842474545E-2</v>
      </c>
      <c r="F121" s="25">
        <v>9.7000000000000005E-4</v>
      </c>
      <c r="G121" s="25">
        <v>5.6988437866836161E-3</v>
      </c>
      <c r="H121" s="25">
        <v>7.6000000000000004E-5</v>
      </c>
      <c r="I121" s="26">
        <v>0.18695000000000001</v>
      </c>
      <c r="J121" s="25">
        <v>175.28479999999999</v>
      </c>
      <c r="K121" s="25">
        <v>2.335083</v>
      </c>
      <c r="L121" s="25">
        <v>4.7600000000000003E-2</v>
      </c>
      <c r="M121" s="26">
        <v>1.2999999999999999E-3</v>
      </c>
      <c r="N121" s="22">
        <v>37.290638990518865</v>
      </c>
      <c r="O121" s="27">
        <v>0.95</v>
      </c>
      <c r="P121" s="27">
        <v>36.632823899331783</v>
      </c>
      <c r="Q121" s="27">
        <v>0.49082721691049219</v>
      </c>
      <c r="R121" s="27">
        <v>74</v>
      </c>
      <c r="S121" s="23">
        <v>57</v>
      </c>
      <c r="T121" s="22">
        <v>36.632823899331783</v>
      </c>
      <c r="U121" s="23">
        <v>0.49082721691049219</v>
      </c>
      <c r="W121" s="10"/>
      <c r="X121" s="10"/>
      <c r="Y121" s="10"/>
    </row>
    <row r="122" spans="1:25" s="9" customFormat="1" x14ac:dyDescent="0.25">
      <c r="A122" s="20" t="s">
        <v>551</v>
      </c>
      <c r="B122" s="21" t="s">
        <v>612</v>
      </c>
      <c r="C122" s="22">
        <v>454</v>
      </c>
      <c r="D122" s="23">
        <v>1.052</v>
      </c>
      <c r="E122" s="24">
        <v>3.7444226109496076E-2</v>
      </c>
      <c r="F122" s="25">
        <v>1.4E-3</v>
      </c>
      <c r="G122" s="25">
        <v>5.7078422677856455E-3</v>
      </c>
      <c r="H122" s="25">
        <v>8.0000000000000007E-5</v>
      </c>
      <c r="I122" s="26">
        <v>6.9667000000000007E-2</v>
      </c>
      <c r="J122" s="25">
        <v>175.00880000000001</v>
      </c>
      <c r="K122" s="25">
        <v>2.4502449999999998</v>
      </c>
      <c r="L122" s="25">
        <v>4.7600000000000003E-2</v>
      </c>
      <c r="M122" s="26">
        <v>1.9E-3</v>
      </c>
      <c r="N122" s="22">
        <v>37.348451827233148</v>
      </c>
      <c r="O122" s="27">
        <v>1.4</v>
      </c>
      <c r="P122" s="27">
        <v>36.690502872556081</v>
      </c>
      <c r="Q122" s="27">
        <v>0.52032483840542976</v>
      </c>
      <c r="R122" s="27">
        <v>73</v>
      </c>
      <c r="S122" s="23">
        <v>82</v>
      </c>
      <c r="T122" s="22">
        <v>36.690502872556081</v>
      </c>
      <c r="U122" s="23">
        <v>0.52032483840542976</v>
      </c>
      <c r="W122" s="10"/>
      <c r="X122" s="10"/>
      <c r="Y122" s="10"/>
    </row>
    <row r="123" spans="1:25" s="9" customFormat="1" x14ac:dyDescent="0.25">
      <c r="A123" s="20" t="s">
        <v>587</v>
      </c>
      <c r="B123" s="21" t="s">
        <v>613</v>
      </c>
      <c r="C123" s="22">
        <v>242.9</v>
      </c>
      <c r="D123" s="23">
        <v>1.889</v>
      </c>
      <c r="E123" s="24">
        <v>4.0053049665120105E-2</v>
      </c>
      <c r="F123" s="25">
        <v>3.8E-3</v>
      </c>
      <c r="G123" s="25">
        <v>5.7096812462984481E-3</v>
      </c>
      <c r="H123" s="25">
        <v>2.7999999999999998E-4</v>
      </c>
      <c r="I123" s="26">
        <v>0.43036000000000002</v>
      </c>
      <c r="J123" s="25">
        <v>174.21600000000001</v>
      </c>
      <c r="K123" s="25">
        <v>8.4983430000000002</v>
      </c>
      <c r="L123" s="25">
        <v>5.0900000000000001E-2</v>
      </c>
      <c r="M123" s="26">
        <v>4.4000000000000003E-3</v>
      </c>
      <c r="N123" s="22">
        <v>39.900148484365019</v>
      </c>
      <c r="O123" s="27">
        <v>3.7</v>
      </c>
      <c r="P123" s="27">
        <v>36.702290397549881</v>
      </c>
      <c r="Q123" s="27">
        <v>1.7987848280962748</v>
      </c>
      <c r="R123" s="27">
        <v>180</v>
      </c>
      <c r="S123" s="23">
        <v>180</v>
      </c>
      <c r="T123" s="22">
        <v>36.702290397549881</v>
      </c>
      <c r="U123" s="23">
        <v>1.7987848280962748</v>
      </c>
      <c r="W123" s="10"/>
      <c r="X123" s="10"/>
      <c r="Y123" s="10"/>
    </row>
    <row r="124" spans="1:25" s="9" customFormat="1" x14ac:dyDescent="0.25">
      <c r="A124" s="20" t="s">
        <v>614</v>
      </c>
      <c r="B124" s="21" t="s">
        <v>615</v>
      </c>
      <c r="C124" s="22">
        <v>222.6</v>
      </c>
      <c r="D124" s="23">
        <v>1.4159999999999999</v>
      </c>
      <c r="E124" s="24">
        <v>3.8054015410624621E-2</v>
      </c>
      <c r="F124" s="25">
        <v>1.6999999999999999E-3</v>
      </c>
      <c r="G124" s="25">
        <v>5.7167265080364515E-3</v>
      </c>
      <c r="H124" s="25">
        <v>9.7999999999999997E-5</v>
      </c>
      <c r="I124" s="26">
        <v>8.1975999999999993E-2</v>
      </c>
      <c r="J124" s="25">
        <v>174.58099999999999</v>
      </c>
      <c r="K124" s="25">
        <v>2.9868960000000002</v>
      </c>
      <c r="L124" s="25">
        <v>4.8300000000000003E-2</v>
      </c>
      <c r="M124" s="26">
        <v>2.3E-3</v>
      </c>
      <c r="N124" s="22">
        <v>37.945462390261859</v>
      </c>
      <c r="O124" s="27">
        <v>1.7</v>
      </c>
      <c r="P124" s="27">
        <v>36.74744907202092</v>
      </c>
      <c r="Q124" s="27">
        <v>0.6366684063370589</v>
      </c>
      <c r="R124" s="27">
        <v>76</v>
      </c>
      <c r="S124" s="23">
        <v>94</v>
      </c>
      <c r="T124" s="22">
        <v>36.74744907202092</v>
      </c>
      <c r="U124" s="23">
        <v>0.6366684063370589</v>
      </c>
      <c r="W124" s="10"/>
      <c r="X124" s="10"/>
      <c r="Y124" s="10"/>
    </row>
    <row r="125" spans="1:25" s="9" customFormat="1" x14ac:dyDescent="0.25">
      <c r="A125" s="20" t="s">
        <v>616</v>
      </c>
      <c r="B125" s="21" t="s">
        <v>617</v>
      </c>
      <c r="C125" s="22">
        <v>334</v>
      </c>
      <c r="D125" s="23">
        <v>1.389</v>
      </c>
      <c r="E125" s="24">
        <v>4.0270217515719443E-2</v>
      </c>
      <c r="F125" s="25">
        <v>2.3E-3</v>
      </c>
      <c r="G125" s="25">
        <v>5.7181709136462366E-3</v>
      </c>
      <c r="H125" s="25">
        <v>1.3999999999999999E-4</v>
      </c>
      <c r="I125" s="26">
        <v>4.8852E-2</v>
      </c>
      <c r="J125" s="25">
        <v>173.91300000000001</v>
      </c>
      <c r="K125" s="25">
        <v>4.2344049999999998</v>
      </c>
      <c r="L125" s="25">
        <v>5.11E-2</v>
      </c>
      <c r="M125" s="26">
        <v>3.0000000000000001E-3</v>
      </c>
      <c r="N125" s="22">
        <v>40.112272226647988</v>
      </c>
      <c r="O125" s="27">
        <v>2.2000000000000002</v>
      </c>
      <c r="P125" s="27">
        <v>36.756707374955504</v>
      </c>
      <c r="Q125" s="27">
        <v>0.90427950355987097</v>
      </c>
      <c r="R125" s="27">
        <v>210</v>
      </c>
      <c r="S125" s="23">
        <v>120</v>
      </c>
      <c r="T125" s="22">
        <v>36.756707374955504</v>
      </c>
      <c r="U125" s="23">
        <v>0.90427950355987097</v>
      </c>
      <c r="W125" s="10"/>
      <c r="X125" s="10"/>
      <c r="Y125" s="10"/>
    </row>
    <row r="126" spans="1:25" s="9" customFormat="1" x14ac:dyDescent="0.25">
      <c r="A126" s="20" t="s">
        <v>575</v>
      </c>
      <c r="B126" s="21" t="s">
        <v>618</v>
      </c>
      <c r="C126" s="22">
        <v>1324</v>
      </c>
      <c r="D126" s="23">
        <v>0.69299999999999995</v>
      </c>
      <c r="E126" s="24">
        <v>3.6581786725216274E-2</v>
      </c>
      <c r="F126" s="25">
        <v>8.1999999999999998E-4</v>
      </c>
      <c r="G126" s="25">
        <v>5.7205922011238641E-3</v>
      </c>
      <c r="H126" s="25">
        <v>6.8999999999999997E-5</v>
      </c>
      <c r="I126" s="26">
        <v>0.28954999999999997</v>
      </c>
      <c r="J126" s="25">
        <v>174.88630000000001</v>
      </c>
      <c r="K126" s="25">
        <v>2.1103809999999998</v>
      </c>
      <c r="L126" s="25">
        <v>4.6399999999999997E-2</v>
      </c>
      <c r="M126" s="26">
        <v>1.1000000000000001E-3</v>
      </c>
      <c r="N126" s="22">
        <v>36.503486323434537</v>
      </c>
      <c r="O126" s="27">
        <v>0.8</v>
      </c>
      <c r="P126" s="27">
        <v>36.772227232901514</v>
      </c>
      <c r="Q126" s="27">
        <v>0.44585170854687051</v>
      </c>
      <c r="R126" s="27">
        <v>19</v>
      </c>
      <c r="S126" s="23">
        <v>48</v>
      </c>
      <c r="T126" s="22">
        <v>36.772227232901514</v>
      </c>
      <c r="U126" s="23">
        <v>0.44585170854687051</v>
      </c>
      <c r="W126" s="10"/>
      <c r="X126" s="10"/>
      <c r="Y126" s="10"/>
    </row>
    <row r="127" spans="1:25" s="9" customFormat="1" x14ac:dyDescent="0.25">
      <c r="A127" s="20" t="s">
        <v>561</v>
      </c>
      <c r="B127" s="21" t="s">
        <v>619</v>
      </c>
      <c r="C127" s="22">
        <v>300</v>
      </c>
      <c r="D127" s="23">
        <v>1.3149999999999999</v>
      </c>
      <c r="E127" s="24">
        <v>3.6668786528175373E-2</v>
      </c>
      <c r="F127" s="25">
        <v>2E-3</v>
      </c>
      <c r="G127" s="25">
        <v>5.7218654629247467E-3</v>
      </c>
      <c r="H127" s="25">
        <v>1E-4</v>
      </c>
      <c r="I127" s="26">
        <v>1.4082000000000001E-3</v>
      </c>
      <c r="J127" s="25">
        <v>174.8252</v>
      </c>
      <c r="K127" s="25">
        <v>3.056384</v>
      </c>
      <c r="L127" s="25">
        <v>4.65E-2</v>
      </c>
      <c r="M127" s="26">
        <v>2.5999999999999999E-3</v>
      </c>
      <c r="N127" s="22">
        <v>36.588755299392041</v>
      </c>
      <c r="O127" s="27">
        <v>1.9</v>
      </c>
      <c r="P127" s="27">
        <v>36.780388513280194</v>
      </c>
      <c r="Q127" s="27">
        <v>0.65318151097258681</v>
      </c>
      <c r="R127" s="27">
        <v>20</v>
      </c>
      <c r="S127" s="23">
        <v>110</v>
      </c>
      <c r="T127" s="22">
        <v>36.780388513280194</v>
      </c>
      <c r="U127" s="23">
        <v>0.65318151097258681</v>
      </c>
      <c r="W127" s="10"/>
      <c r="X127" s="10"/>
      <c r="Y127" s="10"/>
    </row>
    <row r="128" spans="1:25" s="9" customFormat="1" x14ac:dyDescent="0.25">
      <c r="A128" s="20" t="s">
        <v>620</v>
      </c>
      <c r="B128" s="21" t="s">
        <v>621</v>
      </c>
      <c r="C128" s="22">
        <v>335.4</v>
      </c>
      <c r="D128" s="23">
        <v>1.4910000000000001</v>
      </c>
      <c r="E128" s="24">
        <v>4.0744286675152175E-2</v>
      </c>
      <c r="F128" s="25">
        <v>1.5E-3</v>
      </c>
      <c r="G128" s="25">
        <v>5.7294254656197197E-3</v>
      </c>
      <c r="H128" s="25">
        <v>8.5000000000000006E-5</v>
      </c>
      <c r="I128" s="26">
        <v>0.10170999999999999</v>
      </c>
      <c r="J128" s="25">
        <v>173.4605</v>
      </c>
      <c r="K128" s="25">
        <v>2.5575269999999999</v>
      </c>
      <c r="L128" s="25">
        <v>5.16E-2</v>
      </c>
      <c r="M128" s="26">
        <v>2E-3</v>
      </c>
      <c r="N128" s="22">
        <v>40.575176484793317</v>
      </c>
      <c r="O128" s="27">
        <v>1.4</v>
      </c>
      <c r="P128" s="27">
        <v>36.828845971642323</v>
      </c>
      <c r="Q128" s="27">
        <v>0.55009901023447672</v>
      </c>
      <c r="R128" s="27">
        <v>230</v>
      </c>
      <c r="S128" s="23">
        <v>82</v>
      </c>
      <c r="T128" s="22">
        <v>36.828845971642323</v>
      </c>
      <c r="U128" s="23">
        <v>0.55009901023447672</v>
      </c>
      <c r="W128" s="10"/>
      <c r="X128" s="10"/>
      <c r="Y128" s="10"/>
    </row>
    <row r="129" spans="1:25" s="9" customFormat="1" x14ac:dyDescent="0.25">
      <c r="A129" s="20" t="s">
        <v>553</v>
      </c>
      <c r="B129" s="21" t="s">
        <v>622</v>
      </c>
      <c r="C129" s="22">
        <v>433</v>
      </c>
      <c r="D129" s="23">
        <v>1.413</v>
      </c>
      <c r="E129" s="24">
        <v>3.6732951469320416E-2</v>
      </c>
      <c r="F129" s="25">
        <v>2.3999999999999998E-3</v>
      </c>
      <c r="G129" s="25">
        <v>5.7318778793538083E-3</v>
      </c>
      <c r="H129" s="25">
        <v>1.4999999999999999E-4</v>
      </c>
      <c r="I129" s="26">
        <v>9.6250000000000002E-2</v>
      </c>
      <c r="J129" s="25">
        <v>174.52010000000001</v>
      </c>
      <c r="K129" s="25">
        <v>4.5685880000000001</v>
      </c>
      <c r="L129" s="25">
        <v>4.65E-2</v>
      </c>
      <c r="M129" s="26">
        <v>3.0000000000000001E-3</v>
      </c>
      <c r="N129" s="22">
        <v>36.651639119167882</v>
      </c>
      <c r="O129" s="27">
        <v>2.4</v>
      </c>
      <c r="P129" s="27">
        <v>36.844565165095801</v>
      </c>
      <c r="Q129" s="27">
        <v>0.9728479790817518</v>
      </c>
      <c r="R129" s="27">
        <v>50</v>
      </c>
      <c r="S129" s="23">
        <v>140</v>
      </c>
      <c r="T129" s="22">
        <v>36.844565165095801</v>
      </c>
      <c r="U129" s="23">
        <v>0.9728479790817518</v>
      </c>
      <c r="W129" s="10"/>
      <c r="X129" s="10"/>
      <c r="Y129" s="10"/>
    </row>
    <row r="130" spans="1:25" s="9" customFormat="1" x14ac:dyDescent="0.25">
      <c r="A130" s="20" t="s">
        <v>623</v>
      </c>
      <c r="B130" s="21" t="s">
        <v>624</v>
      </c>
      <c r="C130" s="22">
        <v>435</v>
      </c>
      <c r="D130" s="23">
        <v>1.1359999999999999</v>
      </c>
      <c r="E130" s="24">
        <v>3.642281102748824E-2</v>
      </c>
      <c r="F130" s="25">
        <v>1.2999999999999999E-3</v>
      </c>
      <c r="G130" s="25">
        <v>5.7327973755900707E-3</v>
      </c>
      <c r="H130" s="25">
        <v>8.7000000000000001E-5</v>
      </c>
      <c r="I130" s="26">
        <v>0.10845</v>
      </c>
      <c r="J130" s="25">
        <v>174.58099999999999</v>
      </c>
      <c r="K130" s="25">
        <v>2.6516320000000002</v>
      </c>
      <c r="L130" s="25">
        <v>4.6100000000000002E-2</v>
      </c>
      <c r="M130" s="26">
        <v>1.6999999999999999E-3</v>
      </c>
      <c r="N130" s="22">
        <v>36.347654896506981</v>
      </c>
      <c r="O130" s="27">
        <v>1.2</v>
      </c>
      <c r="P130" s="27">
        <v>36.850458834172542</v>
      </c>
      <c r="Q130" s="27">
        <v>0.56426173995641227</v>
      </c>
      <c r="R130" s="27">
        <v>0</v>
      </c>
      <c r="S130" s="23">
        <v>73</v>
      </c>
      <c r="T130" s="22">
        <v>36.850458834172542</v>
      </c>
      <c r="U130" s="23">
        <v>0.56426173995641227</v>
      </c>
      <c r="W130" s="10"/>
      <c r="X130" s="10"/>
      <c r="Y130" s="10"/>
    </row>
    <row r="131" spans="1:25" s="9" customFormat="1" x14ac:dyDescent="0.25">
      <c r="A131" s="20" t="s">
        <v>583</v>
      </c>
      <c r="B131" s="21" t="s">
        <v>625</v>
      </c>
      <c r="C131" s="22">
        <v>264.39999999999998</v>
      </c>
      <c r="D131" s="23">
        <v>2.266</v>
      </c>
      <c r="E131" s="24">
        <v>3.8266802817462302E-2</v>
      </c>
      <c r="F131" s="25">
        <v>1.8E-3</v>
      </c>
      <c r="G131" s="25">
        <v>5.7486928431556006E-3</v>
      </c>
      <c r="H131" s="25">
        <v>1E-4</v>
      </c>
      <c r="I131" s="26">
        <v>5.8798000000000003E-2</v>
      </c>
      <c r="J131" s="25">
        <v>173.61109999999999</v>
      </c>
      <c r="K131" s="25">
        <v>3.0140820000000001</v>
      </c>
      <c r="L131" s="25">
        <v>4.8300000000000003E-2</v>
      </c>
      <c r="M131" s="26">
        <v>2.3999999999999998E-3</v>
      </c>
      <c r="N131" s="22">
        <v>38.153708087738664</v>
      </c>
      <c r="O131" s="27">
        <v>1.8</v>
      </c>
      <c r="P131" s="27">
        <v>36.952342712345406</v>
      </c>
      <c r="Q131" s="27">
        <v>0.65018131992162009</v>
      </c>
      <c r="R131" s="27">
        <v>65</v>
      </c>
      <c r="S131" s="23">
        <v>97</v>
      </c>
      <c r="T131" s="22">
        <v>36.952342712345406</v>
      </c>
      <c r="U131" s="23">
        <v>0.65018131992162009</v>
      </c>
      <c r="W131" s="10"/>
      <c r="X131" s="10"/>
      <c r="Y131" s="10"/>
    </row>
    <row r="132" spans="1:25" s="9" customFormat="1" x14ac:dyDescent="0.25">
      <c r="A132" s="20" t="s">
        <v>623</v>
      </c>
      <c r="B132" s="21" t="s">
        <v>626</v>
      </c>
      <c r="C132" s="22">
        <v>293.2</v>
      </c>
      <c r="D132" s="23">
        <v>1.274</v>
      </c>
      <c r="E132" s="24">
        <v>3.8266802817462302E-2</v>
      </c>
      <c r="F132" s="25">
        <v>2.5000000000000001E-3</v>
      </c>
      <c r="G132" s="25">
        <v>5.7486928431556006E-3</v>
      </c>
      <c r="H132" s="25">
        <v>1.1E-4</v>
      </c>
      <c r="I132" s="26">
        <v>1E-4</v>
      </c>
      <c r="J132" s="25">
        <v>173.61109999999999</v>
      </c>
      <c r="K132" s="25">
        <v>3.31549</v>
      </c>
      <c r="L132" s="25">
        <v>4.8300000000000003E-2</v>
      </c>
      <c r="M132" s="26">
        <v>3.3999999999999998E-3</v>
      </c>
      <c r="N132" s="22">
        <v>38.153708087738664</v>
      </c>
      <c r="O132" s="27">
        <v>2.4</v>
      </c>
      <c r="P132" s="27">
        <v>36.952342712345406</v>
      </c>
      <c r="Q132" s="27">
        <v>0.72227855192104939</v>
      </c>
      <c r="R132" s="27">
        <v>60</v>
      </c>
      <c r="S132" s="23">
        <v>140</v>
      </c>
      <c r="T132" s="22">
        <v>36.952342712345406</v>
      </c>
      <c r="U132" s="23">
        <v>0.72227855192104939</v>
      </c>
      <c r="W132" s="10"/>
      <c r="X132" s="10"/>
      <c r="Y132" s="10"/>
    </row>
    <row r="133" spans="1:25" s="9" customFormat="1" x14ac:dyDescent="0.25">
      <c r="A133" s="20" t="s">
        <v>579</v>
      </c>
      <c r="B133" s="21" t="s">
        <v>627</v>
      </c>
      <c r="C133" s="22">
        <v>396</v>
      </c>
      <c r="D133" s="23">
        <v>1.216</v>
      </c>
      <c r="E133" s="24">
        <v>3.7671454777363646E-2</v>
      </c>
      <c r="F133" s="25">
        <v>2.3E-3</v>
      </c>
      <c r="G133" s="25">
        <v>5.7545694936134151E-3</v>
      </c>
      <c r="H133" s="25">
        <v>1.4999999999999999E-4</v>
      </c>
      <c r="I133" s="26">
        <v>1E-4</v>
      </c>
      <c r="J133" s="25">
        <v>173.61109999999999</v>
      </c>
      <c r="K133" s="25">
        <v>4.5211230000000002</v>
      </c>
      <c r="L133" s="25">
        <v>4.7500000000000001E-2</v>
      </c>
      <c r="M133" s="26">
        <v>3.3E-3</v>
      </c>
      <c r="N133" s="22">
        <v>37.570959701210604</v>
      </c>
      <c r="O133" s="27">
        <v>2.2999999999999998</v>
      </c>
      <c r="P133" s="27">
        <v>36.990009390360413</v>
      </c>
      <c r="Q133" s="27">
        <v>0.97388011385607709</v>
      </c>
      <c r="R133" s="27">
        <v>60</v>
      </c>
      <c r="S133" s="23">
        <v>150</v>
      </c>
      <c r="T133" s="22">
        <v>36.990009390360413</v>
      </c>
      <c r="U133" s="23">
        <v>0.97388011385607709</v>
      </c>
      <c r="W133" s="10"/>
      <c r="X133" s="10"/>
      <c r="Y133" s="10"/>
    </row>
    <row r="134" spans="1:25" s="9" customFormat="1" x14ac:dyDescent="0.25">
      <c r="A134" s="20" t="s">
        <v>559</v>
      </c>
      <c r="B134" s="21" t="s">
        <v>628</v>
      </c>
      <c r="C134" s="22">
        <v>478</v>
      </c>
      <c r="D134" s="23">
        <v>0.89300000000000002</v>
      </c>
      <c r="E134" s="24">
        <v>4.8983353900463746E-2</v>
      </c>
      <c r="F134" s="25">
        <v>2.3999999999999998E-3</v>
      </c>
      <c r="G134" s="25">
        <v>5.7698146582156884E-3</v>
      </c>
      <c r="H134" s="25">
        <v>8.3999999999999995E-5</v>
      </c>
      <c r="I134" s="26">
        <v>0.14616000000000001</v>
      </c>
      <c r="J134" s="25">
        <v>170.03909999999999</v>
      </c>
      <c r="K134" s="25">
        <v>2.4287169999999998</v>
      </c>
      <c r="L134" s="25">
        <v>6.1600000000000002E-2</v>
      </c>
      <c r="M134" s="26">
        <v>3.0000000000000001E-3</v>
      </c>
      <c r="N134" s="22">
        <v>48.586701292585808</v>
      </c>
      <c r="O134" s="27">
        <v>2.2999999999999998</v>
      </c>
      <c r="P134" s="27">
        <v>37.087722991128118</v>
      </c>
      <c r="Q134" s="27">
        <v>0.54809188406010267</v>
      </c>
      <c r="R134" s="27">
        <v>540</v>
      </c>
      <c r="S134" s="23">
        <v>100</v>
      </c>
      <c r="T134" s="22">
        <v>37.087722991128118</v>
      </c>
      <c r="U134" s="23">
        <v>0.54809188406010267</v>
      </c>
      <c r="W134" s="10"/>
      <c r="X134" s="10"/>
      <c r="Y134" s="10"/>
    </row>
    <row r="135" spans="1:25" s="9" customFormat="1" x14ac:dyDescent="0.25">
      <c r="A135" s="20" t="s">
        <v>629</v>
      </c>
      <c r="B135" s="21" t="s">
        <v>630</v>
      </c>
      <c r="C135" s="22">
        <v>505</v>
      </c>
      <c r="D135" s="23">
        <v>1.35</v>
      </c>
      <c r="E135" s="24">
        <v>4.3787539962560663E-2</v>
      </c>
      <c r="F135" s="25">
        <v>1.6000000000000001E-3</v>
      </c>
      <c r="G135" s="25">
        <v>5.7767279326965681E-3</v>
      </c>
      <c r="H135" s="25">
        <v>8.7999999999999998E-5</v>
      </c>
      <c r="I135" s="26">
        <v>1E-4</v>
      </c>
      <c r="J135" s="25">
        <v>171.29150000000001</v>
      </c>
      <c r="K135" s="25">
        <v>2.5819899999999998</v>
      </c>
      <c r="L135" s="25">
        <v>5.5E-2</v>
      </c>
      <c r="M135" s="26">
        <v>2.3E-3</v>
      </c>
      <c r="N135" s="22">
        <v>43.541745458315944</v>
      </c>
      <c r="O135" s="27">
        <v>1.6</v>
      </c>
      <c r="P135" s="27">
        <v>37.132033008037901</v>
      </c>
      <c r="Q135" s="27">
        <v>0.56932364660509838</v>
      </c>
      <c r="R135" s="27">
        <v>350</v>
      </c>
      <c r="S135" s="23">
        <v>91</v>
      </c>
      <c r="T135" s="22">
        <v>37.132033008037901</v>
      </c>
      <c r="U135" s="23">
        <v>0.56932364660509838</v>
      </c>
      <c r="W135" s="10"/>
      <c r="X135" s="10"/>
      <c r="Y135" s="10"/>
    </row>
    <row r="136" spans="1:25" s="9" customFormat="1" x14ac:dyDescent="0.25">
      <c r="A136" s="20" t="s">
        <v>629</v>
      </c>
      <c r="B136" s="21" t="s">
        <v>631</v>
      </c>
      <c r="C136" s="22">
        <v>222.9</v>
      </c>
      <c r="D136" s="23">
        <v>1.522</v>
      </c>
      <c r="E136" s="24">
        <v>4.7066426484973133E-2</v>
      </c>
      <c r="F136" s="25">
        <v>3.5999999999999999E-3</v>
      </c>
      <c r="G136" s="25">
        <v>5.7883298416621098E-3</v>
      </c>
      <c r="H136" s="25">
        <v>2.0000000000000001E-4</v>
      </c>
      <c r="I136" s="26">
        <v>1E-4</v>
      </c>
      <c r="J136" s="25">
        <v>170.06800000000001</v>
      </c>
      <c r="K136" s="25">
        <v>5.7846270000000004</v>
      </c>
      <c r="L136" s="25">
        <v>5.8999999999999997E-2</v>
      </c>
      <c r="M136" s="26">
        <v>5.3E-3</v>
      </c>
      <c r="N136" s="22">
        <v>46.7283459132884</v>
      </c>
      <c r="O136" s="27">
        <v>3.5</v>
      </c>
      <c r="P136" s="27">
        <v>37.206393725535662</v>
      </c>
      <c r="Q136" s="27">
        <v>1.2884985193778313</v>
      </c>
      <c r="R136" s="27">
        <v>460</v>
      </c>
      <c r="S136" s="23">
        <v>190</v>
      </c>
      <c r="T136" s="22">
        <v>37.206393725535662</v>
      </c>
      <c r="U136" s="23">
        <v>1.2884985193778313</v>
      </c>
      <c r="W136" s="10"/>
      <c r="X136" s="10"/>
      <c r="Y136" s="10"/>
    </row>
    <row r="137" spans="1:25" s="9" customFormat="1" x14ac:dyDescent="0.25">
      <c r="A137" s="20" t="s">
        <v>555</v>
      </c>
      <c r="B137" s="21" t="s">
        <v>632</v>
      </c>
      <c r="C137" s="22">
        <v>152.69999999999999</v>
      </c>
      <c r="D137" s="23">
        <v>1.35</v>
      </c>
      <c r="E137" s="24">
        <v>4.0387962410139172E-2</v>
      </c>
      <c r="F137" s="25">
        <v>2.7000000000000001E-3</v>
      </c>
      <c r="G137" s="25">
        <v>5.7915589785020316E-3</v>
      </c>
      <c r="H137" s="25">
        <v>1.4999999999999999E-4</v>
      </c>
      <c r="I137" s="26">
        <v>2.8892999999999999E-2</v>
      </c>
      <c r="J137" s="25">
        <v>171.82130000000001</v>
      </c>
      <c r="K137" s="25">
        <v>4.4283840000000003</v>
      </c>
      <c r="L137" s="25">
        <v>5.0599999999999999E-2</v>
      </c>
      <c r="M137" s="26">
        <v>3.7000000000000002E-3</v>
      </c>
      <c r="N137" s="22">
        <v>40.22726377429413</v>
      </c>
      <c r="O137" s="27">
        <v>2.7</v>
      </c>
      <c r="P137" s="27">
        <v>37.2270902473457</v>
      </c>
      <c r="Q137" s="27">
        <v>0.97362676792514635</v>
      </c>
      <c r="R137" s="27">
        <v>140</v>
      </c>
      <c r="S137" s="23">
        <v>140</v>
      </c>
      <c r="T137" s="22">
        <v>37.2270902473457</v>
      </c>
      <c r="U137" s="23">
        <v>0.97362676792514635</v>
      </c>
      <c r="W137" s="10"/>
      <c r="X137" s="10"/>
      <c r="Y137" s="10"/>
    </row>
    <row r="138" spans="1:25" s="9" customFormat="1" x14ac:dyDescent="0.25">
      <c r="A138" s="20" t="s">
        <v>616</v>
      </c>
      <c r="B138" s="21" t="s">
        <v>633</v>
      </c>
      <c r="C138" s="22">
        <v>423</v>
      </c>
      <c r="D138" s="23">
        <v>2.64</v>
      </c>
      <c r="E138" s="24">
        <v>4.1712207871818313E-2</v>
      </c>
      <c r="F138" s="25">
        <v>5.0000000000000001E-3</v>
      </c>
      <c r="G138" s="25">
        <v>5.8316288670758887E-3</v>
      </c>
      <c r="H138" s="25">
        <v>2.9999999999999997E-4</v>
      </c>
      <c r="I138" s="26">
        <v>0.43191000000000002</v>
      </c>
      <c r="J138" s="25">
        <v>170.3578</v>
      </c>
      <c r="K138" s="25">
        <v>8.7065289999999997</v>
      </c>
      <c r="L138" s="25">
        <v>5.1900000000000002E-2</v>
      </c>
      <c r="M138" s="26">
        <v>6.1999999999999998E-3</v>
      </c>
      <c r="N138" s="22">
        <v>41.519647570768413</v>
      </c>
      <c r="O138" s="27">
        <v>4.8</v>
      </c>
      <c r="P138" s="27">
        <v>37.483904843214177</v>
      </c>
      <c r="Q138" s="27">
        <v>1.9349287366762049</v>
      </c>
      <c r="R138" s="27">
        <v>230</v>
      </c>
      <c r="S138" s="23">
        <v>250</v>
      </c>
      <c r="T138" s="22">
        <v>37.483904843214177</v>
      </c>
      <c r="U138" s="23">
        <v>1.9349287366762049</v>
      </c>
      <c r="W138" s="10"/>
      <c r="X138" s="10"/>
      <c r="Y138" s="10"/>
    </row>
    <row r="139" spans="1:25" s="9" customFormat="1" x14ac:dyDescent="0.25">
      <c r="A139" s="20" t="s">
        <v>620</v>
      </c>
      <c r="B139" s="21" t="s">
        <v>634</v>
      </c>
      <c r="C139" s="22">
        <v>423</v>
      </c>
      <c r="D139" s="23">
        <v>1.1200000000000001</v>
      </c>
      <c r="E139" s="24">
        <v>3.7817224825830734E-2</v>
      </c>
      <c r="F139" s="25">
        <v>1.6999999999999999E-3</v>
      </c>
      <c r="G139" s="25">
        <v>5.8382925655930951E-3</v>
      </c>
      <c r="H139" s="25">
        <v>1E-4</v>
      </c>
      <c r="I139" s="26">
        <v>9.6945000000000003E-2</v>
      </c>
      <c r="J139" s="25">
        <v>171.2329</v>
      </c>
      <c r="K139" s="25">
        <v>2.93207</v>
      </c>
      <c r="L139" s="25">
        <v>4.7E-2</v>
      </c>
      <c r="M139" s="26">
        <v>2.0999999999999999E-3</v>
      </c>
      <c r="N139" s="22">
        <v>37.713675647721971</v>
      </c>
      <c r="O139" s="27">
        <v>1.7</v>
      </c>
      <c r="P139" s="27">
        <v>37.526612605724495</v>
      </c>
      <c r="Q139" s="27">
        <v>0.64909690275195742</v>
      </c>
      <c r="R139" s="27">
        <v>52</v>
      </c>
      <c r="S139" s="23">
        <v>91</v>
      </c>
      <c r="T139" s="22">
        <v>37.526612605724495</v>
      </c>
      <c r="U139" s="23">
        <v>0.64909690275195742</v>
      </c>
      <c r="W139" s="10"/>
      <c r="X139" s="10"/>
      <c r="Y139" s="10"/>
    </row>
    <row r="140" spans="1:25" s="9" customFormat="1" x14ac:dyDescent="0.25">
      <c r="A140" s="20" t="s">
        <v>635</v>
      </c>
      <c r="B140" s="21" t="s">
        <v>636</v>
      </c>
      <c r="C140" s="22">
        <v>362</v>
      </c>
      <c r="D140" s="23">
        <v>1.46</v>
      </c>
      <c r="E140" s="24">
        <v>4.6680594530083552E-2</v>
      </c>
      <c r="F140" s="25">
        <v>4.4000000000000003E-3</v>
      </c>
      <c r="G140" s="25">
        <v>5.9949006147370643E-3</v>
      </c>
      <c r="H140" s="25">
        <v>2.3000000000000001E-4</v>
      </c>
      <c r="I140" s="26">
        <v>5.6792000000000002E-2</v>
      </c>
      <c r="J140" s="25">
        <v>164.74459999999999</v>
      </c>
      <c r="K140" s="25">
        <v>6.2423840000000004</v>
      </c>
      <c r="L140" s="25">
        <v>5.6500000000000002E-2</v>
      </c>
      <c r="M140" s="26">
        <v>5.3E-3</v>
      </c>
      <c r="N140" s="22">
        <v>46.353891835806678</v>
      </c>
      <c r="O140" s="27">
        <v>4.3</v>
      </c>
      <c r="P140" s="27">
        <v>38.53023492838598</v>
      </c>
      <c r="Q140" s="27">
        <v>1.4805462217136347</v>
      </c>
      <c r="R140" s="27">
        <v>410</v>
      </c>
      <c r="S140" s="23">
        <v>210</v>
      </c>
      <c r="T140" s="22">
        <v>38.53023492838598</v>
      </c>
      <c r="U140" s="23">
        <v>1.4805462217136347</v>
      </c>
      <c r="W140" s="10"/>
      <c r="X140" s="10"/>
      <c r="Y140" s="10"/>
    </row>
    <row r="141" spans="1:25" s="9" customFormat="1" x14ac:dyDescent="0.25">
      <c r="A141" s="20" t="s">
        <v>637</v>
      </c>
      <c r="B141" s="21" t="s">
        <v>638</v>
      </c>
      <c r="C141" s="22">
        <v>337</v>
      </c>
      <c r="D141" s="23">
        <v>2.3069999999999999</v>
      </c>
      <c r="E141" s="24">
        <v>4.1231508838745302E-2</v>
      </c>
      <c r="F141" s="25">
        <v>2.3E-3</v>
      </c>
      <c r="G141" s="25">
        <v>6.219825610308094E-3</v>
      </c>
      <c r="H141" s="25">
        <v>1.4999999999999999E-4</v>
      </c>
      <c r="I141" s="26">
        <v>8.5444999999999993E-2</v>
      </c>
      <c r="J141" s="25">
        <v>160.5136</v>
      </c>
      <c r="K141" s="25">
        <v>3.8646940000000001</v>
      </c>
      <c r="L141" s="25">
        <v>4.8099999999999997E-2</v>
      </c>
      <c r="M141" s="26">
        <v>2.8999999999999998E-3</v>
      </c>
      <c r="N141" s="22">
        <v>41.050704315953794</v>
      </c>
      <c r="O141" s="27">
        <v>2.2000000000000002</v>
      </c>
      <c r="P141" s="27">
        <v>39.971392940502987</v>
      </c>
      <c r="Q141" s="27">
        <v>0.97165199895848986</v>
      </c>
      <c r="R141" s="27">
        <v>70</v>
      </c>
      <c r="S141" s="23">
        <v>120</v>
      </c>
      <c r="T141" s="22">
        <v>39.971392940502987</v>
      </c>
      <c r="U141" s="23">
        <v>0.97165199895848986</v>
      </c>
      <c r="W141" s="10"/>
      <c r="X141" s="10"/>
      <c r="Y141" s="10"/>
    </row>
    <row r="142" spans="1:25" s="46" customFormat="1" x14ac:dyDescent="0.25">
      <c r="A142" s="38"/>
      <c r="B142" s="39"/>
      <c r="C142" s="40"/>
      <c r="D142" s="41"/>
      <c r="E142" s="42"/>
      <c r="F142" s="43"/>
      <c r="G142" s="43"/>
      <c r="H142" s="43"/>
      <c r="I142" s="44"/>
      <c r="J142" s="43"/>
      <c r="K142" s="43"/>
      <c r="L142" s="43"/>
      <c r="M142" s="44"/>
      <c r="N142" s="40"/>
      <c r="O142" s="45"/>
      <c r="P142" s="45"/>
      <c r="Q142" s="45"/>
      <c r="R142" s="45"/>
      <c r="S142" s="41"/>
      <c r="T142" s="40"/>
      <c r="U142" s="41"/>
      <c r="W142" s="47"/>
      <c r="X142" s="47"/>
      <c r="Y142" s="47"/>
    </row>
    <row r="143" spans="1:25" s="9" customFormat="1" ht="15.75" customHeight="1" x14ac:dyDescent="0.25">
      <c r="A143" s="20" t="s">
        <v>639</v>
      </c>
      <c r="B143" s="21" t="s">
        <v>640</v>
      </c>
      <c r="C143" s="22">
        <v>75.400000000000006</v>
      </c>
      <c r="D143" s="23">
        <v>1.26</v>
      </c>
      <c r="E143" s="24">
        <v>5.215577811955386E-2</v>
      </c>
      <c r="F143" s="25">
        <v>5.1999999999999998E-3</v>
      </c>
      <c r="G143" s="25">
        <v>5.4687792276806313E-3</v>
      </c>
      <c r="H143" s="25">
        <v>1.9000000000000001E-4</v>
      </c>
      <c r="I143" s="26">
        <v>3.5992999999999997E-2</v>
      </c>
      <c r="J143" s="25">
        <v>177.6199</v>
      </c>
      <c r="K143" s="25">
        <v>5.9942770000000003</v>
      </c>
      <c r="L143" s="25">
        <v>6.9199999999999998E-2</v>
      </c>
      <c r="M143" s="26">
        <v>7.1999999999999998E-3</v>
      </c>
      <c r="N143" s="22">
        <v>51.654743625559277</v>
      </c>
      <c r="O143" s="27">
        <v>5</v>
      </c>
      <c r="P143" s="27">
        <v>35.157967775500644</v>
      </c>
      <c r="Q143" s="27">
        <v>1.2298734203776926</v>
      </c>
      <c r="R143" s="27">
        <v>730</v>
      </c>
      <c r="S143" s="23">
        <v>230</v>
      </c>
      <c r="T143" s="22">
        <v>35.157967775500602</v>
      </c>
      <c r="U143" s="23">
        <v>1.2298734203776926</v>
      </c>
      <c r="W143" s="27"/>
      <c r="X143" s="10"/>
      <c r="Y143" s="10"/>
    </row>
    <row r="144" spans="1:25" s="9" customFormat="1" x14ac:dyDescent="0.25">
      <c r="A144" s="20" t="s">
        <v>641</v>
      </c>
      <c r="B144" s="21" t="s">
        <v>642</v>
      </c>
      <c r="C144" s="22">
        <v>722</v>
      </c>
      <c r="D144" s="23">
        <v>2.88</v>
      </c>
      <c r="E144" s="24">
        <v>3.6932785625504942E-2</v>
      </c>
      <c r="F144" s="25">
        <v>1.2999999999999999E-3</v>
      </c>
      <c r="G144" s="25">
        <v>5.8257023322985102E-3</v>
      </c>
      <c r="H144" s="25">
        <v>1.2999999999999999E-4</v>
      </c>
      <c r="I144" s="26">
        <v>5.9135E-2</v>
      </c>
      <c r="J144" s="25">
        <v>171.82130000000001</v>
      </c>
      <c r="K144" s="25">
        <v>3.837933</v>
      </c>
      <c r="L144" s="25">
        <v>4.5999999999999999E-2</v>
      </c>
      <c r="M144" s="26">
        <v>1.8E-3</v>
      </c>
      <c r="N144" s="22">
        <v>36.847458441196245</v>
      </c>
      <c r="O144" s="27">
        <v>1.2</v>
      </c>
      <c r="P144" s="27">
        <v>37.445921338520854</v>
      </c>
      <c r="Q144" s="27">
        <v>0.8391527513264101</v>
      </c>
      <c r="R144" s="27">
        <v>8</v>
      </c>
      <c r="S144" s="23">
        <v>81</v>
      </c>
      <c r="T144" s="22">
        <v>37.445921338520854</v>
      </c>
      <c r="U144" s="23">
        <v>0.8391527513264101</v>
      </c>
      <c r="W144" s="27"/>
      <c r="X144" s="10"/>
      <c r="Y144" s="10"/>
    </row>
    <row r="145" spans="1:25" s="9" customFormat="1" x14ac:dyDescent="0.25">
      <c r="A145" s="20" t="s">
        <v>643</v>
      </c>
      <c r="B145" s="21" t="s">
        <v>644</v>
      </c>
      <c r="C145" s="22">
        <v>194.8</v>
      </c>
      <c r="D145" s="23">
        <v>1.403</v>
      </c>
      <c r="E145" s="24">
        <v>3.8882637840317182E-2</v>
      </c>
      <c r="F145" s="25">
        <v>1.8E-3</v>
      </c>
      <c r="G145" s="25">
        <v>5.9023081620890316E-3</v>
      </c>
      <c r="H145" s="25">
        <v>1E-4</v>
      </c>
      <c r="I145" s="26">
        <v>0.18769</v>
      </c>
      <c r="J145" s="25">
        <v>169.2047</v>
      </c>
      <c r="K145" s="25">
        <v>2.8630239999999998</v>
      </c>
      <c r="L145" s="25">
        <v>4.7800000000000002E-2</v>
      </c>
      <c r="M145" s="26">
        <v>2.3999999999999998E-3</v>
      </c>
      <c r="N145" s="22">
        <v>38.756158388796052</v>
      </c>
      <c r="O145" s="27">
        <v>1.8</v>
      </c>
      <c r="P145" s="27">
        <v>37.93687528980734</v>
      </c>
      <c r="Q145" s="27">
        <v>0.65103381573535135</v>
      </c>
      <c r="R145" s="27">
        <v>61</v>
      </c>
      <c r="S145" s="23">
        <v>96</v>
      </c>
      <c r="T145" s="22">
        <v>37.93687528980734</v>
      </c>
      <c r="U145" s="23">
        <v>0.65103381573535135</v>
      </c>
      <c r="W145" s="27"/>
      <c r="X145" s="10"/>
      <c r="Y145" s="10"/>
    </row>
    <row r="146" spans="1:25" s="9" customFormat="1" x14ac:dyDescent="0.25">
      <c r="A146" s="20" t="s">
        <v>645</v>
      </c>
      <c r="B146" s="21" t="s">
        <v>646</v>
      </c>
      <c r="C146" s="22">
        <v>91.8</v>
      </c>
      <c r="D146" s="23">
        <v>1.5149999999999999</v>
      </c>
      <c r="E146" s="24">
        <v>3.8500483319404644E-2</v>
      </c>
      <c r="F146" s="25">
        <v>2.8999999999999998E-3</v>
      </c>
      <c r="G146" s="25">
        <v>5.9060769024461557E-3</v>
      </c>
      <c r="H146" s="25">
        <v>1.3999999999999999E-4</v>
      </c>
      <c r="I146" s="26">
        <v>1E-4</v>
      </c>
      <c r="J146" s="25">
        <v>169.2047</v>
      </c>
      <c r="K146" s="25">
        <v>4.0082339999999999</v>
      </c>
      <c r="L146" s="25">
        <v>4.7300000000000002E-2</v>
      </c>
      <c r="M146" s="26">
        <v>3.5999999999999999E-3</v>
      </c>
      <c r="N146" s="22">
        <v>38.382351775840036</v>
      </c>
      <c r="O146" s="27">
        <v>2.8</v>
      </c>
      <c r="P146" s="27">
        <v>37.96102755149213</v>
      </c>
      <c r="Q146" s="27">
        <v>0.91414197662622043</v>
      </c>
      <c r="R146" s="27">
        <v>30</v>
      </c>
      <c r="S146" s="23">
        <v>150</v>
      </c>
      <c r="T146" s="22">
        <v>37.96102755149213</v>
      </c>
      <c r="U146" s="23">
        <v>0.91414197662622043</v>
      </c>
      <c r="W146" s="27"/>
      <c r="X146" s="10"/>
      <c r="Y146" s="10"/>
    </row>
    <row r="147" spans="1:25" s="9" customFormat="1" x14ac:dyDescent="0.25">
      <c r="A147" s="20" t="s">
        <v>647</v>
      </c>
      <c r="B147" s="21" t="s">
        <v>648</v>
      </c>
      <c r="C147" s="22">
        <v>95.2</v>
      </c>
      <c r="D147" s="23">
        <v>1.524</v>
      </c>
      <c r="E147" s="24">
        <v>4.0909137150101992E-2</v>
      </c>
      <c r="F147" s="25">
        <v>2.7000000000000001E-3</v>
      </c>
      <c r="G147" s="25">
        <v>5.9248403235760971E-3</v>
      </c>
      <c r="H147" s="25">
        <v>1.6000000000000001E-4</v>
      </c>
      <c r="I147" s="26">
        <v>6.8941000000000002E-2</v>
      </c>
      <c r="J147" s="25">
        <v>168.06720000000001</v>
      </c>
      <c r="K147" s="25">
        <v>4.5194549999999998</v>
      </c>
      <c r="L147" s="25">
        <v>5.0099999999999999E-2</v>
      </c>
      <c r="M147" s="26">
        <v>3.3999999999999998E-3</v>
      </c>
      <c r="N147" s="22">
        <v>40.736095123755064</v>
      </c>
      <c r="O147" s="27">
        <v>2.6</v>
      </c>
      <c r="P147" s="27">
        <v>38.081273028430104</v>
      </c>
      <c r="Q147" s="27">
        <v>1.0352730853786176</v>
      </c>
      <c r="R147" s="27">
        <v>140</v>
      </c>
      <c r="S147" s="23">
        <v>130</v>
      </c>
      <c r="T147" s="22">
        <v>38.081273028430104</v>
      </c>
      <c r="U147" s="23">
        <v>1.0352730853786176</v>
      </c>
      <c r="W147" s="27"/>
      <c r="X147" s="10"/>
      <c r="Y147" s="10"/>
    </row>
    <row r="148" spans="1:25" s="9" customFormat="1" x14ac:dyDescent="0.25">
      <c r="A148" s="20" t="s">
        <v>649</v>
      </c>
      <c r="B148" s="21" t="s">
        <v>650</v>
      </c>
      <c r="C148" s="22">
        <v>104.5</v>
      </c>
      <c r="D148" s="23">
        <v>1.9139999999999999</v>
      </c>
      <c r="E148" s="24">
        <v>4.2400602377703905E-2</v>
      </c>
      <c r="F148" s="25">
        <v>4.0000000000000001E-3</v>
      </c>
      <c r="G148" s="25">
        <v>5.9739124608413352E-3</v>
      </c>
      <c r="H148" s="25">
        <v>1.8000000000000001E-4</v>
      </c>
      <c r="I148" s="26">
        <v>0.13461000000000001</v>
      </c>
      <c r="J148" s="25">
        <v>166.38939999999999</v>
      </c>
      <c r="K148" s="25">
        <v>4.9833749999999997</v>
      </c>
      <c r="L148" s="25">
        <v>5.1499999999999997E-2</v>
      </c>
      <c r="M148" s="26">
        <v>5.1000000000000004E-3</v>
      </c>
      <c r="N148" s="22">
        <v>42.190830281028774</v>
      </c>
      <c r="O148" s="27">
        <v>3.9</v>
      </c>
      <c r="P148" s="27">
        <v>38.395741459047976</v>
      </c>
      <c r="Q148" s="27">
        <v>1.1746589817778699</v>
      </c>
      <c r="R148" s="27">
        <v>170</v>
      </c>
      <c r="S148" s="23">
        <v>190</v>
      </c>
      <c r="T148" s="22">
        <v>38.395741459047976</v>
      </c>
      <c r="U148" s="23">
        <v>1.1746589817778699</v>
      </c>
      <c r="W148" s="27"/>
      <c r="X148" s="10"/>
      <c r="Y148" s="10"/>
    </row>
    <row r="149" spans="1:25" s="9" customFormat="1" x14ac:dyDescent="0.25">
      <c r="A149" s="20" t="s">
        <v>651</v>
      </c>
      <c r="B149" s="21" t="s">
        <v>652</v>
      </c>
      <c r="C149" s="22">
        <v>86.5</v>
      </c>
      <c r="D149" s="23">
        <v>1.5640000000000001</v>
      </c>
      <c r="E149" s="24">
        <v>3.9397772483369363E-2</v>
      </c>
      <c r="F149" s="25">
        <v>2.8E-3</v>
      </c>
      <c r="G149" s="25">
        <v>5.9930423360230467E-3</v>
      </c>
      <c r="H149" s="25">
        <v>1.3999999999999999E-4</v>
      </c>
      <c r="I149" s="26">
        <v>5.6294999999999998E-2</v>
      </c>
      <c r="J149" s="25">
        <v>166.66669999999999</v>
      </c>
      <c r="K149" s="25">
        <v>3.8888889999999998</v>
      </c>
      <c r="L149" s="25">
        <v>4.7699999999999999E-2</v>
      </c>
      <c r="M149" s="26">
        <v>3.5999999999999999E-3</v>
      </c>
      <c r="N149" s="22">
        <v>39.259822718417155</v>
      </c>
      <c r="O149" s="27">
        <v>2.7</v>
      </c>
      <c r="P149" s="27">
        <v>38.51832706949638</v>
      </c>
      <c r="Q149" s="27">
        <v>0.91414704669485136</v>
      </c>
      <c r="R149" s="27">
        <v>0</v>
      </c>
      <c r="S149" s="23">
        <v>140</v>
      </c>
      <c r="T149" s="22">
        <v>38.51832706949638</v>
      </c>
      <c r="U149" s="23">
        <v>0.91414704669485136</v>
      </c>
      <c r="W149" s="27"/>
      <c r="X149" s="10"/>
      <c r="Y149" s="10"/>
    </row>
    <row r="150" spans="1:25" s="9" customFormat="1" x14ac:dyDescent="0.25">
      <c r="A150" s="20" t="s">
        <v>653</v>
      </c>
      <c r="B150" s="21" t="s">
        <v>654</v>
      </c>
      <c r="C150" s="22">
        <v>248.6</v>
      </c>
      <c r="D150" s="23">
        <v>0.996</v>
      </c>
      <c r="E150" s="24">
        <v>4.2689720043751239E-2</v>
      </c>
      <c r="F150" s="25">
        <v>2.8999999999999998E-3</v>
      </c>
      <c r="G150" s="25">
        <v>6.002990580959322E-3</v>
      </c>
      <c r="H150" s="25">
        <v>1.1E-4</v>
      </c>
      <c r="I150" s="26">
        <v>1E-4</v>
      </c>
      <c r="J150" s="25">
        <v>165.56290000000001</v>
      </c>
      <c r="K150" s="25">
        <v>3.0152190000000001</v>
      </c>
      <c r="L150" s="25">
        <v>5.16E-2</v>
      </c>
      <c r="M150" s="26">
        <v>3.7000000000000002E-3</v>
      </c>
      <c r="N150" s="22">
        <v>42.47258703268237</v>
      </c>
      <c r="O150" s="27">
        <v>2.9</v>
      </c>
      <c r="P150" s="27">
        <v>38.582075214319239</v>
      </c>
      <c r="Q150" s="27">
        <v>0.72462981304884222</v>
      </c>
      <c r="R150" s="27">
        <v>180</v>
      </c>
      <c r="S150" s="23">
        <v>150</v>
      </c>
      <c r="T150" s="22">
        <v>38.582075214319239</v>
      </c>
      <c r="U150" s="23">
        <v>0.72462981304884222</v>
      </c>
      <c r="W150" s="27"/>
      <c r="X150" s="10"/>
      <c r="Y150" s="10"/>
    </row>
    <row r="151" spans="1:25" s="9" customFormat="1" x14ac:dyDescent="0.25">
      <c r="A151" s="20" t="s">
        <v>655</v>
      </c>
      <c r="B151" s="21" t="s">
        <v>656</v>
      </c>
      <c r="C151" s="22">
        <v>72.5</v>
      </c>
      <c r="D151" s="23">
        <v>1.5860000000000001</v>
      </c>
      <c r="E151" s="24">
        <v>4.1304774002668604E-2</v>
      </c>
      <c r="F151" s="25">
        <v>2.8E-3</v>
      </c>
      <c r="G151" s="25">
        <v>6.0061166322062931E-3</v>
      </c>
      <c r="H151" s="25">
        <v>1.4999999999999999E-4</v>
      </c>
      <c r="I151" s="26">
        <v>0.15325</v>
      </c>
      <c r="J151" s="25">
        <v>165.83750000000001</v>
      </c>
      <c r="K151" s="25">
        <v>4.1253099999999998</v>
      </c>
      <c r="L151" s="25">
        <v>4.99E-2</v>
      </c>
      <c r="M151" s="26">
        <v>3.3999999999999998E-3</v>
      </c>
      <c r="N151" s="22">
        <v>41.122191719141114</v>
      </c>
      <c r="O151" s="27">
        <v>2.7</v>
      </c>
      <c r="P151" s="27">
        <v>38.602106754952274</v>
      </c>
      <c r="Q151" s="27">
        <v>0.97284149568836287</v>
      </c>
      <c r="R151" s="27">
        <v>100</v>
      </c>
      <c r="S151" s="23">
        <v>130</v>
      </c>
      <c r="T151" s="22">
        <v>38.602106754952274</v>
      </c>
      <c r="U151" s="23">
        <v>0.97284149568836287</v>
      </c>
      <c r="W151" s="27"/>
      <c r="X151" s="10"/>
      <c r="Y151" s="10"/>
    </row>
    <row r="152" spans="1:25" s="9" customFormat="1" x14ac:dyDescent="0.25">
      <c r="A152" s="20" t="s">
        <v>657</v>
      </c>
      <c r="B152" s="21" t="s">
        <v>658</v>
      </c>
      <c r="C152" s="22">
        <v>225.6</v>
      </c>
      <c r="D152" s="23">
        <v>1.4810000000000001</v>
      </c>
      <c r="E152" s="24">
        <v>4.113231109201982E-2</v>
      </c>
      <c r="F152" s="25">
        <v>2.2000000000000001E-3</v>
      </c>
      <c r="G152" s="25">
        <v>6.0908946599522729E-3</v>
      </c>
      <c r="H152" s="25">
        <v>9.8999999999999994E-5</v>
      </c>
      <c r="I152" s="26">
        <v>1E-4</v>
      </c>
      <c r="J152" s="25">
        <v>163.71969999999999</v>
      </c>
      <c r="K152" s="25">
        <v>2.65361</v>
      </c>
      <c r="L152" s="25">
        <v>4.9000000000000002E-2</v>
      </c>
      <c r="M152" s="26">
        <v>2.8999999999999998E-3</v>
      </c>
      <c r="N152" s="22">
        <v>40.953905561235771</v>
      </c>
      <c r="O152" s="27">
        <v>2.1</v>
      </c>
      <c r="P152" s="27">
        <v>39.145335314657558</v>
      </c>
      <c r="Q152" s="27">
        <v>0.64950917086279325</v>
      </c>
      <c r="R152" s="27">
        <v>90</v>
      </c>
      <c r="S152" s="23">
        <v>110</v>
      </c>
      <c r="T152" s="22">
        <v>39.145335314657558</v>
      </c>
      <c r="U152" s="23">
        <v>0.64950917086279325</v>
      </c>
      <c r="W152" s="27"/>
      <c r="X152" s="10"/>
      <c r="Y152" s="10"/>
    </row>
    <row r="153" spans="1:25" s="9" customFormat="1" x14ac:dyDescent="0.25">
      <c r="A153" s="20" t="s">
        <v>659</v>
      </c>
      <c r="B153" s="21" t="s">
        <v>660</v>
      </c>
      <c r="C153" s="22">
        <v>159.80000000000001</v>
      </c>
      <c r="D153" s="23">
        <v>1.1890000000000001</v>
      </c>
      <c r="E153" s="24">
        <v>4.1843209467091483E-2</v>
      </c>
      <c r="F153" s="25">
        <v>2.3E-3</v>
      </c>
      <c r="G153" s="25">
        <v>6.0966280870469181E-3</v>
      </c>
      <c r="H153" s="25">
        <v>1.2E-4</v>
      </c>
      <c r="I153" s="26">
        <v>5.1482999999999998E-3</v>
      </c>
      <c r="J153" s="25">
        <v>163.39869999999999</v>
      </c>
      <c r="K153" s="25">
        <v>3.2038959999999999</v>
      </c>
      <c r="L153" s="25">
        <v>4.9799999999999997E-2</v>
      </c>
      <c r="M153" s="26">
        <v>2.8999999999999998E-3</v>
      </c>
      <c r="N153" s="22">
        <v>41.647407923155541</v>
      </c>
      <c r="O153" s="27">
        <v>2.2999999999999998</v>
      </c>
      <c r="P153" s="27">
        <v>39.182071498853283</v>
      </c>
      <c r="Q153" s="27">
        <v>0.78029346720940973</v>
      </c>
      <c r="R153" s="27">
        <v>110</v>
      </c>
      <c r="S153" s="23">
        <v>110</v>
      </c>
      <c r="T153" s="22">
        <v>39.182071498853283</v>
      </c>
      <c r="U153" s="23">
        <v>0.78029346720940973</v>
      </c>
      <c r="W153" s="27"/>
      <c r="X153" s="10"/>
      <c r="Y153" s="10"/>
    </row>
    <row r="154" spans="1:25" s="9" customFormat="1" x14ac:dyDescent="0.25">
      <c r="A154" s="20" t="s">
        <v>661</v>
      </c>
      <c r="B154" s="21" t="s">
        <v>662</v>
      </c>
      <c r="C154" s="22">
        <v>1003</v>
      </c>
      <c r="D154" s="23">
        <v>0.60829999999999995</v>
      </c>
      <c r="E154" s="24">
        <v>4.0079730745057121E-2</v>
      </c>
      <c r="F154" s="25">
        <v>9.3999999999999997E-4</v>
      </c>
      <c r="G154" s="25">
        <v>6.1353664961698584E-3</v>
      </c>
      <c r="H154" s="25">
        <v>6.4999999999999994E-5</v>
      </c>
      <c r="I154" s="26">
        <v>0.30593999999999999</v>
      </c>
      <c r="J154" s="25">
        <v>162.8664</v>
      </c>
      <c r="K154" s="25">
        <v>1.724156</v>
      </c>
      <c r="L154" s="25">
        <v>4.7399999999999998E-2</v>
      </c>
      <c r="M154" s="26">
        <v>1.1000000000000001E-3</v>
      </c>
      <c r="N154" s="22">
        <v>39.926212235380149</v>
      </c>
      <c r="O154" s="27">
        <v>0.92</v>
      </c>
      <c r="P154" s="27">
        <v>39.430277302821743</v>
      </c>
      <c r="Q154" s="27">
        <v>0.42019662922817358</v>
      </c>
      <c r="R154" s="27">
        <v>72</v>
      </c>
      <c r="S154" s="23">
        <v>48</v>
      </c>
      <c r="T154" s="22">
        <v>39.430277302821743</v>
      </c>
      <c r="U154" s="23">
        <v>0.42019662922817358</v>
      </c>
      <c r="W154" s="27"/>
      <c r="X154" s="10"/>
      <c r="Y154" s="10"/>
    </row>
    <row r="155" spans="1:25" s="9" customFormat="1" x14ac:dyDescent="0.25">
      <c r="A155" s="20" t="s">
        <v>663</v>
      </c>
      <c r="B155" s="21" t="s">
        <v>664</v>
      </c>
      <c r="C155" s="22">
        <v>293</v>
      </c>
      <c r="D155" s="23">
        <v>1.159</v>
      </c>
      <c r="E155" s="24">
        <v>3.9779812481705611E-2</v>
      </c>
      <c r="F155" s="25">
        <v>1.9E-3</v>
      </c>
      <c r="G155" s="25">
        <v>6.2341291818746036E-3</v>
      </c>
      <c r="H155" s="25">
        <v>1.2E-4</v>
      </c>
      <c r="I155" s="26">
        <v>0.11989</v>
      </c>
      <c r="J155" s="25">
        <v>160.5136</v>
      </c>
      <c r="K155" s="25">
        <v>3.0917560000000002</v>
      </c>
      <c r="L155" s="25">
        <v>4.6300000000000001E-2</v>
      </c>
      <c r="M155" s="26">
        <v>2.3999999999999998E-3</v>
      </c>
      <c r="N155" s="22">
        <v>39.633194788019736</v>
      </c>
      <c r="O155" s="27">
        <v>1.9</v>
      </c>
      <c r="P155" s="27">
        <v>40.063029070991576</v>
      </c>
      <c r="Q155" s="27">
        <v>0.77968636091681542</v>
      </c>
      <c r="R155" s="27">
        <v>0</v>
      </c>
      <c r="S155" s="27">
        <v>98</v>
      </c>
      <c r="T155" s="22">
        <v>40.063029070991576</v>
      </c>
      <c r="U155" s="23">
        <v>0.77968636091681542</v>
      </c>
      <c r="W155" s="27"/>
      <c r="X155" s="10"/>
      <c r="Y155" s="10"/>
    </row>
    <row r="156" spans="1:25" s="9" customFormat="1" x14ac:dyDescent="0.25">
      <c r="A156" s="20" t="s">
        <v>665</v>
      </c>
      <c r="B156" s="21" t="s">
        <v>666</v>
      </c>
      <c r="C156" s="22">
        <v>127.2</v>
      </c>
      <c r="D156" s="23">
        <v>1.7669999999999999</v>
      </c>
      <c r="E156" s="24">
        <v>4.2105386548778566E-2</v>
      </c>
      <c r="F156" s="25">
        <v>2.3999999999999998E-3</v>
      </c>
      <c r="G156" s="25">
        <v>6.4454519313734693E-3</v>
      </c>
      <c r="H156" s="25">
        <v>1.3999999999999999E-4</v>
      </c>
      <c r="I156" s="26">
        <v>8.0193E-2</v>
      </c>
      <c r="J156" s="25">
        <v>155.03880000000001</v>
      </c>
      <c r="K156" s="25">
        <v>3.3651819999999999</v>
      </c>
      <c r="L156" s="25">
        <v>4.7399999999999998E-2</v>
      </c>
      <c r="M156" s="26">
        <v>2.8999999999999998E-3</v>
      </c>
      <c r="N156" s="22">
        <v>41.903049976566606</v>
      </c>
      <c r="O156" s="27">
        <v>2.4</v>
      </c>
      <c r="P156" s="27">
        <v>41.416720922553743</v>
      </c>
      <c r="Q156" s="27">
        <v>0.90993608372867651</v>
      </c>
      <c r="R156" s="27">
        <v>60</v>
      </c>
      <c r="S156" s="27">
        <v>120</v>
      </c>
      <c r="T156" s="22">
        <v>41.416720922553743</v>
      </c>
      <c r="U156" s="23">
        <v>0.90993608372867651</v>
      </c>
      <c r="W156" s="27"/>
      <c r="X156" s="10"/>
      <c r="Y156" s="10"/>
    </row>
    <row r="157" spans="1:25" s="9" customFormat="1" x14ac:dyDescent="0.25">
      <c r="A157" s="20" t="s">
        <v>667</v>
      </c>
      <c r="B157" s="21" t="s">
        <v>668</v>
      </c>
      <c r="C157" s="22">
        <v>440</v>
      </c>
      <c r="D157" s="23">
        <v>1.339</v>
      </c>
      <c r="E157" s="24">
        <v>4.7728711171782762E-2</v>
      </c>
      <c r="F157" s="25">
        <v>2.7000000000000001E-3</v>
      </c>
      <c r="G157" s="25">
        <v>6.6985872871643259E-3</v>
      </c>
      <c r="H157" s="25">
        <v>1.3999999999999999E-4</v>
      </c>
      <c r="I157" s="26">
        <v>0.34667999999999999</v>
      </c>
      <c r="J157" s="25">
        <v>148.36799999999999</v>
      </c>
      <c r="K157" s="25">
        <v>3.0818270000000001</v>
      </c>
      <c r="L157" s="25">
        <v>5.1700000000000003E-2</v>
      </c>
      <c r="M157" s="26">
        <v>2.8E-3</v>
      </c>
      <c r="N157" s="22">
        <v>47.370778767830785</v>
      </c>
      <c r="O157" s="27">
        <v>2.6</v>
      </c>
      <c r="P157" s="27">
        <v>43.037881976481586</v>
      </c>
      <c r="Q157" s="27">
        <v>0.9051718155745424</v>
      </c>
      <c r="R157" s="27">
        <v>240</v>
      </c>
      <c r="S157" s="27">
        <v>120</v>
      </c>
      <c r="T157" s="22">
        <v>43.037881976481586</v>
      </c>
      <c r="U157" s="23">
        <v>0.9051718155745424</v>
      </c>
      <c r="W157" s="27"/>
      <c r="X157" s="10"/>
      <c r="Y157" s="10"/>
    </row>
    <row r="158" spans="1:25" s="9" customFormat="1" x14ac:dyDescent="0.25">
      <c r="A158" s="20" t="s">
        <v>669</v>
      </c>
      <c r="B158" s="21" t="s">
        <v>670</v>
      </c>
      <c r="C158" s="22">
        <v>2070</v>
      </c>
      <c r="D158" s="23">
        <v>1.3480000000000001</v>
      </c>
      <c r="E158" s="24">
        <v>4.6636320252422113E-2</v>
      </c>
      <c r="F158" s="25">
        <v>1E-3</v>
      </c>
      <c r="G158" s="25">
        <v>6.8223917934226996E-3</v>
      </c>
      <c r="H158" s="25">
        <v>8.7000000000000001E-5</v>
      </c>
      <c r="I158" s="26">
        <v>0.26245000000000002</v>
      </c>
      <c r="J158" s="25">
        <v>146.07069999999999</v>
      </c>
      <c r="K158" s="25">
        <v>1.8562879999999999</v>
      </c>
      <c r="L158" s="25">
        <v>4.9599999999999998E-2</v>
      </c>
      <c r="M158" s="26">
        <v>1.1000000000000001E-3</v>
      </c>
      <c r="N158" s="22">
        <v>46.310914343236142</v>
      </c>
      <c r="O158" s="27">
        <v>1</v>
      </c>
      <c r="P158" s="27">
        <v>43.830617820061946</v>
      </c>
      <c r="Q158" s="27">
        <v>0.55912094691827885</v>
      </c>
      <c r="R158" s="27">
        <v>169</v>
      </c>
      <c r="S158" s="27">
        <v>50</v>
      </c>
      <c r="T158" s="22">
        <v>43.830617820061946</v>
      </c>
      <c r="U158" s="23">
        <v>0.55912094691827885</v>
      </c>
      <c r="W158" s="27"/>
      <c r="X158" s="10"/>
      <c r="Y158" s="10"/>
    </row>
    <row r="159" spans="1:25" s="9" customFormat="1" x14ac:dyDescent="0.25">
      <c r="A159" s="20" t="s">
        <v>671</v>
      </c>
      <c r="B159" s="21" t="s">
        <v>672</v>
      </c>
      <c r="C159" s="22">
        <v>550</v>
      </c>
      <c r="D159" s="23">
        <v>0.60499999999999998</v>
      </c>
      <c r="E159" s="24">
        <v>5.0126180129102575E-2</v>
      </c>
      <c r="F159" s="25">
        <v>2.8999999999999998E-3</v>
      </c>
      <c r="G159" s="25">
        <v>6.9410852792335387E-3</v>
      </c>
      <c r="H159" s="25">
        <v>1.4999999999999999E-4</v>
      </c>
      <c r="I159" s="26">
        <v>0.55096999999999996</v>
      </c>
      <c r="J159" s="25">
        <v>143.0615</v>
      </c>
      <c r="K159" s="25">
        <v>3.0699900000000002</v>
      </c>
      <c r="L159" s="25">
        <v>5.2400000000000002E-2</v>
      </c>
      <c r="M159" s="26">
        <v>2.5999999999999999E-3</v>
      </c>
      <c r="N159" s="22">
        <v>49.692993142937105</v>
      </c>
      <c r="O159" s="27">
        <v>2.8</v>
      </c>
      <c r="P159" s="27">
        <v>44.590535635488237</v>
      </c>
      <c r="Q159" s="27">
        <v>0.9661175776116171</v>
      </c>
      <c r="R159" s="27">
        <v>270</v>
      </c>
      <c r="S159" s="27">
        <v>100</v>
      </c>
      <c r="T159" s="22">
        <v>44.590535635488237</v>
      </c>
      <c r="U159" s="23">
        <v>0.9661175776116171</v>
      </c>
      <c r="W159" s="27"/>
      <c r="X159" s="10"/>
      <c r="Y159" s="10"/>
    </row>
    <row r="160" spans="1:25" s="9" customFormat="1" x14ac:dyDescent="0.25">
      <c r="A160" s="20" t="s">
        <v>673</v>
      </c>
      <c r="B160" s="21" t="s">
        <v>674</v>
      </c>
      <c r="C160" s="22">
        <v>1868</v>
      </c>
      <c r="D160" s="23">
        <v>1.1240000000000001</v>
      </c>
      <c r="E160" s="24">
        <v>5.1803460659669467E-2</v>
      </c>
      <c r="F160" s="25">
        <v>2E-3</v>
      </c>
      <c r="G160" s="25">
        <v>7.0522162477366646E-3</v>
      </c>
      <c r="H160" s="25">
        <v>1.6000000000000001E-4</v>
      </c>
      <c r="I160" s="26">
        <v>0.34570000000000001</v>
      </c>
      <c r="J160" s="25">
        <v>140.64699999999999</v>
      </c>
      <c r="K160" s="25">
        <v>3.1650520000000002</v>
      </c>
      <c r="L160" s="25">
        <v>5.33E-2</v>
      </c>
      <c r="M160" s="26">
        <v>1.9E-3</v>
      </c>
      <c r="N160" s="22">
        <v>51.314475380907879</v>
      </c>
      <c r="O160" s="27">
        <v>1.9</v>
      </c>
      <c r="P160" s="27">
        <v>45.301954339427034</v>
      </c>
      <c r="Q160" s="27">
        <v>1.0230060622800061</v>
      </c>
      <c r="R160" s="27">
        <v>319</v>
      </c>
      <c r="S160" s="27">
        <v>81</v>
      </c>
      <c r="T160" s="22">
        <v>45.301954339427034</v>
      </c>
      <c r="U160" s="23">
        <v>1.0230060622800061</v>
      </c>
      <c r="W160" s="27"/>
      <c r="X160" s="10"/>
      <c r="Y160" s="10"/>
    </row>
    <row r="161" spans="1:25" s="9" customFormat="1" x14ac:dyDescent="0.25">
      <c r="A161" s="20" t="s">
        <v>675</v>
      </c>
      <c r="B161" s="21" t="s">
        <v>676</v>
      </c>
      <c r="C161" s="22">
        <v>832</v>
      </c>
      <c r="D161" s="23">
        <v>1.8160000000000001</v>
      </c>
      <c r="E161" s="24">
        <v>4.6418749507416653E-2</v>
      </c>
      <c r="F161" s="25">
        <v>1.5E-3</v>
      </c>
      <c r="G161" s="25">
        <v>7.1057373696810089E-3</v>
      </c>
      <c r="H161" s="25">
        <v>1.2999999999999999E-4</v>
      </c>
      <c r="I161" s="26">
        <v>0.32273000000000002</v>
      </c>
      <c r="J161" s="25">
        <v>140.64699999999999</v>
      </c>
      <c r="K161" s="25">
        <v>2.5716039999999998</v>
      </c>
      <c r="L161" s="25">
        <v>4.7399999999999998E-2</v>
      </c>
      <c r="M161" s="26">
        <v>1.5E-3</v>
      </c>
      <c r="N161" s="22">
        <v>46.099689781570241</v>
      </c>
      <c r="O161" s="27">
        <v>1.4</v>
      </c>
      <c r="P161" s="27">
        <v>45.644548443336809</v>
      </c>
      <c r="Q161" s="27">
        <v>0.83711341846243126</v>
      </c>
      <c r="R161" s="27">
        <v>64</v>
      </c>
      <c r="S161" s="27">
        <v>66</v>
      </c>
      <c r="T161" s="22">
        <v>45.644548443336809</v>
      </c>
      <c r="U161" s="23">
        <v>0.83711341846243126</v>
      </c>
      <c r="W161" s="27"/>
      <c r="X161" s="10"/>
      <c r="Y161" s="10"/>
    </row>
    <row r="162" spans="1:25" s="9" customFormat="1" x14ac:dyDescent="0.25">
      <c r="A162" s="20" t="s">
        <v>677</v>
      </c>
      <c r="B162" s="21" t="s">
        <v>678</v>
      </c>
      <c r="C162" s="22">
        <v>563</v>
      </c>
      <c r="D162" s="23">
        <v>1.2</v>
      </c>
      <c r="E162" s="24">
        <v>4.5874890117118955E-2</v>
      </c>
      <c r="F162" s="25">
        <v>1.6999999999999999E-3</v>
      </c>
      <c r="G162" s="25">
        <v>7.1430415626703159E-3</v>
      </c>
      <c r="H162" s="25">
        <v>1.3999999999999999E-4</v>
      </c>
      <c r="I162" s="26">
        <v>0.24807000000000001</v>
      </c>
      <c r="J162" s="25">
        <v>140.05600000000001</v>
      </c>
      <c r="K162" s="25">
        <v>2.746197</v>
      </c>
      <c r="L162" s="25">
        <v>4.6600000000000003E-2</v>
      </c>
      <c r="M162" s="26">
        <v>1.9E-3</v>
      </c>
      <c r="N162" s="22">
        <v>45.571501722640818</v>
      </c>
      <c r="O162" s="27">
        <v>1.6</v>
      </c>
      <c r="P162" s="27">
        <v>45.883325580780308</v>
      </c>
      <c r="Q162" s="27">
        <v>0.90431795757273692</v>
      </c>
      <c r="R162" s="27">
        <v>22</v>
      </c>
      <c r="S162" s="27">
        <v>81</v>
      </c>
      <c r="T162" s="22">
        <v>45.883325580780308</v>
      </c>
      <c r="U162" s="23">
        <v>0.90431795757273692</v>
      </c>
      <c r="W162" s="27"/>
      <c r="X162" s="10"/>
      <c r="Y162" s="10"/>
    </row>
    <row r="163" spans="1:25" s="9" customFormat="1" x14ac:dyDescent="0.25">
      <c r="A163" s="20" t="s">
        <v>679</v>
      </c>
      <c r="B163" s="21" t="s">
        <v>680</v>
      </c>
      <c r="C163" s="22">
        <v>1269</v>
      </c>
      <c r="D163" s="23">
        <v>2.2519999999999998</v>
      </c>
      <c r="E163" s="24">
        <v>4.6897999260657762E-2</v>
      </c>
      <c r="F163" s="25">
        <v>9.1E-4</v>
      </c>
      <c r="G163" s="25">
        <v>7.1489361716752242E-3</v>
      </c>
      <c r="H163" s="25">
        <v>8.3999999999999995E-5</v>
      </c>
      <c r="I163" s="26">
        <v>0.31041000000000002</v>
      </c>
      <c r="J163" s="25">
        <v>139.76240000000001</v>
      </c>
      <c r="K163" s="25">
        <v>1.6408160000000001</v>
      </c>
      <c r="L163" s="25">
        <v>4.7600000000000003E-2</v>
      </c>
      <c r="M163" s="26">
        <v>9.1E-4</v>
      </c>
      <c r="N163" s="22">
        <v>46.564902446518538</v>
      </c>
      <c r="O163" s="27">
        <v>0.88</v>
      </c>
      <c r="P163" s="27">
        <v>45.921055057447091</v>
      </c>
      <c r="Q163" s="27">
        <v>0.54043785514133613</v>
      </c>
      <c r="R163" s="27">
        <v>75</v>
      </c>
      <c r="S163" s="27">
        <v>41</v>
      </c>
      <c r="T163" s="22">
        <v>45.921055057447091</v>
      </c>
      <c r="U163" s="23">
        <v>0.54043785514133613</v>
      </c>
      <c r="W163" s="27"/>
      <c r="X163" s="10"/>
      <c r="Y163" s="10"/>
    </row>
    <row r="164" spans="1:25" s="9" customFormat="1" x14ac:dyDescent="0.25">
      <c r="A164" s="20" t="s">
        <v>681</v>
      </c>
      <c r="B164" s="21" t="s">
        <v>682</v>
      </c>
      <c r="C164" s="22">
        <v>1600</v>
      </c>
      <c r="D164" s="23">
        <v>1.6950000000000001</v>
      </c>
      <c r="E164" s="24">
        <v>5.0715459073712027E-2</v>
      </c>
      <c r="F164" s="25">
        <v>1.9E-3</v>
      </c>
      <c r="G164" s="25">
        <v>7.2869038609697512E-3</v>
      </c>
      <c r="H164" s="25">
        <v>1.3999999999999999E-4</v>
      </c>
      <c r="I164" s="26">
        <v>0.35819000000000001</v>
      </c>
      <c r="J164" s="25">
        <v>136.61199999999999</v>
      </c>
      <c r="K164" s="25">
        <v>2.6127980000000002</v>
      </c>
      <c r="L164" s="25">
        <v>5.0500000000000003E-2</v>
      </c>
      <c r="M164" s="26">
        <v>1.6999999999999999E-3</v>
      </c>
      <c r="N164" s="22">
        <v>50.262963396448747</v>
      </c>
      <c r="O164" s="27">
        <v>1.8</v>
      </c>
      <c r="P164" s="27">
        <v>46.804078336378268</v>
      </c>
      <c r="Q164" s="27">
        <v>0.89872827817936707</v>
      </c>
      <c r="R164" s="27">
        <v>200</v>
      </c>
      <c r="S164" s="27">
        <v>75</v>
      </c>
      <c r="T164" s="22">
        <v>46.804078336378268</v>
      </c>
      <c r="U164" s="23">
        <v>0.89872827817936707</v>
      </c>
      <c r="W164" s="27"/>
      <c r="X164" s="10"/>
      <c r="Y164" s="10"/>
    </row>
    <row r="165" spans="1:25" s="9" customFormat="1" x14ac:dyDescent="0.25">
      <c r="A165" s="20" t="s">
        <v>683</v>
      </c>
      <c r="B165" s="21" t="s">
        <v>684</v>
      </c>
      <c r="C165" s="22">
        <v>2449</v>
      </c>
      <c r="D165" s="23">
        <v>1.6859999999999999</v>
      </c>
      <c r="E165" s="24">
        <v>4.7126117775279731E-2</v>
      </c>
      <c r="F165" s="25">
        <v>7.6999999999999996E-4</v>
      </c>
      <c r="G165" s="25">
        <v>7.3096318395040605E-3</v>
      </c>
      <c r="H165" s="25">
        <v>6.2000000000000003E-5</v>
      </c>
      <c r="I165" s="26">
        <v>0.31455</v>
      </c>
      <c r="J165" s="25">
        <v>136.83629999999999</v>
      </c>
      <c r="K165" s="25">
        <v>1.1608989999999999</v>
      </c>
      <c r="L165" s="25">
        <v>4.6780000000000002E-2</v>
      </c>
      <c r="M165" s="26">
        <v>7.6999999999999996E-4</v>
      </c>
      <c r="N165" s="22">
        <v>46.78626462990983</v>
      </c>
      <c r="O165" s="27">
        <v>0.74</v>
      </c>
      <c r="P165" s="27">
        <v>46.949530748873542</v>
      </c>
      <c r="Q165" s="27">
        <v>0.39997965603159913</v>
      </c>
      <c r="R165" s="27">
        <v>39</v>
      </c>
      <c r="S165" s="27">
        <v>35</v>
      </c>
      <c r="T165" s="22">
        <v>46.949530748873542</v>
      </c>
      <c r="U165" s="23">
        <v>0.39997965603159913</v>
      </c>
      <c r="W165" s="27"/>
      <c r="X165" s="10"/>
      <c r="Y165" s="10"/>
    </row>
    <row r="166" spans="1:25" s="9" customFormat="1" x14ac:dyDescent="0.25">
      <c r="A166" s="20" t="s">
        <v>685</v>
      </c>
      <c r="B166" s="21" t="s">
        <v>686</v>
      </c>
      <c r="C166" s="22">
        <v>749</v>
      </c>
      <c r="D166" s="23">
        <v>2.8719999999999999</v>
      </c>
      <c r="E166" s="24">
        <v>6.4375066145541449E-2</v>
      </c>
      <c r="F166" s="25">
        <v>1.9E-3</v>
      </c>
      <c r="G166" s="25">
        <v>7.4261052410220518E-3</v>
      </c>
      <c r="H166" s="25">
        <v>1.2999999999999999E-4</v>
      </c>
      <c r="I166" s="26">
        <v>0.29082999999999998</v>
      </c>
      <c r="J166" s="25">
        <v>131.92609999999999</v>
      </c>
      <c r="K166" s="25">
        <v>2.2625850000000001</v>
      </c>
      <c r="L166" s="25">
        <v>6.2899999999999998E-2</v>
      </c>
      <c r="M166" s="26">
        <v>1.8E-3</v>
      </c>
      <c r="N166" s="22">
        <v>63.386166705383296</v>
      </c>
      <c r="O166" s="27">
        <v>1.8</v>
      </c>
      <c r="P166" s="27">
        <v>47.69487493908354</v>
      </c>
      <c r="Q166" s="27">
        <v>0.82360499977942792</v>
      </c>
      <c r="R166" s="27">
        <v>679</v>
      </c>
      <c r="S166" s="27">
        <v>63</v>
      </c>
      <c r="T166" s="22">
        <v>47.69487493908354</v>
      </c>
      <c r="U166" s="23">
        <v>0.82360499977942792</v>
      </c>
      <c r="W166" s="27"/>
      <c r="X166" s="10"/>
      <c r="Y166" s="10"/>
    </row>
    <row r="167" spans="1:25" s="9" customFormat="1" x14ac:dyDescent="0.25">
      <c r="A167" s="20" t="s">
        <v>687</v>
      </c>
      <c r="B167" s="21" t="s">
        <v>688</v>
      </c>
      <c r="C167" s="22">
        <v>42</v>
      </c>
      <c r="D167" s="23">
        <v>3.97</v>
      </c>
      <c r="E167" s="24">
        <v>5.7437924248000684E-2</v>
      </c>
      <c r="F167" s="25">
        <v>6.1000000000000004E-3</v>
      </c>
      <c r="G167" s="25">
        <v>7.5501175894443495E-3</v>
      </c>
      <c r="H167" s="25">
        <v>3.1E-4</v>
      </c>
      <c r="I167" s="26">
        <v>0.10345</v>
      </c>
      <c r="J167" s="25">
        <v>131.0616</v>
      </c>
      <c r="K167" s="25">
        <v>5.3249139999999997</v>
      </c>
      <c r="L167" s="25">
        <v>5.5199999999999999E-2</v>
      </c>
      <c r="M167" s="26">
        <v>6.4999999999999997E-3</v>
      </c>
      <c r="N167" s="22">
        <v>56.742626101754546</v>
      </c>
      <c r="O167" s="27">
        <v>5.8</v>
      </c>
      <c r="P167" s="27">
        <v>48.488368136252198</v>
      </c>
      <c r="Q167" s="27">
        <v>2.0063225621196104</v>
      </c>
      <c r="R167" s="27">
        <v>270</v>
      </c>
      <c r="S167" s="27">
        <v>230</v>
      </c>
      <c r="T167" s="22">
        <v>48.488368136252198</v>
      </c>
      <c r="U167" s="23">
        <v>2.0063225621196104</v>
      </c>
      <c r="W167" s="27"/>
      <c r="X167" s="10"/>
      <c r="Y167" s="10"/>
    </row>
    <row r="168" spans="1:25" s="9" customFormat="1" x14ac:dyDescent="0.25">
      <c r="A168" s="20" t="s">
        <v>689</v>
      </c>
      <c r="B168" s="21" t="s">
        <v>690</v>
      </c>
      <c r="C168" s="22">
        <v>614</v>
      </c>
      <c r="D168" s="23">
        <v>1.423</v>
      </c>
      <c r="E168" s="24">
        <v>4.8870708105304105E-2</v>
      </c>
      <c r="F168" s="25">
        <v>1.4E-3</v>
      </c>
      <c r="G168" s="25">
        <v>7.5608364842505438E-3</v>
      </c>
      <c r="H168" s="25">
        <v>1E-4</v>
      </c>
      <c r="I168" s="26">
        <v>0.33245999999999998</v>
      </c>
      <c r="J168" s="25">
        <v>132.27510000000001</v>
      </c>
      <c r="K168" s="25">
        <v>1.749671</v>
      </c>
      <c r="L168" s="25">
        <v>4.6899999999999997E-2</v>
      </c>
      <c r="M168" s="26">
        <v>1.4E-3</v>
      </c>
      <c r="N168" s="22">
        <v>48.477591360716168</v>
      </c>
      <c r="O168" s="27">
        <v>1.4</v>
      </c>
      <c r="P168" s="27">
        <v>48.556948415026412</v>
      </c>
      <c r="Q168" s="27">
        <v>0.64645307776315031</v>
      </c>
      <c r="R168" s="27">
        <v>38</v>
      </c>
      <c r="S168" s="27">
        <v>59</v>
      </c>
      <c r="T168" s="22">
        <v>48.556948415026412</v>
      </c>
      <c r="U168" s="23">
        <v>0.64645307776315031</v>
      </c>
      <c r="W168" s="27"/>
      <c r="X168" s="10"/>
      <c r="Y168" s="10"/>
    </row>
    <row r="169" spans="1:25" s="9" customFormat="1" x14ac:dyDescent="0.25">
      <c r="A169" s="20" t="s">
        <v>691</v>
      </c>
      <c r="B169" s="21" t="s">
        <v>692</v>
      </c>
      <c r="C169" s="22">
        <v>690.1</v>
      </c>
      <c r="D169" s="23">
        <v>0.88400000000000001</v>
      </c>
      <c r="E169" s="24">
        <v>4.9497486426792206E-2</v>
      </c>
      <c r="F169" s="25">
        <v>1.4E-3</v>
      </c>
      <c r="G169" s="25">
        <v>7.5770274456001818E-3</v>
      </c>
      <c r="H169" s="25">
        <v>8.6000000000000003E-5</v>
      </c>
      <c r="I169" s="26">
        <v>0.24854000000000001</v>
      </c>
      <c r="J169" s="25">
        <v>131.90870000000001</v>
      </c>
      <c r="K169" s="25">
        <v>1.4963919999999999</v>
      </c>
      <c r="L169" s="25">
        <v>4.7399999999999998E-2</v>
      </c>
      <c r="M169" s="26">
        <v>1.2999999999999999E-3</v>
      </c>
      <c r="N169" s="22">
        <v>49.08454686914051</v>
      </c>
      <c r="O169" s="27">
        <v>1.3</v>
      </c>
      <c r="P169" s="27">
        <v>48.6605379954079</v>
      </c>
      <c r="Q169" s="27">
        <v>0.55645150821360101</v>
      </c>
      <c r="R169" s="27">
        <v>61</v>
      </c>
      <c r="S169" s="27">
        <v>56</v>
      </c>
      <c r="T169" s="22">
        <v>48.6605379954079</v>
      </c>
      <c r="U169" s="23">
        <v>0.55645150821360101</v>
      </c>
      <c r="W169" s="27"/>
      <c r="X169" s="10"/>
      <c r="Y169" s="10"/>
    </row>
    <row r="170" spans="1:25" s="9" customFormat="1" x14ac:dyDescent="0.25">
      <c r="A170" s="20" t="s">
        <v>693</v>
      </c>
      <c r="B170" s="21" t="s">
        <v>694</v>
      </c>
      <c r="C170" s="22">
        <v>674</v>
      </c>
      <c r="D170" s="23">
        <v>1.375</v>
      </c>
      <c r="E170" s="24">
        <v>5.233548142989855E-2</v>
      </c>
      <c r="F170" s="25">
        <v>1.8E-3</v>
      </c>
      <c r="G170" s="25">
        <v>7.7183626039825093E-3</v>
      </c>
      <c r="H170" s="25">
        <v>1.2999999999999999E-4</v>
      </c>
      <c r="I170" s="26">
        <v>0.13013</v>
      </c>
      <c r="J170" s="25">
        <v>129.19900000000001</v>
      </c>
      <c r="K170" s="25">
        <v>2.1700080000000002</v>
      </c>
      <c r="L170" s="25">
        <v>4.9200000000000001E-2</v>
      </c>
      <c r="M170" s="26">
        <v>1.8E-3</v>
      </c>
      <c r="N170" s="22">
        <v>51.828257227084997</v>
      </c>
      <c r="O170" s="27">
        <v>1.7</v>
      </c>
      <c r="P170" s="27">
        <v>49.564727996952392</v>
      </c>
      <c r="Q170" s="27">
        <v>0.8380738601932195</v>
      </c>
      <c r="R170" s="27">
        <v>138</v>
      </c>
      <c r="S170" s="27">
        <v>75</v>
      </c>
      <c r="T170" s="22">
        <v>49.564727996952392</v>
      </c>
      <c r="U170" s="23">
        <v>0.8380738601932195</v>
      </c>
      <c r="W170" s="27"/>
      <c r="X170" s="10"/>
      <c r="Y170" s="10"/>
    </row>
    <row r="171" spans="1:25" s="9" customFormat="1" x14ac:dyDescent="0.25">
      <c r="A171" s="20" t="s">
        <v>695</v>
      </c>
      <c r="B171" s="21" t="s">
        <v>696</v>
      </c>
      <c r="C171" s="22">
        <v>203.2</v>
      </c>
      <c r="D171" s="23">
        <v>1.401</v>
      </c>
      <c r="E171" s="24">
        <v>5.233548142989855E-2</v>
      </c>
      <c r="F171" s="25">
        <v>2.3999999999999998E-3</v>
      </c>
      <c r="G171" s="25">
        <v>7.7183626039825093E-3</v>
      </c>
      <c r="H171" s="25">
        <v>1.2E-4</v>
      </c>
      <c r="I171" s="26">
        <v>8.7234999999999993E-2</v>
      </c>
      <c r="J171" s="25">
        <v>129.19900000000001</v>
      </c>
      <c r="K171" s="25">
        <v>2.003085</v>
      </c>
      <c r="L171" s="25">
        <v>4.9200000000000001E-2</v>
      </c>
      <c r="M171" s="26">
        <v>2.3999999999999998E-3</v>
      </c>
      <c r="N171" s="22">
        <v>51.828257227084997</v>
      </c>
      <c r="O171" s="27">
        <v>2.2999999999999998</v>
      </c>
      <c r="P171" s="27">
        <v>49.564727996952392</v>
      </c>
      <c r="Q171" s="27">
        <v>0.78130779913802439</v>
      </c>
      <c r="R171" s="27">
        <v>105</v>
      </c>
      <c r="S171" s="27">
        <v>96</v>
      </c>
      <c r="T171" s="22">
        <v>49.564727996952392</v>
      </c>
      <c r="U171" s="23">
        <v>0.78130779913802439</v>
      </c>
      <c r="W171" s="27"/>
      <c r="X171" s="10"/>
      <c r="Y171" s="10"/>
    </row>
    <row r="172" spans="1:25" s="9" customFormat="1" x14ac:dyDescent="0.25">
      <c r="A172" s="20" t="s">
        <v>697</v>
      </c>
      <c r="B172" s="21" t="s">
        <v>698</v>
      </c>
      <c r="C172" s="22">
        <v>222.4</v>
      </c>
      <c r="D172" s="23">
        <v>0.80500000000000005</v>
      </c>
      <c r="E172" s="24">
        <v>5.7017274786060855E-2</v>
      </c>
      <c r="F172" s="25">
        <v>3.0000000000000001E-3</v>
      </c>
      <c r="G172" s="25">
        <v>8.0022104652275328E-3</v>
      </c>
      <c r="H172" s="25">
        <v>1.4999999999999999E-4</v>
      </c>
      <c r="I172" s="26">
        <v>0.11129</v>
      </c>
      <c r="J172" s="25">
        <v>124.2236</v>
      </c>
      <c r="K172" s="25">
        <v>2.3147259999999998</v>
      </c>
      <c r="L172" s="25">
        <v>5.1700000000000003E-2</v>
      </c>
      <c r="M172" s="26">
        <v>2.8E-3</v>
      </c>
      <c r="N172" s="22">
        <v>56.338379453326411</v>
      </c>
      <c r="O172" s="27">
        <v>2.9</v>
      </c>
      <c r="P172" s="27">
        <v>51.380258298952796</v>
      </c>
      <c r="Q172" s="27">
        <v>0.97238756574426721</v>
      </c>
      <c r="R172" s="27">
        <v>210</v>
      </c>
      <c r="S172" s="27">
        <v>110</v>
      </c>
      <c r="T172" s="22">
        <v>51.380258298952796</v>
      </c>
      <c r="U172" s="23">
        <v>0.97238756574426721</v>
      </c>
      <c r="W172" s="27"/>
      <c r="X172" s="10"/>
      <c r="Y172" s="10"/>
    </row>
    <row r="173" spans="1:25" s="9" customFormat="1" x14ac:dyDescent="0.25">
      <c r="A173" s="20" t="s">
        <v>699</v>
      </c>
      <c r="B173" s="21" t="s">
        <v>700</v>
      </c>
      <c r="C173" s="22">
        <v>1391</v>
      </c>
      <c r="D173" s="23">
        <v>2.1739999999999999</v>
      </c>
      <c r="E173" s="24">
        <v>5.7155082995174092E-2</v>
      </c>
      <c r="F173" s="25">
        <v>1E-3</v>
      </c>
      <c r="G173" s="25">
        <v>8.6851143457615798E-3</v>
      </c>
      <c r="H173" s="25">
        <v>8.6000000000000003E-5</v>
      </c>
      <c r="I173" s="26">
        <v>0.28387000000000001</v>
      </c>
      <c r="J173" s="25">
        <v>115.0483</v>
      </c>
      <c r="K173" s="25">
        <v>1.138306</v>
      </c>
      <c r="L173" s="25">
        <v>4.7750000000000001E-2</v>
      </c>
      <c r="M173" s="26">
        <v>8.0999999999999996E-4</v>
      </c>
      <c r="N173" s="22">
        <v>56.470831682369017</v>
      </c>
      <c r="O173" s="27">
        <v>0.96</v>
      </c>
      <c r="P173" s="27">
        <v>55.746112514030955</v>
      </c>
      <c r="Q173" s="27">
        <v>0.55294318525794883</v>
      </c>
      <c r="R173" s="27">
        <v>83</v>
      </c>
      <c r="S173" s="23">
        <v>37</v>
      </c>
      <c r="T173" s="22">
        <v>55.746112514030955</v>
      </c>
      <c r="U173" s="23">
        <v>0.55294318525794883</v>
      </c>
      <c r="W173" s="27"/>
      <c r="X173" s="10"/>
      <c r="Y173" s="10"/>
    </row>
    <row r="174" spans="1:25" s="9" customFormat="1" x14ac:dyDescent="0.25">
      <c r="A174" s="20" t="s">
        <v>701</v>
      </c>
      <c r="B174" s="21" t="s">
        <v>702</v>
      </c>
      <c r="C174" s="22">
        <v>398</v>
      </c>
      <c r="D174" s="23">
        <v>1.794</v>
      </c>
      <c r="E174" s="24">
        <v>6.156213230192957E-2</v>
      </c>
      <c r="F174" s="25">
        <v>1.5E-3</v>
      </c>
      <c r="G174" s="25">
        <v>9.1723105316632303E-3</v>
      </c>
      <c r="H174" s="25">
        <v>1E-4</v>
      </c>
      <c r="I174" s="26">
        <v>0.25716</v>
      </c>
      <c r="J174" s="25">
        <v>108.8139</v>
      </c>
      <c r="K174" s="25">
        <v>1.1840470000000001</v>
      </c>
      <c r="L174" s="25">
        <v>4.87E-2</v>
      </c>
      <c r="M174" s="26">
        <v>1.1999999999999999E-3</v>
      </c>
      <c r="N174" s="22">
        <v>60.697518921320125</v>
      </c>
      <c r="O174" s="27">
        <v>1.5</v>
      </c>
      <c r="P174" s="27">
        <v>58.858987016039606</v>
      </c>
      <c r="Q174" s="27">
        <v>0.6448018339245507</v>
      </c>
      <c r="R174" s="27">
        <v>120</v>
      </c>
      <c r="S174" s="23">
        <v>54</v>
      </c>
      <c r="T174" s="22">
        <v>58.858987016039606</v>
      </c>
      <c r="U174" s="23">
        <v>0.6448018339245507</v>
      </c>
      <c r="W174" s="27"/>
      <c r="X174" s="10"/>
      <c r="Y174" s="10"/>
    </row>
    <row r="175" spans="1:25" s="9" customFormat="1" x14ac:dyDescent="0.25">
      <c r="A175" s="20" t="s">
        <v>703</v>
      </c>
      <c r="B175" s="21" t="s">
        <v>704</v>
      </c>
      <c r="C175" s="22">
        <v>160.5</v>
      </c>
      <c r="D175" s="23">
        <v>2.6259999999999999</v>
      </c>
      <c r="E175" s="24">
        <v>6.3871820456131517E-2</v>
      </c>
      <c r="F175" s="25">
        <v>2.8999999999999998E-3</v>
      </c>
      <c r="G175" s="25">
        <v>9.3626362825942611E-3</v>
      </c>
      <c r="H175" s="25">
        <v>1.9000000000000001E-4</v>
      </c>
      <c r="I175" s="26">
        <v>1E-4</v>
      </c>
      <c r="J175" s="25">
        <v>106.49630000000001</v>
      </c>
      <c r="K175" s="25">
        <v>2.1548769999999999</v>
      </c>
      <c r="L175" s="25">
        <v>4.9500000000000002E-2</v>
      </c>
      <c r="M175" s="26">
        <v>2.3999999999999998E-3</v>
      </c>
      <c r="N175" s="22">
        <v>62.905678604321089</v>
      </c>
      <c r="O175" s="27">
        <v>2.8</v>
      </c>
      <c r="P175" s="27">
        <v>60.07463961159683</v>
      </c>
      <c r="Q175" s="27">
        <v>1.2256091509320586</v>
      </c>
      <c r="R175" s="27">
        <v>163</v>
      </c>
      <c r="S175" s="23">
        <v>99</v>
      </c>
      <c r="T175" s="22">
        <v>60.07463961159683</v>
      </c>
      <c r="U175" s="23">
        <v>1.2256091509320586</v>
      </c>
      <c r="W175" s="27"/>
      <c r="X175" s="10"/>
      <c r="Y175" s="10"/>
    </row>
    <row r="176" spans="1:25" s="9" customFormat="1" x14ac:dyDescent="0.25">
      <c r="A176" s="20" t="s">
        <v>705</v>
      </c>
      <c r="B176" s="21" t="s">
        <v>706</v>
      </c>
      <c r="C176" s="22">
        <v>269.3</v>
      </c>
      <c r="D176" s="23">
        <v>3.44</v>
      </c>
      <c r="E176" s="24">
        <v>6.2797114255226882E-2</v>
      </c>
      <c r="F176" s="25">
        <v>2.3999999999999998E-3</v>
      </c>
      <c r="G176" s="25">
        <v>9.7570125388075635E-3</v>
      </c>
      <c r="H176" s="25">
        <v>2.0000000000000001E-4</v>
      </c>
      <c r="I176" s="26">
        <v>0.37720999999999999</v>
      </c>
      <c r="J176" s="25">
        <v>102.5641</v>
      </c>
      <c r="K176" s="25">
        <v>2.1038790000000001</v>
      </c>
      <c r="L176" s="25">
        <v>4.6699999999999998E-2</v>
      </c>
      <c r="M176" s="26">
        <v>1.9E-3</v>
      </c>
      <c r="N176" s="22">
        <v>61.87881094377164</v>
      </c>
      <c r="O176" s="27">
        <v>2.2999999999999998</v>
      </c>
      <c r="P176" s="27">
        <v>62.592878414289871</v>
      </c>
      <c r="Q176" s="27">
        <v>1.2886400649585417</v>
      </c>
      <c r="R176" s="27">
        <v>22</v>
      </c>
      <c r="S176" s="23">
        <v>80</v>
      </c>
      <c r="T176" s="22">
        <v>62.592878414289871</v>
      </c>
      <c r="U176" s="23">
        <v>1.2886400649585417</v>
      </c>
      <c r="W176" s="27"/>
      <c r="X176" s="10"/>
      <c r="Y176" s="10"/>
    </row>
    <row r="177" spans="1:25" s="9" customFormat="1" x14ac:dyDescent="0.25">
      <c r="A177" s="20" t="s">
        <v>707</v>
      </c>
      <c r="B177" s="21" t="s">
        <v>708</v>
      </c>
      <c r="C177" s="22">
        <v>2060</v>
      </c>
      <c r="D177" s="23">
        <v>3.59</v>
      </c>
      <c r="E177" s="24">
        <v>8.9480953695940751E-2</v>
      </c>
      <c r="F177" s="25">
        <v>2.2000000000000001E-3</v>
      </c>
      <c r="G177" s="25">
        <v>9.8823286184637205E-3</v>
      </c>
      <c r="H177" s="25">
        <v>1.2999999999999999E-4</v>
      </c>
      <c r="I177" s="26">
        <v>0.41272999999999999</v>
      </c>
      <c r="J177" s="25">
        <v>98.814229999999995</v>
      </c>
      <c r="K177" s="25">
        <v>1.269353</v>
      </c>
      <c r="L177" s="25">
        <v>6.5699999999999995E-2</v>
      </c>
      <c r="M177" s="26">
        <v>1.4E-3</v>
      </c>
      <c r="N177" s="22">
        <v>87.072789999651491</v>
      </c>
      <c r="O177" s="27">
        <v>2.1</v>
      </c>
      <c r="P177" s="27">
        <v>63.392862191309909</v>
      </c>
      <c r="Q177" s="27">
        <v>0.82004496764116341</v>
      </c>
      <c r="R177" s="27">
        <v>793</v>
      </c>
      <c r="S177" s="23">
        <v>47</v>
      </c>
      <c r="T177" s="22">
        <v>63.392862191309909</v>
      </c>
      <c r="U177" s="23">
        <v>0.82004496764116341</v>
      </c>
      <c r="W177" s="27"/>
      <c r="X177" s="10"/>
      <c r="Y177" s="10"/>
    </row>
    <row r="178" spans="1:25" s="9" customFormat="1" x14ac:dyDescent="0.25">
      <c r="A178" s="20" t="s">
        <v>709</v>
      </c>
      <c r="B178" s="21" t="s">
        <v>710</v>
      </c>
      <c r="C178" s="22">
        <v>451</v>
      </c>
      <c r="D178" s="23">
        <v>1.6180000000000001</v>
      </c>
      <c r="E178" s="24">
        <v>8.179111977776575E-2</v>
      </c>
      <c r="F178" s="25">
        <v>3.5000000000000001E-3</v>
      </c>
      <c r="G178" s="25">
        <v>1.0303332789359798E-2</v>
      </c>
      <c r="H178" s="25">
        <v>1.7000000000000001E-4</v>
      </c>
      <c r="I178" s="26">
        <v>9.826E-2</v>
      </c>
      <c r="J178" s="25">
        <v>95.785439999999994</v>
      </c>
      <c r="K178" s="25">
        <v>1.559725</v>
      </c>
      <c r="L178" s="25">
        <v>5.7599999999999998E-2</v>
      </c>
      <c r="M178" s="26">
        <v>2.3999999999999998E-3</v>
      </c>
      <c r="N178" s="22">
        <v>79.876161213865785</v>
      </c>
      <c r="O178" s="27">
        <v>3.3</v>
      </c>
      <c r="P178" s="27">
        <v>66.079711572659875</v>
      </c>
      <c r="Q178" s="27">
        <v>1.0916270406444062</v>
      </c>
      <c r="R178" s="27">
        <v>497</v>
      </c>
      <c r="S178" s="23">
        <v>95</v>
      </c>
      <c r="T178" s="22">
        <v>66.079711572659875</v>
      </c>
      <c r="U178" s="23">
        <v>1.0916270406444062</v>
      </c>
      <c r="W178" s="27"/>
      <c r="X178" s="10"/>
      <c r="Y178" s="10"/>
    </row>
    <row r="179" spans="1:25" s="9" customFormat="1" x14ac:dyDescent="0.25">
      <c r="A179" s="20" t="s">
        <v>711</v>
      </c>
      <c r="B179" s="21" t="s">
        <v>712</v>
      </c>
      <c r="C179" s="22">
        <v>647</v>
      </c>
      <c r="D179" s="23">
        <v>2</v>
      </c>
      <c r="E179" s="24">
        <v>7.7789626875403389E-2</v>
      </c>
      <c r="F179" s="25">
        <v>2.5999999999999999E-3</v>
      </c>
      <c r="G179" s="25">
        <v>1.1154888364743654E-2</v>
      </c>
      <c r="H179" s="25">
        <v>2.9E-4</v>
      </c>
      <c r="I179" s="26">
        <v>0.30975999999999998</v>
      </c>
      <c r="J179" s="25">
        <v>89.285709999999995</v>
      </c>
      <c r="K179" s="25">
        <v>2.3118620000000001</v>
      </c>
      <c r="L179" s="25">
        <v>5.0599999999999999E-2</v>
      </c>
      <c r="M179" s="26">
        <v>1.8E-3</v>
      </c>
      <c r="N179" s="22">
        <v>76.111051176825399</v>
      </c>
      <c r="O179" s="27">
        <v>2.4</v>
      </c>
      <c r="P179" s="27">
        <v>71.51091980173139</v>
      </c>
      <c r="Q179" s="27">
        <v>1.8520242315246038</v>
      </c>
      <c r="R179" s="27">
        <v>200</v>
      </c>
      <c r="S179" s="23">
        <v>76</v>
      </c>
      <c r="T179" s="22">
        <v>71.51091980173139</v>
      </c>
      <c r="U179" s="23">
        <v>1.8520242315246038</v>
      </c>
      <c r="W179" s="27"/>
      <c r="X179" s="10"/>
      <c r="Y179" s="10"/>
    </row>
    <row r="180" spans="1:25" s="9" customFormat="1" x14ac:dyDescent="0.25">
      <c r="A180" s="20" t="s">
        <v>713</v>
      </c>
      <c r="B180" s="21" t="s">
        <v>714</v>
      </c>
      <c r="C180" s="22">
        <v>440</v>
      </c>
      <c r="D180" s="23">
        <v>2.89</v>
      </c>
      <c r="E180" s="24">
        <v>7.2618370005876468E-2</v>
      </c>
      <c r="F180" s="25">
        <v>1.8E-3</v>
      </c>
      <c r="G180" s="25">
        <v>1.11634531647542E-2</v>
      </c>
      <c r="H180" s="25">
        <v>1.6000000000000001E-4</v>
      </c>
      <c r="I180" s="26">
        <v>0.23085</v>
      </c>
      <c r="J180" s="25">
        <v>89.605729999999994</v>
      </c>
      <c r="K180" s="25">
        <v>1.28467</v>
      </c>
      <c r="L180" s="25">
        <v>4.7199999999999999E-2</v>
      </c>
      <c r="M180" s="26">
        <v>1.1999999999999999E-3</v>
      </c>
      <c r="N180" s="22">
        <v>71.224520227329791</v>
      </c>
      <c r="O180" s="27">
        <v>1.7</v>
      </c>
      <c r="P180" s="27">
        <v>71.565522726623115</v>
      </c>
      <c r="Q180" s="27">
        <v>1.0280086160828317</v>
      </c>
      <c r="R180" s="27">
        <v>56</v>
      </c>
      <c r="S180" s="23">
        <v>54</v>
      </c>
      <c r="T180" s="22">
        <v>71.565522726623115</v>
      </c>
      <c r="U180" s="23">
        <v>1.0280086160828317</v>
      </c>
      <c r="W180" s="27"/>
      <c r="X180" s="10"/>
      <c r="Y180" s="10"/>
    </row>
    <row r="181" spans="1:25" s="9" customFormat="1" x14ac:dyDescent="0.25">
      <c r="A181" s="20" t="s">
        <v>715</v>
      </c>
      <c r="B181" s="21" t="s">
        <v>716</v>
      </c>
      <c r="C181" s="22">
        <v>4280</v>
      </c>
      <c r="D181" s="23">
        <v>10.130000000000001</v>
      </c>
      <c r="E181" s="24">
        <v>7.5057761364309944E-2</v>
      </c>
      <c r="F181" s="25">
        <v>1E-3</v>
      </c>
      <c r="G181" s="25">
        <v>1.1278009566181524E-2</v>
      </c>
      <c r="H181" s="25">
        <v>1.3999999999999999E-4</v>
      </c>
      <c r="I181" s="26">
        <v>0.45262999999999998</v>
      </c>
      <c r="J181" s="25">
        <v>88.57396</v>
      </c>
      <c r="K181" s="25">
        <v>1.0983480000000001</v>
      </c>
      <c r="L181" s="25">
        <v>4.829E-2</v>
      </c>
      <c r="M181" s="26">
        <v>6.9999999999999999E-4</v>
      </c>
      <c r="N181" s="22">
        <v>73.532528969087508</v>
      </c>
      <c r="O181" s="27">
        <v>0.95</v>
      </c>
      <c r="P181" s="27">
        <v>72.295806421069017</v>
      </c>
      <c r="Q181" s="27">
        <v>0.89543633144401125</v>
      </c>
      <c r="R181" s="27">
        <v>109</v>
      </c>
      <c r="S181" s="23">
        <v>32</v>
      </c>
      <c r="T181" s="22">
        <v>72.295806421069017</v>
      </c>
      <c r="U181" s="23">
        <v>0.89543633144401125</v>
      </c>
      <c r="W181" s="27"/>
      <c r="X181" s="10"/>
      <c r="Y181" s="10"/>
    </row>
    <row r="182" spans="1:25" s="9" customFormat="1" x14ac:dyDescent="0.25">
      <c r="A182" s="20" t="s">
        <v>717</v>
      </c>
      <c r="B182" s="21" t="s">
        <v>718</v>
      </c>
      <c r="C182" s="22">
        <v>3250</v>
      </c>
      <c r="D182" s="23">
        <v>14.3</v>
      </c>
      <c r="E182" s="24">
        <v>8.3108185168545762E-2</v>
      </c>
      <c r="F182" s="25">
        <v>1.5E-3</v>
      </c>
      <c r="G182" s="25">
        <v>1.2094434904686313E-2</v>
      </c>
      <c r="H182" s="25">
        <v>1.8000000000000001E-4</v>
      </c>
      <c r="I182" s="26">
        <v>0.53381000000000001</v>
      </c>
      <c r="J182" s="25">
        <v>82.44023</v>
      </c>
      <c r="K182" s="25">
        <v>1.2233499999999999</v>
      </c>
      <c r="L182" s="25">
        <v>4.9860000000000002E-2</v>
      </c>
      <c r="M182" s="26">
        <v>8.3000000000000001E-4</v>
      </c>
      <c r="N182" s="22">
        <v>81.112376935629115</v>
      </c>
      <c r="O182" s="27">
        <v>1.4</v>
      </c>
      <c r="P182" s="27">
        <v>77.498028266857787</v>
      </c>
      <c r="Q182" s="27">
        <v>1.1483117849457274</v>
      </c>
      <c r="R182" s="27">
        <v>181</v>
      </c>
      <c r="S182" s="23">
        <v>37</v>
      </c>
      <c r="T182" s="22">
        <v>77.498028266857787</v>
      </c>
      <c r="U182" s="23">
        <v>1.1483117849457274</v>
      </c>
      <c r="W182" s="27"/>
      <c r="X182" s="10"/>
      <c r="Y182" s="10"/>
    </row>
    <row r="183" spans="1:25" s="9" customFormat="1" x14ac:dyDescent="0.25">
      <c r="A183" s="20" t="s">
        <v>719</v>
      </c>
      <c r="B183" s="21" t="s">
        <v>720</v>
      </c>
      <c r="C183" s="22">
        <v>315.2</v>
      </c>
      <c r="D183" s="23">
        <v>2.9670000000000001</v>
      </c>
      <c r="E183" s="24">
        <v>0.15066203019419577</v>
      </c>
      <c r="F183" s="25">
        <v>7.7000000000000002E-3</v>
      </c>
      <c r="G183" s="25">
        <v>1.256546658271418E-2</v>
      </c>
      <c r="H183" s="25">
        <v>4.4999999999999999E-4</v>
      </c>
      <c r="I183" s="26">
        <v>0.35338000000000003</v>
      </c>
      <c r="J183" s="25">
        <v>75.585790000000003</v>
      </c>
      <c r="K183" s="25">
        <v>2.570945</v>
      </c>
      <c r="L183" s="25">
        <v>8.6999999999999994E-2</v>
      </c>
      <c r="M183" s="26">
        <v>4.4000000000000003E-3</v>
      </c>
      <c r="N183" s="22">
        <v>142.58313961456309</v>
      </c>
      <c r="O183" s="27">
        <v>6.8</v>
      </c>
      <c r="P183" s="27">
        <v>80.497510147260584</v>
      </c>
      <c r="Q183" s="27">
        <v>2.7679366607760443</v>
      </c>
      <c r="R183" s="27">
        <v>1330</v>
      </c>
      <c r="S183" s="23">
        <v>100</v>
      </c>
      <c r="T183" s="22">
        <v>80.497510147260584</v>
      </c>
      <c r="U183" s="23">
        <v>2.7679366607760443</v>
      </c>
      <c r="W183" s="27"/>
      <c r="X183" s="10"/>
      <c r="Y183" s="10"/>
    </row>
    <row r="184" spans="1:25" s="9" customFormat="1" x14ac:dyDescent="0.25">
      <c r="A184" s="20" t="s">
        <v>721</v>
      </c>
      <c r="B184" s="21" t="s">
        <v>722</v>
      </c>
      <c r="C184" s="22">
        <v>469</v>
      </c>
      <c r="D184" s="23">
        <v>1.6539999999999999</v>
      </c>
      <c r="E184" s="24">
        <v>8.6431310484348156E-2</v>
      </c>
      <c r="F184" s="25">
        <v>1.9E-3</v>
      </c>
      <c r="G184" s="25">
        <v>1.2851248832260742E-2</v>
      </c>
      <c r="H184" s="25">
        <v>1.4999999999999999E-4</v>
      </c>
      <c r="I184" s="26">
        <v>0.23027</v>
      </c>
      <c r="J184" s="25">
        <v>77.70008</v>
      </c>
      <c r="K184" s="25">
        <v>0.90559529999999999</v>
      </c>
      <c r="L184" s="25">
        <v>4.8800000000000003E-2</v>
      </c>
      <c r="M184" s="26">
        <v>1.1000000000000001E-3</v>
      </c>
      <c r="N184" s="22">
        <v>84.224839023257061</v>
      </c>
      <c r="O184" s="27">
        <v>1.8</v>
      </c>
      <c r="P184" s="27">
        <v>82.316662467548895</v>
      </c>
      <c r="Q184" s="27">
        <v>0.9622231774201605</v>
      </c>
      <c r="R184" s="27">
        <v>132</v>
      </c>
      <c r="S184" s="23">
        <v>51</v>
      </c>
      <c r="T184" s="22">
        <v>82.316662467548895</v>
      </c>
      <c r="U184" s="23">
        <v>0.9622231774201605</v>
      </c>
      <c r="W184" s="27"/>
      <c r="X184" s="10"/>
      <c r="Y184" s="10"/>
    </row>
    <row r="185" spans="1:25" s="9" customFormat="1" x14ac:dyDescent="0.25">
      <c r="A185" s="20" t="s">
        <v>723</v>
      </c>
      <c r="B185" s="21" t="s">
        <v>724</v>
      </c>
      <c r="C185" s="22">
        <v>787</v>
      </c>
      <c r="D185" s="23">
        <v>4.1399999999999997</v>
      </c>
      <c r="E185" s="24">
        <v>8.8119737300090303E-2</v>
      </c>
      <c r="F185" s="25">
        <v>1.4E-3</v>
      </c>
      <c r="G185" s="25">
        <v>1.321877356280643E-2</v>
      </c>
      <c r="H185" s="25">
        <v>1.4999999999999999E-4</v>
      </c>
      <c r="I185" s="26">
        <v>0.26557999999999998</v>
      </c>
      <c r="J185" s="25">
        <v>75.585790000000003</v>
      </c>
      <c r="K185" s="25">
        <v>0.85698169999999996</v>
      </c>
      <c r="L185" s="25">
        <v>4.8370000000000003E-2</v>
      </c>
      <c r="M185" s="26">
        <v>8.4000000000000003E-4</v>
      </c>
      <c r="N185" s="22">
        <v>85.802585769799123</v>
      </c>
      <c r="O185" s="27">
        <v>1.3</v>
      </c>
      <c r="P185" s="27">
        <v>84.655393740470586</v>
      </c>
      <c r="Q185" s="27">
        <v>0.95986485674837074</v>
      </c>
      <c r="R185" s="27">
        <v>110</v>
      </c>
      <c r="S185" s="23">
        <v>38</v>
      </c>
      <c r="T185" s="22">
        <v>84.655393740470586</v>
      </c>
      <c r="U185" s="23">
        <v>0.95986485674837074</v>
      </c>
      <c r="W185" s="27"/>
      <c r="X185" s="10"/>
      <c r="Y185" s="10"/>
    </row>
    <row r="186" spans="1:25" s="9" customFormat="1" x14ac:dyDescent="0.25">
      <c r="A186" s="20" t="s">
        <v>725</v>
      </c>
      <c r="B186" s="21" t="s">
        <v>726</v>
      </c>
      <c r="C186" s="22">
        <v>120.9</v>
      </c>
      <c r="D186" s="23">
        <v>3.488</v>
      </c>
      <c r="E186" s="24">
        <v>8.7778970891037991E-2</v>
      </c>
      <c r="F186" s="25">
        <v>3.8E-3</v>
      </c>
      <c r="G186" s="25">
        <v>1.3296857922458383E-2</v>
      </c>
      <c r="H186" s="25">
        <v>2.7E-4</v>
      </c>
      <c r="I186" s="26">
        <v>4.3765000000000002E-3</v>
      </c>
      <c r="J186" s="25">
        <v>75.187970000000007</v>
      </c>
      <c r="K186" s="25">
        <v>1.5263720000000001</v>
      </c>
      <c r="L186" s="25">
        <v>4.7899999999999998E-2</v>
      </c>
      <c r="M186" s="26">
        <v>2.0999999999999999E-3</v>
      </c>
      <c r="N186" s="22">
        <v>85.484354626443775</v>
      </c>
      <c r="O186" s="27">
        <v>3.5</v>
      </c>
      <c r="P186" s="27">
        <v>85.152171673874932</v>
      </c>
      <c r="Q186" s="27">
        <v>1.7359496658885407</v>
      </c>
      <c r="R186" s="27">
        <v>96</v>
      </c>
      <c r="S186" s="23">
        <v>93</v>
      </c>
      <c r="T186" s="22">
        <v>85.152171673874932</v>
      </c>
      <c r="U186" s="23">
        <v>1.7359496658885407</v>
      </c>
      <c r="W186" s="27"/>
      <c r="X186" s="10"/>
      <c r="Y186" s="10"/>
    </row>
    <row r="187" spans="1:25" s="9" customFormat="1" x14ac:dyDescent="0.25">
      <c r="A187" s="20" t="s">
        <v>727</v>
      </c>
      <c r="B187" s="21" t="s">
        <v>728</v>
      </c>
      <c r="C187" s="22">
        <v>506.7</v>
      </c>
      <c r="D187" s="23">
        <v>8.27</v>
      </c>
      <c r="E187" s="24">
        <v>8.9719585243090635E-2</v>
      </c>
      <c r="F187" s="25">
        <v>2.3999999999999998E-3</v>
      </c>
      <c r="G187" s="25">
        <v>1.3395071767741795E-2</v>
      </c>
      <c r="H187" s="25">
        <v>1.7000000000000001E-4</v>
      </c>
      <c r="I187" s="26">
        <v>0.24077000000000001</v>
      </c>
      <c r="J187" s="25">
        <v>74.571219999999997</v>
      </c>
      <c r="K187" s="25">
        <v>0.9453473</v>
      </c>
      <c r="L187" s="25">
        <v>4.8599999999999997E-2</v>
      </c>
      <c r="M187" s="26">
        <v>1.4E-3</v>
      </c>
      <c r="N187" s="22">
        <v>87.295302919817757</v>
      </c>
      <c r="O187" s="27">
        <v>2.2000000000000002</v>
      </c>
      <c r="P187" s="27">
        <v>85.776960391228144</v>
      </c>
      <c r="Q187" s="27">
        <v>1.0932843278087871</v>
      </c>
      <c r="R187" s="27">
        <v>114</v>
      </c>
      <c r="S187" s="23">
        <v>59</v>
      </c>
      <c r="T187" s="22">
        <v>85.776960391228144</v>
      </c>
      <c r="U187" s="23">
        <v>1.0932843278087871</v>
      </c>
      <c r="W187" s="27"/>
      <c r="X187" s="10"/>
      <c r="Y187" s="10"/>
    </row>
    <row r="188" spans="1:25" s="9" customFormat="1" x14ac:dyDescent="0.25">
      <c r="A188" s="20" t="s">
        <v>729</v>
      </c>
      <c r="B188" s="21" t="s">
        <v>730</v>
      </c>
      <c r="C188" s="22">
        <v>360</v>
      </c>
      <c r="D188" s="23">
        <v>5.19</v>
      </c>
      <c r="E188" s="24">
        <v>0.10138608947215831</v>
      </c>
      <c r="F188" s="25">
        <v>3.7000000000000002E-3</v>
      </c>
      <c r="G188" s="25">
        <v>1.3802101604124761E-2</v>
      </c>
      <c r="H188" s="25">
        <v>1.9000000000000001E-4</v>
      </c>
      <c r="I188" s="26">
        <v>7.0282999999999998E-2</v>
      </c>
      <c r="J188" s="25">
        <v>71.942449999999994</v>
      </c>
      <c r="K188" s="25">
        <v>0.98338599999999998</v>
      </c>
      <c r="L188" s="25">
        <v>5.33E-2</v>
      </c>
      <c r="M188" s="26">
        <v>2E-3</v>
      </c>
      <c r="N188" s="22">
        <v>98.114775622506983</v>
      </c>
      <c r="O188" s="27">
        <v>3.4</v>
      </c>
      <c r="P188" s="27">
        <v>88.365640939453471</v>
      </c>
      <c r="Q188" s="27">
        <v>1.2234360394431767</v>
      </c>
      <c r="R188" s="27">
        <v>308</v>
      </c>
      <c r="S188" s="23">
        <v>83</v>
      </c>
      <c r="T188" s="22">
        <v>88.365640939453471</v>
      </c>
      <c r="U188" s="23">
        <v>1.2234360394431767</v>
      </c>
      <c r="W188" s="27"/>
      <c r="X188" s="10"/>
      <c r="Y188" s="10"/>
    </row>
    <row r="189" spans="1:25" s="9" customFormat="1" x14ac:dyDescent="0.25">
      <c r="A189" s="20" t="s">
        <v>731</v>
      </c>
      <c r="B189" s="21" t="s">
        <v>732</v>
      </c>
      <c r="C189" s="22">
        <v>491</v>
      </c>
      <c r="D189" s="23">
        <v>1.61</v>
      </c>
      <c r="E189" s="24">
        <v>9.5891280756390224E-2</v>
      </c>
      <c r="F189" s="25">
        <v>3.0000000000000001E-3</v>
      </c>
      <c r="G189" s="25">
        <v>1.4027862476118313E-2</v>
      </c>
      <c r="H189" s="25">
        <v>2.2000000000000001E-4</v>
      </c>
      <c r="I189" s="26">
        <v>0.34920000000000001</v>
      </c>
      <c r="J189" s="25">
        <v>71.123760000000004</v>
      </c>
      <c r="K189" s="25">
        <v>1.112889</v>
      </c>
      <c r="L189" s="25">
        <v>4.9599999999999998E-2</v>
      </c>
      <c r="M189" s="26">
        <v>1.5E-3</v>
      </c>
      <c r="N189" s="22">
        <v>93.033261077349906</v>
      </c>
      <c r="O189" s="27">
        <v>2.8</v>
      </c>
      <c r="P189" s="27">
        <v>89.801015816811372</v>
      </c>
      <c r="Q189" s="27">
        <v>1.4090772664914779</v>
      </c>
      <c r="R189" s="27">
        <v>161</v>
      </c>
      <c r="S189" s="23">
        <v>66</v>
      </c>
      <c r="T189" s="22">
        <v>89.801015816811372</v>
      </c>
      <c r="U189" s="23">
        <v>1.4090772664914779</v>
      </c>
      <c r="W189" s="27"/>
      <c r="X189" s="10"/>
      <c r="Y189" s="10"/>
    </row>
    <row r="190" spans="1:25" s="9" customFormat="1" x14ac:dyDescent="0.25">
      <c r="A190" s="20" t="s">
        <v>733</v>
      </c>
      <c r="B190" s="21" t="s">
        <v>734</v>
      </c>
      <c r="C190" s="22">
        <v>1080</v>
      </c>
      <c r="D190" s="23">
        <v>2.5670000000000002</v>
      </c>
      <c r="E190" s="24">
        <v>9.5777316345375327E-2</v>
      </c>
      <c r="F190" s="25">
        <v>1.8E-3</v>
      </c>
      <c r="G190" s="25">
        <v>1.412510282875945E-2</v>
      </c>
      <c r="H190" s="25">
        <v>1.9000000000000001E-4</v>
      </c>
      <c r="I190" s="26">
        <v>0.38985999999999998</v>
      </c>
      <c r="J190" s="25">
        <v>70.671379999999999</v>
      </c>
      <c r="K190" s="25">
        <v>0.94894429999999996</v>
      </c>
      <c r="L190" s="25">
        <v>4.9200000000000001E-2</v>
      </c>
      <c r="M190" s="26">
        <v>9.1E-4</v>
      </c>
      <c r="N190" s="22">
        <v>92.927599050321788</v>
      </c>
      <c r="O190" s="27">
        <v>1.7</v>
      </c>
      <c r="P190" s="27">
        <v>90.419166024949149</v>
      </c>
      <c r="Q190" s="27">
        <v>1.2129540890335428</v>
      </c>
      <c r="R190" s="27">
        <v>149</v>
      </c>
      <c r="S190" s="23">
        <v>41</v>
      </c>
      <c r="T190" s="22">
        <v>90.419166024949149</v>
      </c>
      <c r="U190" s="23">
        <v>1.2129540890335428</v>
      </c>
      <c r="W190" s="27"/>
      <c r="X190" s="10"/>
      <c r="Y190" s="10"/>
    </row>
    <row r="191" spans="1:25" s="9" customFormat="1" x14ac:dyDescent="0.25">
      <c r="A191" s="20" t="s">
        <v>735</v>
      </c>
      <c r="B191" s="21" t="s">
        <v>736</v>
      </c>
      <c r="C191" s="22">
        <v>92.1</v>
      </c>
      <c r="D191" s="23">
        <v>2.7759999999999998</v>
      </c>
      <c r="E191" s="24">
        <v>0.10544504120771567</v>
      </c>
      <c r="F191" s="25">
        <v>4.8999999999999998E-3</v>
      </c>
      <c r="G191" s="25">
        <v>1.4274319983508921E-2</v>
      </c>
      <c r="H191" s="25">
        <v>2.5999999999999998E-4</v>
      </c>
      <c r="I191" s="26">
        <v>1E-4</v>
      </c>
      <c r="J191" s="25">
        <v>69.541030000000006</v>
      </c>
      <c r="K191" s="25">
        <v>1.2573479999999999</v>
      </c>
      <c r="L191" s="25">
        <v>5.3600000000000002E-2</v>
      </c>
      <c r="M191" s="26">
        <v>2.5999999999999999E-3</v>
      </c>
      <c r="N191" s="22">
        <v>101.85217791311794</v>
      </c>
      <c r="O191" s="27">
        <v>4.5</v>
      </c>
      <c r="P191" s="27">
        <v>91.367613922842636</v>
      </c>
      <c r="Q191" s="27">
        <v>1.6720496853108509</v>
      </c>
      <c r="R191" s="27">
        <v>310</v>
      </c>
      <c r="S191" s="23">
        <v>100</v>
      </c>
      <c r="T191" s="22">
        <v>91.367613922842636</v>
      </c>
      <c r="U191" s="23">
        <v>1.6720496853108509</v>
      </c>
      <c r="W191" s="27"/>
      <c r="X191" s="10"/>
      <c r="Y191" s="10"/>
    </row>
    <row r="192" spans="1:25" s="9" customFormat="1" x14ac:dyDescent="0.25">
      <c r="A192" s="20" t="s">
        <v>737</v>
      </c>
      <c r="B192" s="21" t="s">
        <v>738</v>
      </c>
      <c r="C192" s="22">
        <v>4170</v>
      </c>
      <c r="D192" s="23">
        <v>1.5620000000000001</v>
      </c>
      <c r="E192" s="24">
        <v>0.10476667072301533</v>
      </c>
      <c r="F192" s="25">
        <v>3.7000000000000002E-3</v>
      </c>
      <c r="G192" s="25">
        <v>1.4452116565454309E-2</v>
      </c>
      <c r="H192" s="25">
        <v>2.2000000000000001E-4</v>
      </c>
      <c r="I192" s="26">
        <v>0.18459</v>
      </c>
      <c r="J192" s="25">
        <v>68.775790000000001</v>
      </c>
      <c r="K192" s="25">
        <v>1.040624</v>
      </c>
      <c r="L192" s="25">
        <v>5.2600000000000001E-2</v>
      </c>
      <c r="M192" s="26">
        <v>1.8E-3</v>
      </c>
      <c r="N192" s="22">
        <v>101.22850389236308</v>
      </c>
      <c r="O192" s="27">
        <v>3.4</v>
      </c>
      <c r="P192" s="27">
        <v>92.497535029670416</v>
      </c>
      <c r="Q192" s="27">
        <v>1.4090209532466476</v>
      </c>
      <c r="R192" s="27">
        <v>294</v>
      </c>
      <c r="S192" s="23">
        <v>75</v>
      </c>
      <c r="T192" s="22">
        <v>92.497535029670416</v>
      </c>
      <c r="U192" s="23">
        <v>1.4090209532466476</v>
      </c>
      <c r="W192" s="27"/>
      <c r="X192" s="10"/>
      <c r="Y192" s="10"/>
    </row>
    <row r="193" spans="1:25" s="9" customFormat="1" x14ac:dyDescent="0.25">
      <c r="A193" s="20" t="s">
        <v>739</v>
      </c>
      <c r="B193" s="21" t="s">
        <v>740</v>
      </c>
      <c r="C193" s="22">
        <v>271</v>
      </c>
      <c r="D193" s="23">
        <v>3.18</v>
      </c>
      <c r="E193" s="24">
        <v>9.7128223392514659E-2</v>
      </c>
      <c r="F193" s="25">
        <v>2.3E-3</v>
      </c>
      <c r="G193" s="25">
        <v>1.480582285913834E-2</v>
      </c>
      <c r="H193" s="25">
        <v>2.0000000000000001E-4</v>
      </c>
      <c r="I193" s="26">
        <v>0.33638000000000001</v>
      </c>
      <c r="J193" s="25">
        <v>67.567570000000003</v>
      </c>
      <c r="K193" s="25">
        <v>0.91307519999999998</v>
      </c>
      <c r="L193" s="25">
        <v>4.7600000000000003E-2</v>
      </c>
      <c r="M193" s="26">
        <v>1.1999999999999999E-3</v>
      </c>
      <c r="N193" s="22">
        <v>94.179385279773655</v>
      </c>
      <c r="O193" s="27">
        <v>2.1</v>
      </c>
      <c r="P193" s="27">
        <v>94.744797190580726</v>
      </c>
      <c r="Q193" s="27">
        <v>1.2822125448011974</v>
      </c>
      <c r="R193" s="27">
        <v>73</v>
      </c>
      <c r="S193" s="23">
        <v>52</v>
      </c>
      <c r="T193" s="22">
        <v>94.744797190580726</v>
      </c>
      <c r="U193" s="23">
        <v>1.2822125448011974</v>
      </c>
      <c r="W193" s="27"/>
      <c r="X193" s="10"/>
      <c r="Y193" s="10"/>
    </row>
    <row r="194" spans="1:25" s="9" customFormat="1" x14ac:dyDescent="0.25">
      <c r="A194" s="20" t="s">
        <v>741</v>
      </c>
      <c r="B194" s="21" t="s">
        <v>742</v>
      </c>
      <c r="C194" s="22">
        <v>1448</v>
      </c>
      <c r="D194" s="23">
        <v>4.7699999999999996</v>
      </c>
      <c r="E194" s="24">
        <v>0.10098743305293265</v>
      </c>
      <c r="F194" s="25">
        <v>1.9E-3</v>
      </c>
      <c r="G194" s="25">
        <v>1.5077353620381651E-2</v>
      </c>
      <c r="H194" s="25">
        <v>2.4000000000000001E-4</v>
      </c>
      <c r="I194" s="26">
        <v>0.47719</v>
      </c>
      <c r="J194" s="25">
        <v>66.269049999999993</v>
      </c>
      <c r="K194" s="25">
        <v>1.0539810000000001</v>
      </c>
      <c r="L194" s="25">
        <v>4.8599999999999997E-2</v>
      </c>
      <c r="M194" s="26">
        <v>9.5E-4</v>
      </c>
      <c r="N194" s="22">
        <v>97.746958145329756</v>
      </c>
      <c r="O194" s="27">
        <v>1.8</v>
      </c>
      <c r="P194" s="27">
        <v>96.469428224406258</v>
      </c>
      <c r="Q194" s="27">
        <v>1.5310959623191525</v>
      </c>
      <c r="R194" s="27">
        <v>125</v>
      </c>
      <c r="S194" s="23">
        <v>43</v>
      </c>
      <c r="T194" s="22">
        <v>96.469428224406258</v>
      </c>
      <c r="U194" s="23">
        <v>1.5310959623191525</v>
      </c>
      <c r="W194" s="27"/>
      <c r="X194" s="10"/>
      <c r="Y194" s="10"/>
    </row>
    <row r="195" spans="1:25" s="9" customFormat="1" x14ac:dyDescent="0.25">
      <c r="A195" s="20" t="s">
        <v>743</v>
      </c>
      <c r="B195" s="21" t="s">
        <v>744</v>
      </c>
      <c r="C195" s="22">
        <v>744</v>
      </c>
      <c r="D195" s="23">
        <v>1.591</v>
      </c>
      <c r="E195" s="24">
        <v>0.10457587522232664</v>
      </c>
      <c r="F195" s="25">
        <v>2.0999999999999999E-3</v>
      </c>
      <c r="G195" s="25">
        <v>1.5276765239491619E-2</v>
      </c>
      <c r="H195" s="25">
        <v>2.1000000000000001E-4</v>
      </c>
      <c r="I195" s="26">
        <v>0.38685999999999998</v>
      </c>
      <c r="J195" s="25">
        <v>65.316789999999997</v>
      </c>
      <c r="K195" s="25">
        <v>0.89591929999999997</v>
      </c>
      <c r="L195" s="25">
        <v>4.9669999999999999E-2</v>
      </c>
      <c r="M195" s="26">
        <v>9.7000000000000005E-4</v>
      </c>
      <c r="N195" s="22">
        <v>101.05302307592339</v>
      </c>
      <c r="O195" s="27">
        <v>1.9</v>
      </c>
      <c r="P195" s="27">
        <v>97.735699838506179</v>
      </c>
      <c r="Q195" s="27">
        <v>1.3392759826596243</v>
      </c>
      <c r="R195" s="27">
        <v>166</v>
      </c>
      <c r="S195" s="23">
        <v>43</v>
      </c>
      <c r="T195" s="22">
        <v>97.735699838506179</v>
      </c>
      <c r="U195" s="23">
        <v>1.3392759826596243</v>
      </c>
      <c r="W195" s="27"/>
      <c r="X195" s="10"/>
      <c r="Y195" s="10"/>
    </row>
    <row r="196" spans="1:25" s="9" customFormat="1" x14ac:dyDescent="0.25">
      <c r="A196" s="20" t="s">
        <v>745</v>
      </c>
      <c r="B196" s="21" t="s">
        <v>746</v>
      </c>
      <c r="C196" s="22">
        <v>740</v>
      </c>
      <c r="D196" s="23">
        <v>2.0910000000000002</v>
      </c>
      <c r="E196" s="24">
        <v>0.10180533221007758</v>
      </c>
      <c r="F196" s="25">
        <v>2E-3</v>
      </c>
      <c r="G196" s="25">
        <v>1.5325602038818165E-2</v>
      </c>
      <c r="H196" s="25">
        <v>1.7000000000000001E-4</v>
      </c>
      <c r="I196" s="26">
        <v>0.16864000000000001</v>
      </c>
      <c r="J196" s="25">
        <v>65.231570000000005</v>
      </c>
      <c r="K196" s="25">
        <v>0.72337689999999999</v>
      </c>
      <c r="L196" s="25">
        <v>4.82E-2</v>
      </c>
      <c r="M196" s="26">
        <v>1E-3</v>
      </c>
      <c r="N196" s="22">
        <v>98.501443321535064</v>
      </c>
      <c r="O196" s="27">
        <v>1.8</v>
      </c>
      <c r="P196" s="27">
        <v>98.045777518825105</v>
      </c>
      <c r="Q196" s="27">
        <v>1.0889055610121905</v>
      </c>
      <c r="R196" s="27">
        <v>103</v>
      </c>
      <c r="S196" s="23">
        <v>47</v>
      </c>
      <c r="T196" s="22">
        <v>98.045777518825105</v>
      </c>
      <c r="U196" s="23">
        <v>1.0889055610121905</v>
      </c>
      <c r="W196" s="27"/>
      <c r="X196" s="10"/>
      <c r="Y196" s="10"/>
    </row>
    <row r="197" spans="1:25" s="9" customFormat="1" x14ac:dyDescent="0.25">
      <c r="A197" s="20" t="s">
        <v>747</v>
      </c>
      <c r="B197" s="21" t="s">
        <v>748</v>
      </c>
      <c r="C197" s="22">
        <v>2090</v>
      </c>
      <c r="D197" s="23">
        <v>4.3099999999999996</v>
      </c>
      <c r="E197" s="24">
        <v>0.10401353901351407</v>
      </c>
      <c r="F197" s="25">
        <v>1.4E-3</v>
      </c>
      <c r="G197" s="25">
        <v>1.553874095411012E-2</v>
      </c>
      <c r="H197" s="25">
        <v>1.8000000000000001E-4</v>
      </c>
      <c r="I197" s="26">
        <v>0.26637</v>
      </c>
      <c r="J197" s="25">
        <v>64.308679999999995</v>
      </c>
      <c r="K197" s="25">
        <v>0.74440919999999999</v>
      </c>
      <c r="L197" s="25">
        <v>4.8570000000000002E-2</v>
      </c>
      <c r="M197" s="26">
        <v>7.9000000000000001E-4</v>
      </c>
      <c r="N197" s="22">
        <v>100.53564783226179</v>
      </c>
      <c r="O197" s="27">
        <v>1.3</v>
      </c>
      <c r="P197" s="27">
        <v>99.398877971923881</v>
      </c>
      <c r="Q197" s="27">
        <v>1.1490363284590801</v>
      </c>
      <c r="R197" s="27">
        <v>120</v>
      </c>
      <c r="S197" s="23">
        <v>36</v>
      </c>
      <c r="T197" s="22">
        <v>99.398877971923881</v>
      </c>
      <c r="U197" s="23">
        <v>1.1490363284590801</v>
      </c>
      <c r="W197" s="27"/>
      <c r="X197" s="10"/>
      <c r="Y197" s="10"/>
    </row>
    <row r="198" spans="1:25" s="9" customFormat="1" x14ac:dyDescent="0.25">
      <c r="A198" s="20" t="s">
        <v>749</v>
      </c>
      <c r="B198" s="21" t="s">
        <v>750</v>
      </c>
      <c r="C198" s="22">
        <v>526</v>
      </c>
      <c r="D198" s="23">
        <v>2.4</v>
      </c>
      <c r="E198" s="24">
        <v>0.11071236713780033</v>
      </c>
      <c r="F198" s="25">
        <v>2.7000000000000001E-3</v>
      </c>
      <c r="G198" s="25">
        <v>1.5568274901845092E-2</v>
      </c>
      <c r="H198" s="25">
        <v>1.6000000000000001E-4</v>
      </c>
      <c r="I198" s="26">
        <v>0.25818999999999998</v>
      </c>
      <c r="J198" s="25">
        <v>63.93862</v>
      </c>
      <c r="K198" s="25">
        <v>0.65410349999999995</v>
      </c>
      <c r="L198" s="25">
        <v>5.16E-2</v>
      </c>
      <c r="M198" s="26">
        <v>1.1999999999999999E-3</v>
      </c>
      <c r="N198" s="22">
        <v>106.68182034315487</v>
      </c>
      <c r="O198" s="27">
        <v>2.5</v>
      </c>
      <c r="P198" s="27">
        <v>99.586350180980006</v>
      </c>
      <c r="Q198" s="27">
        <v>1.0249646232213507</v>
      </c>
      <c r="R198" s="27">
        <v>247</v>
      </c>
      <c r="S198" s="23">
        <v>52</v>
      </c>
      <c r="T198" s="22">
        <v>99.586350180980006</v>
      </c>
      <c r="U198" s="23">
        <v>1.0249646232213507</v>
      </c>
      <c r="W198" s="27"/>
      <c r="X198" s="10"/>
      <c r="Y198" s="10"/>
    </row>
    <row r="199" spans="1:25" s="9" customFormat="1" x14ac:dyDescent="0.25">
      <c r="A199" s="20" t="s">
        <v>751</v>
      </c>
      <c r="B199" s="21" t="s">
        <v>752</v>
      </c>
      <c r="C199" s="22">
        <v>827</v>
      </c>
      <c r="D199" s="23">
        <v>1.355</v>
      </c>
      <c r="E199" s="24">
        <v>0.11259837039905127</v>
      </c>
      <c r="F199" s="25">
        <v>3.8999999999999998E-3</v>
      </c>
      <c r="G199" s="25">
        <v>1.6019759278868673E-2</v>
      </c>
      <c r="H199" s="25">
        <v>2.9E-4</v>
      </c>
      <c r="I199" s="26">
        <v>0.38991999999999999</v>
      </c>
      <c r="J199" s="25">
        <v>62.189050000000002</v>
      </c>
      <c r="K199" s="25">
        <v>1.121569</v>
      </c>
      <c r="L199" s="25">
        <v>5.0999999999999997E-2</v>
      </c>
      <c r="M199" s="26">
        <v>1.6000000000000001E-3</v>
      </c>
      <c r="N199" s="22">
        <v>108.40554125455725</v>
      </c>
      <c r="O199" s="27">
        <v>3.5</v>
      </c>
      <c r="P199" s="27">
        <v>102.45155246608185</v>
      </c>
      <c r="Q199" s="27">
        <v>1.8497761681442384</v>
      </c>
      <c r="R199" s="27">
        <v>221</v>
      </c>
      <c r="S199" s="23">
        <v>67</v>
      </c>
      <c r="T199" s="22">
        <v>102.45155246608185</v>
      </c>
      <c r="U199" s="23">
        <v>1.8497761681442384</v>
      </c>
      <c r="W199" s="27"/>
      <c r="X199" s="10"/>
      <c r="Y199" s="10"/>
    </row>
    <row r="200" spans="1:25" s="9" customFormat="1" x14ac:dyDescent="0.25">
      <c r="A200" s="20" t="s">
        <v>753</v>
      </c>
      <c r="B200" s="21" t="s">
        <v>754</v>
      </c>
      <c r="C200" s="22">
        <v>2210</v>
      </c>
      <c r="D200" s="23">
        <v>7.89</v>
      </c>
      <c r="E200" s="24">
        <v>0.10838818110683804</v>
      </c>
      <c r="F200" s="25">
        <v>3.5000000000000001E-3</v>
      </c>
      <c r="G200" s="25">
        <v>1.6083002372685229E-2</v>
      </c>
      <c r="H200" s="25">
        <v>4.6000000000000001E-4</v>
      </c>
      <c r="I200" s="26">
        <v>0.62605</v>
      </c>
      <c r="J200" s="25">
        <v>62.111800000000002</v>
      </c>
      <c r="K200" s="25">
        <v>1.7746230000000001</v>
      </c>
      <c r="L200" s="25">
        <v>4.8899999999999999E-2</v>
      </c>
      <c r="M200" s="26">
        <v>1.1999999999999999E-3</v>
      </c>
      <c r="N200" s="22">
        <v>104.55358997024885</v>
      </c>
      <c r="O200" s="27">
        <v>3.2</v>
      </c>
      <c r="P200" s="27">
        <v>102.85280301770243</v>
      </c>
      <c r="Q200" s="27">
        <v>2.9272783875993937</v>
      </c>
      <c r="R200" s="27">
        <v>139</v>
      </c>
      <c r="S200" s="23">
        <v>57</v>
      </c>
      <c r="T200" s="22">
        <v>102.85280301770243</v>
      </c>
      <c r="U200" s="23">
        <v>2.9272783875993937</v>
      </c>
      <c r="W200" s="27"/>
      <c r="X200" s="10"/>
      <c r="Y200" s="10"/>
    </row>
    <row r="201" spans="1:25" s="9" customFormat="1" x14ac:dyDescent="0.25">
      <c r="A201" s="20" t="s">
        <v>755</v>
      </c>
      <c r="B201" s="21" t="s">
        <v>756</v>
      </c>
      <c r="C201" s="22">
        <v>340</v>
      </c>
      <c r="D201" s="23">
        <v>3.2349999999999999</v>
      </c>
      <c r="E201" s="24">
        <v>0.14649261263194951</v>
      </c>
      <c r="F201" s="25">
        <v>4.8999999999999998E-3</v>
      </c>
      <c r="G201" s="25">
        <v>1.7089108086482563E-2</v>
      </c>
      <c r="H201" s="25">
        <v>2.7E-4</v>
      </c>
      <c r="I201" s="26">
        <v>0.17649999999999999</v>
      </c>
      <c r="J201" s="25">
        <v>57.471260000000001</v>
      </c>
      <c r="K201" s="25">
        <v>0.89179549999999996</v>
      </c>
      <c r="L201" s="25">
        <v>6.2199999999999998E-2</v>
      </c>
      <c r="M201" s="26">
        <v>2.0999999999999999E-3</v>
      </c>
      <c r="N201" s="22">
        <v>138.89497575451782</v>
      </c>
      <c r="O201" s="27">
        <v>4.3</v>
      </c>
      <c r="P201" s="27">
        <v>109.23275938062537</v>
      </c>
      <c r="Q201" s="27">
        <v>1.7115286084913373</v>
      </c>
      <c r="R201" s="27">
        <v>639</v>
      </c>
      <c r="S201" s="23">
        <v>74</v>
      </c>
      <c r="T201" s="22">
        <v>109.23275938062537</v>
      </c>
      <c r="U201" s="23">
        <v>1.7115286084913373</v>
      </c>
      <c r="W201" s="27"/>
      <c r="X201" s="10"/>
      <c r="Y201" s="10"/>
    </row>
    <row r="202" spans="1:25" s="9" customFormat="1" x14ac:dyDescent="0.25">
      <c r="A202" s="20" t="s">
        <v>757</v>
      </c>
      <c r="B202" s="21" t="s">
        <v>758</v>
      </c>
      <c r="C202" s="22">
        <v>189.7</v>
      </c>
      <c r="D202" s="23">
        <v>4.01</v>
      </c>
      <c r="E202" s="24">
        <v>0.11372404862540809</v>
      </c>
      <c r="F202" s="25">
        <v>3.3999999999999998E-3</v>
      </c>
      <c r="G202" s="25">
        <v>1.7227047681111385E-2</v>
      </c>
      <c r="H202" s="25">
        <v>2.4000000000000001E-4</v>
      </c>
      <c r="I202" s="26">
        <v>0.29241</v>
      </c>
      <c r="J202" s="25">
        <v>58.072009999999999</v>
      </c>
      <c r="K202" s="25">
        <v>0.80936600000000003</v>
      </c>
      <c r="L202" s="25">
        <v>4.7899999999999998E-2</v>
      </c>
      <c r="M202" s="26">
        <v>1.4E-3</v>
      </c>
      <c r="N202" s="22">
        <v>109.43296787798904</v>
      </c>
      <c r="O202" s="27">
        <v>3.1</v>
      </c>
      <c r="P202" s="27">
        <v>110.10697527664604</v>
      </c>
      <c r="Q202" s="27">
        <v>1.5383869046263823</v>
      </c>
      <c r="R202" s="27">
        <v>85</v>
      </c>
      <c r="S202" s="23">
        <v>62</v>
      </c>
      <c r="T202" s="22">
        <v>110.10697527664604</v>
      </c>
      <c r="U202" s="23">
        <v>1.5383869046263823</v>
      </c>
      <c r="W202" s="27"/>
      <c r="X202" s="10"/>
      <c r="Y202" s="10"/>
    </row>
    <row r="203" spans="1:25" s="9" customFormat="1" x14ac:dyDescent="0.25">
      <c r="A203" s="20" t="s">
        <v>759</v>
      </c>
      <c r="B203" s="21" t="s">
        <v>760</v>
      </c>
      <c r="C203" s="22">
        <v>526</v>
      </c>
      <c r="D203" s="23">
        <v>2.113</v>
      </c>
      <c r="E203" s="24">
        <v>0.20217737752233819</v>
      </c>
      <c r="F203" s="25">
        <v>7.0000000000000001E-3</v>
      </c>
      <c r="G203" s="25">
        <v>1.7238404040583077E-2</v>
      </c>
      <c r="H203" s="25">
        <v>2.7E-4</v>
      </c>
      <c r="I203" s="26">
        <v>0.35487999999999997</v>
      </c>
      <c r="J203" s="25">
        <v>55.279159999999997</v>
      </c>
      <c r="K203" s="25">
        <v>0.82506210000000002</v>
      </c>
      <c r="L203" s="25">
        <v>8.5099999999999995E-2</v>
      </c>
      <c r="M203" s="26">
        <v>2.7000000000000001E-3</v>
      </c>
      <c r="N203" s="22">
        <v>187.08091834394153</v>
      </c>
      <c r="O203" s="27">
        <v>5.8</v>
      </c>
      <c r="P203" s="27">
        <v>110.17894287550088</v>
      </c>
      <c r="Q203" s="27">
        <v>1.6838898910237934</v>
      </c>
      <c r="R203" s="27">
        <v>1275</v>
      </c>
      <c r="S203" s="23">
        <v>63</v>
      </c>
      <c r="T203" s="22">
        <v>110.17894287550088</v>
      </c>
      <c r="U203" s="23">
        <v>1.6838898910237934</v>
      </c>
      <c r="W203" s="27"/>
      <c r="X203" s="10"/>
      <c r="Y203" s="10"/>
    </row>
    <row r="204" spans="1:25" s="9" customFormat="1" x14ac:dyDescent="0.25">
      <c r="A204" s="20" t="s">
        <v>761</v>
      </c>
      <c r="B204" s="21" t="s">
        <v>762</v>
      </c>
      <c r="C204" s="22">
        <v>827</v>
      </c>
      <c r="D204" s="23">
        <v>1.903</v>
      </c>
      <c r="E204" s="24">
        <v>0.11759273086238994</v>
      </c>
      <c r="F204" s="25">
        <v>2.3E-3</v>
      </c>
      <c r="G204" s="25">
        <v>1.7413194577289293E-2</v>
      </c>
      <c r="H204" s="25">
        <v>1.4999999999999999E-4</v>
      </c>
      <c r="I204" s="26">
        <v>0.26212000000000002</v>
      </c>
      <c r="J204" s="25">
        <v>57.372349999999997</v>
      </c>
      <c r="K204" s="25">
        <v>0.49373790000000001</v>
      </c>
      <c r="L204" s="25">
        <v>4.9000000000000002E-2</v>
      </c>
      <c r="M204" s="26">
        <v>1E-3</v>
      </c>
      <c r="N204" s="22">
        <v>112.95608300774144</v>
      </c>
      <c r="O204" s="27">
        <v>2.2000000000000002</v>
      </c>
      <c r="P204" s="27">
        <v>111.28652532181135</v>
      </c>
      <c r="Q204" s="27">
        <v>0.96267747309064133</v>
      </c>
      <c r="R204" s="27">
        <v>141</v>
      </c>
      <c r="S204" s="23">
        <v>46</v>
      </c>
      <c r="T204" s="22">
        <v>111.28652532181135</v>
      </c>
      <c r="U204" s="23">
        <v>0.96267747309064133</v>
      </c>
      <c r="W204" s="27"/>
      <c r="X204" s="10"/>
      <c r="Y204" s="10"/>
    </row>
    <row r="205" spans="1:25" s="9" customFormat="1" x14ac:dyDescent="0.25">
      <c r="A205" s="20" t="s">
        <v>763</v>
      </c>
      <c r="B205" s="21" t="s">
        <v>764</v>
      </c>
      <c r="C205" s="22">
        <v>399</v>
      </c>
      <c r="D205" s="23">
        <v>155</v>
      </c>
      <c r="E205" s="24">
        <v>0.12169024637510392</v>
      </c>
      <c r="F205" s="25">
        <v>8.6999999999999994E-3</v>
      </c>
      <c r="G205" s="25">
        <v>1.7554232337923859E-2</v>
      </c>
      <c r="H205" s="25">
        <v>1.2999999999999999E-3</v>
      </c>
      <c r="I205" s="26">
        <v>0.75451999999999997</v>
      </c>
      <c r="J205" s="25">
        <v>56.818179999999998</v>
      </c>
      <c r="K205" s="25">
        <v>4.1967980000000003</v>
      </c>
      <c r="L205" s="25">
        <v>5.0299999999999997E-2</v>
      </c>
      <c r="M205" s="26">
        <v>2.5000000000000001E-3</v>
      </c>
      <c r="N205" s="22">
        <v>116.67431672435474</v>
      </c>
      <c r="O205" s="27">
        <v>9</v>
      </c>
      <c r="P205" s="27">
        <v>112.1800903094352</v>
      </c>
      <c r="Q205" s="27">
        <v>8.2459936123673963</v>
      </c>
      <c r="R205" s="27">
        <v>190</v>
      </c>
      <c r="S205" s="23">
        <v>110</v>
      </c>
      <c r="T205" s="22">
        <v>112.1800903094352</v>
      </c>
      <c r="U205" s="23">
        <v>8.2459936123673963</v>
      </c>
      <c r="W205" s="27"/>
      <c r="X205" s="10"/>
      <c r="Y205" s="10"/>
    </row>
    <row r="206" spans="1:25" s="9" customFormat="1" x14ac:dyDescent="0.25">
      <c r="A206" s="20" t="s">
        <v>765</v>
      </c>
      <c r="B206" s="21" t="s">
        <v>766</v>
      </c>
      <c r="C206" s="22">
        <v>482</v>
      </c>
      <c r="D206" s="23">
        <v>21.8</v>
      </c>
      <c r="E206" s="24">
        <v>0.11660812641664345</v>
      </c>
      <c r="F206" s="25">
        <v>3.0000000000000001E-3</v>
      </c>
      <c r="G206" s="25">
        <v>1.7700884881869161E-2</v>
      </c>
      <c r="H206" s="25">
        <v>2.0000000000000001E-4</v>
      </c>
      <c r="I206" s="26">
        <v>0.26311000000000001</v>
      </c>
      <c r="J206" s="25">
        <v>56.529110000000003</v>
      </c>
      <c r="K206" s="25">
        <v>0.63910809999999996</v>
      </c>
      <c r="L206" s="25">
        <v>4.7800000000000002E-2</v>
      </c>
      <c r="M206" s="26">
        <v>1.1999999999999999E-3</v>
      </c>
      <c r="N206" s="22">
        <v>112.06058591839017</v>
      </c>
      <c r="O206" s="27">
        <v>2.7</v>
      </c>
      <c r="P206" s="27">
        <v>113.10909722632746</v>
      </c>
      <c r="Q206" s="27">
        <v>1.2829656297219481</v>
      </c>
      <c r="R206" s="27">
        <v>85</v>
      </c>
      <c r="S206" s="23">
        <v>53</v>
      </c>
      <c r="T206" s="22">
        <v>113.10909722632746</v>
      </c>
      <c r="U206" s="23">
        <v>1.2829656297219481</v>
      </c>
      <c r="W206" s="27"/>
      <c r="X206" s="10"/>
      <c r="Y206" s="10"/>
    </row>
    <row r="207" spans="1:25" s="9" customFormat="1" x14ac:dyDescent="0.25">
      <c r="A207" s="20" t="s">
        <v>767</v>
      </c>
      <c r="B207" s="21" t="s">
        <v>768</v>
      </c>
      <c r="C207" s="22">
        <v>246</v>
      </c>
      <c r="D207" s="23">
        <v>2.11</v>
      </c>
      <c r="E207" s="24">
        <v>0.13547538359250197</v>
      </c>
      <c r="F207" s="25">
        <v>3.5000000000000001E-3</v>
      </c>
      <c r="G207" s="25">
        <v>1.9898827960883159E-2</v>
      </c>
      <c r="H207" s="25">
        <v>2.2000000000000001E-4</v>
      </c>
      <c r="I207" s="26">
        <v>0.31913000000000002</v>
      </c>
      <c r="J207" s="25">
        <v>50.200800000000001</v>
      </c>
      <c r="K207" s="25">
        <v>0.55442650000000004</v>
      </c>
      <c r="L207" s="25">
        <v>4.9399999999999999E-2</v>
      </c>
      <c r="M207" s="26">
        <v>1.1999999999999999E-3</v>
      </c>
      <c r="N207" s="22">
        <v>129.08448403750236</v>
      </c>
      <c r="O207" s="27">
        <v>3.1</v>
      </c>
      <c r="P207" s="27">
        <v>127.01649703821849</v>
      </c>
      <c r="Q207" s="27">
        <v>1.4070651945931398</v>
      </c>
      <c r="R207" s="27">
        <v>152</v>
      </c>
      <c r="S207" s="23">
        <v>52</v>
      </c>
      <c r="T207" s="22">
        <v>127.01649703821849</v>
      </c>
      <c r="U207" s="23">
        <v>1.4070651945931398</v>
      </c>
      <c r="W207" s="27"/>
      <c r="X207" s="10"/>
      <c r="Y207" s="10"/>
    </row>
    <row r="208" spans="1:25" s="9" customFormat="1" x14ac:dyDescent="0.25">
      <c r="A208" s="20" t="s">
        <v>769</v>
      </c>
      <c r="B208" s="21" t="s">
        <v>770</v>
      </c>
      <c r="C208" s="22">
        <v>445</v>
      </c>
      <c r="D208" s="23">
        <v>2.7679999999999998</v>
      </c>
      <c r="E208" s="24">
        <v>0.1529714557282971</v>
      </c>
      <c r="F208" s="25">
        <v>5.3E-3</v>
      </c>
      <c r="G208" s="25">
        <v>2.0441117131403619E-2</v>
      </c>
      <c r="H208" s="25">
        <v>3.6000000000000002E-4</v>
      </c>
      <c r="I208" s="26">
        <v>0.27587</v>
      </c>
      <c r="J208" s="25">
        <v>48.567270000000001</v>
      </c>
      <c r="K208" s="25">
        <v>0.84916049999999998</v>
      </c>
      <c r="L208" s="25">
        <v>5.4300000000000001E-2</v>
      </c>
      <c r="M208" s="26">
        <v>1.9E-3</v>
      </c>
      <c r="N208" s="22">
        <v>144.62025344869798</v>
      </c>
      <c r="O208" s="27">
        <v>4.7</v>
      </c>
      <c r="P208" s="27">
        <v>130.44320119148711</v>
      </c>
      <c r="Q208" s="27">
        <v>2.2875676349523522</v>
      </c>
      <c r="R208" s="27">
        <v>361</v>
      </c>
      <c r="S208" s="23">
        <v>76</v>
      </c>
      <c r="T208" s="22">
        <v>130.44320119148711</v>
      </c>
      <c r="U208" s="23">
        <v>2.2875676349523522</v>
      </c>
      <c r="W208" s="27"/>
      <c r="X208" s="10"/>
      <c r="Y208" s="10"/>
    </row>
    <row r="209" spans="1:25" s="9" customFormat="1" x14ac:dyDescent="0.25">
      <c r="A209" s="20" t="s">
        <v>771</v>
      </c>
      <c r="B209" s="21" t="s">
        <v>772</v>
      </c>
      <c r="C209" s="22">
        <v>847</v>
      </c>
      <c r="D209" s="23">
        <v>1.867</v>
      </c>
      <c r="E209" s="24">
        <v>0.17994841203042794</v>
      </c>
      <c r="F209" s="25">
        <v>4.1000000000000003E-3</v>
      </c>
      <c r="G209" s="25">
        <v>2.2826853235957678E-2</v>
      </c>
      <c r="H209" s="25">
        <v>3.2000000000000003E-4</v>
      </c>
      <c r="I209" s="26">
        <v>0.34941</v>
      </c>
      <c r="J209" s="25">
        <v>43.346339999999998</v>
      </c>
      <c r="K209" s="25">
        <v>0.60124960000000005</v>
      </c>
      <c r="L209" s="25">
        <v>5.7200000000000001E-2</v>
      </c>
      <c r="M209" s="26">
        <v>1.1000000000000001E-3</v>
      </c>
      <c r="N209" s="22">
        <v>168.11858664323634</v>
      </c>
      <c r="O209" s="27">
        <v>3.5</v>
      </c>
      <c r="P209" s="27">
        <v>145.49697805403778</v>
      </c>
      <c r="Q209" s="27">
        <v>2.0138160909581093</v>
      </c>
      <c r="R209" s="27">
        <v>492</v>
      </c>
      <c r="S209" s="23">
        <v>47</v>
      </c>
      <c r="T209" s="22">
        <v>145.49697805403778</v>
      </c>
      <c r="U209" s="23">
        <v>2.0138160909581093</v>
      </c>
      <c r="W209" s="27"/>
      <c r="X209" s="10"/>
      <c r="Y209" s="10"/>
    </row>
    <row r="210" spans="1:25" s="9" customFormat="1" x14ac:dyDescent="0.25">
      <c r="A210" s="20" t="s">
        <v>773</v>
      </c>
      <c r="B210" s="21" t="s">
        <v>774</v>
      </c>
      <c r="C210" s="22">
        <v>1630</v>
      </c>
      <c r="D210" s="23">
        <v>11.23</v>
      </c>
      <c r="E210" s="24">
        <v>0.20123779709047884</v>
      </c>
      <c r="F210" s="25">
        <v>7.9000000000000008E-3</v>
      </c>
      <c r="G210" s="25">
        <v>2.6356870735458893E-2</v>
      </c>
      <c r="H210" s="25">
        <v>9.3000000000000005E-4</v>
      </c>
      <c r="I210" s="26">
        <v>0.40581</v>
      </c>
      <c r="J210" s="25">
        <v>37.650599999999997</v>
      </c>
      <c r="K210" s="25">
        <v>1.318338</v>
      </c>
      <c r="L210" s="25">
        <v>5.5399999999999998E-2</v>
      </c>
      <c r="M210" s="26">
        <v>2.3E-3</v>
      </c>
      <c r="N210" s="22">
        <v>186.28653567821209</v>
      </c>
      <c r="O210" s="27">
        <v>6.7</v>
      </c>
      <c r="P210" s="27">
        <v>167.70677517004899</v>
      </c>
      <c r="Q210" s="27">
        <v>5.8434400004568818</v>
      </c>
      <c r="R210" s="27">
        <v>400</v>
      </c>
      <c r="S210" s="23">
        <v>88</v>
      </c>
      <c r="T210" s="22">
        <v>167.70677517004899</v>
      </c>
      <c r="U210" s="23">
        <v>5.8434400004568818</v>
      </c>
      <c r="W210" s="27"/>
      <c r="X210" s="10"/>
      <c r="Y210" s="10"/>
    </row>
    <row r="211" spans="1:25" s="9" customFormat="1" x14ac:dyDescent="0.25">
      <c r="A211" s="20" t="s">
        <v>775</v>
      </c>
      <c r="B211" s="21" t="s">
        <v>776</v>
      </c>
      <c r="C211" s="22">
        <v>395.5</v>
      </c>
      <c r="D211" s="23">
        <v>1.94</v>
      </c>
      <c r="E211" s="24">
        <v>0.2061478393299862</v>
      </c>
      <c r="F211" s="25">
        <v>3.5000000000000001E-3</v>
      </c>
      <c r="G211" s="25">
        <v>3.0066284247426189E-2</v>
      </c>
      <c r="H211" s="25">
        <v>2.7999999999999998E-4</v>
      </c>
      <c r="I211" s="26">
        <v>0.32079000000000002</v>
      </c>
      <c r="J211" s="25">
        <v>33.266800000000003</v>
      </c>
      <c r="K211" s="25">
        <v>0.30987039999999999</v>
      </c>
      <c r="L211" s="25">
        <v>4.9750000000000003E-2</v>
      </c>
      <c r="M211" s="26">
        <v>8.8000000000000003E-4</v>
      </c>
      <c r="N211" s="22">
        <v>190.43096499973709</v>
      </c>
      <c r="O211" s="27">
        <v>2.9</v>
      </c>
      <c r="P211" s="27">
        <v>190.96311883459009</v>
      </c>
      <c r="Q211" s="27">
        <v>1.7745920856697348</v>
      </c>
      <c r="R211" s="27">
        <v>172</v>
      </c>
      <c r="S211" s="23">
        <v>39</v>
      </c>
      <c r="T211" s="22">
        <v>190.96311883459009</v>
      </c>
      <c r="U211" s="23">
        <v>1.7745920856697348</v>
      </c>
      <c r="W211" s="27"/>
      <c r="X211" s="10"/>
      <c r="Y211" s="10"/>
    </row>
    <row r="212" spans="1:25" s="9" customFormat="1" x14ac:dyDescent="0.25">
      <c r="A212" s="20" t="s">
        <v>777</v>
      </c>
      <c r="B212" s="21" t="s">
        <v>778</v>
      </c>
      <c r="C212" s="22">
        <v>168.2</v>
      </c>
      <c r="D212" s="23">
        <v>3.45</v>
      </c>
      <c r="E212" s="24">
        <v>0.2379212676504591</v>
      </c>
      <c r="F212" s="25">
        <v>4.7999999999999996E-3</v>
      </c>
      <c r="G212" s="25">
        <v>3.3586457768791877E-2</v>
      </c>
      <c r="H212" s="25">
        <v>4.2999999999999999E-4</v>
      </c>
      <c r="I212" s="26">
        <v>0.29670000000000002</v>
      </c>
      <c r="J212" s="25">
        <v>29.73536</v>
      </c>
      <c r="K212" s="25">
        <v>0.38020229999999999</v>
      </c>
      <c r="L212" s="25">
        <v>5.1400000000000001E-2</v>
      </c>
      <c r="M212" s="26">
        <v>1E-3</v>
      </c>
      <c r="N212" s="22">
        <v>216.84894674619801</v>
      </c>
      <c r="O212" s="27">
        <v>4</v>
      </c>
      <c r="P212" s="27">
        <v>212.95569351484565</v>
      </c>
      <c r="Q212" s="27">
        <v>2.7076273420027235</v>
      </c>
      <c r="R212" s="27">
        <v>239</v>
      </c>
      <c r="S212" s="23">
        <v>45</v>
      </c>
      <c r="T212" s="22">
        <v>212.95569351484565</v>
      </c>
      <c r="U212" s="23">
        <v>2.7076273420027235</v>
      </c>
      <c r="W212" s="27"/>
      <c r="X212" s="10"/>
      <c r="Y212" s="10"/>
    </row>
    <row r="213" spans="1:25" s="9" customFormat="1" x14ac:dyDescent="0.25">
      <c r="A213" s="20" t="s">
        <v>779</v>
      </c>
      <c r="B213" s="21" t="s">
        <v>780</v>
      </c>
      <c r="C213" s="22">
        <v>644</v>
      </c>
      <c r="D213" s="23">
        <v>0.71099999999999997</v>
      </c>
      <c r="E213" s="24">
        <v>0.50243004563155258</v>
      </c>
      <c r="F213" s="25">
        <v>7.3000000000000001E-3</v>
      </c>
      <c r="G213" s="25">
        <v>6.3523356063037273E-2</v>
      </c>
      <c r="H213" s="25">
        <v>6.4999999999999997E-4</v>
      </c>
      <c r="I213" s="26">
        <v>0.60236000000000001</v>
      </c>
      <c r="J213" s="25">
        <v>15.68627</v>
      </c>
      <c r="K213" s="25">
        <v>0.15993850000000001</v>
      </c>
      <c r="L213" s="25">
        <v>5.7389999999999997E-2</v>
      </c>
      <c r="M213" s="26">
        <v>7.2999999999999996E-4</v>
      </c>
      <c r="N213" s="22">
        <v>413.5979961345725</v>
      </c>
      <c r="O213" s="27">
        <v>4.9000000000000004</v>
      </c>
      <c r="P213" s="27">
        <v>397.01735325915723</v>
      </c>
      <c r="Q213" s="27">
        <v>3.9908709911743334</v>
      </c>
      <c r="R213" s="27">
        <v>502</v>
      </c>
      <c r="S213" s="23">
        <v>29</v>
      </c>
      <c r="T213" s="22">
        <v>397.01735325915723</v>
      </c>
      <c r="U213" s="23">
        <v>3.9908709911743334</v>
      </c>
      <c r="W213" s="27"/>
      <c r="X213" s="10"/>
      <c r="Y213" s="10"/>
    </row>
    <row r="214" spans="1:25" s="9" customFormat="1" x14ac:dyDescent="0.25">
      <c r="A214" s="20" t="s">
        <v>781</v>
      </c>
      <c r="B214" s="21" t="s">
        <v>782</v>
      </c>
      <c r="C214" s="22">
        <v>281</v>
      </c>
      <c r="D214" s="23">
        <v>1.325</v>
      </c>
      <c r="E214" s="24">
        <v>0.82223198798702313</v>
      </c>
      <c r="F214" s="25">
        <v>1.2999999999999999E-2</v>
      </c>
      <c r="G214" s="25">
        <v>9.7373447171194227E-2</v>
      </c>
      <c r="H214" s="25">
        <v>9.8999999999999999E-4</v>
      </c>
      <c r="I214" s="26">
        <v>0.30202000000000001</v>
      </c>
      <c r="J214" s="25">
        <v>10.251150000000001</v>
      </c>
      <c r="K214" s="25">
        <v>0.1040353</v>
      </c>
      <c r="L214" s="25">
        <v>6.1269999999999998E-2</v>
      </c>
      <c r="M214" s="26">
        <v>9.5E-4</v>
      </c>
      <c r="N214" s="22">
        <v>609.6643299372555</v>
      </c>
      <c r="O214" s="27">
        <v>7.2</v>
      </c>
      <c r="P214" s="27">
        <v>598.99789991223543</v>
      </c>
      <c r="Q214" s="27">
        <v>5.970206078457875</v>
      </c>
      <c r="R214" s="27">
        <v>646</v>
      </c>
      <c r="S214" s="23">
        <v>34</v>
      </c>
      <c r="T214" s="22">
        <v>598.99789991223543</v>
      </c>
      <c r="U214" s="23">
        <v>5.970206078457875</v>
      </c>
      <c r="W214" s="27"/>
      <c r="X214" s="10"/>
      <c r="Y214" s="10"/>
    </row>
    <row r="215" spans="1:25" s="9" customFormat="1" x14ac:dyDescent="0.25">
      <c r="A215" s="20" t="s">
        <v>783</v>
      </c>
      <c r="B215" s="21" t="s">
        <v>784</v>
      </c>
      <c r="C215" s="22">
        <v>1252</v>
      </c>
      <c r="D215" s="23">
        <v>25.8</v>
      </c>
      <c r="E215" s="24">
        <v>1.3043930162816857</v>
      </c>
      <c r="F215" s="25">
        <v>3.2000000000000001E-2</v>
      </c>
      <c r="G215" s="25">
        <v>0.12087618917422138</v>
      </c>
      <c r="H215" s="25">
        <v>2.5000000000000001E-3</v>
      </c>
      <c r="I215" s="26">
        <v>0.80859000000000003</v>
      </c>
      <c r="J215" s="25">
        <v>8.1168829999999996</v>
      </c>
      <c r="K215" s="25">
        <v>0.16470950000000001</v>
      </c>
      <c r="L215" s="25">
        <v>7.8299999999999995E-2</v>
      </c>
      <c r="M215" s="26">
        <v>1.1000000000000001E-3</v>
      </c>
      <c r="N215" s="22">
        <v>848.17608155438563</v>
      </c>
      <c r="O215" s="27">
        <v>14</v>
      </c>
      <c r="P215" s="27">
        <v>735.60477823274709</v>
      </c>
      <c r="Q215" s="27">
        <v>14.541295109384754</v>
      </c>
      <c r="R215" s="27">
        <v>1149</v>
      </c>
      <c r="S215" s="23">
        <v>28</v>
      </c>
      <c r="T215" s="22">
        <v>735.60477823274709</v>
      </c>
      <c r="U215" s="23">
        <v>14.541295109384754</v>
      </c>
      <c r="W215" s="27"/>
      <c r="X215" s="10"/>
      <c r="Y215" s="10"/>
    </row>
    <row r="216" spans="1:25" s="9" customFormat="1" x14ac:dyDescent="0.25">
      <c r="A216" s="20" t="s">
        <v>785</v>
      </c>
      <c r="B216" s="21" t="s">
        <v>786</v>
      </c>
      <c r="C216" s="22">
        <v>485</v>
      </c>
      <c r="D216" s="23">
        <v>1.532</v>
      </c>
      <c r="E216" s="24">
        <v>1.952371505016449</v>
      </c>
      <c r="F216" s="25">
        <v>5.6000000000000001E-2</v>
      </c>
      <c r="G216" s="25">
        <v>0.15792979594681134</v>
      </c>
      <c r="H216" s="25">
        <v>4.1000000000000003E-3</v>
      </c>
      <c r="I216" s="26">
        <v>0.87322999999999995</v>
      </c>
      <c r="J216" s="25">
        <v>6.1728399999999999</v>
      </c>
      <c r="K216" s="25">
        <v>0.15622620000000001</v>
      </c>
      <c r="L216" s="25">
        <v>8.9700000000000002E-2</v>
      </c>
      <c r="M216" s="26">
        <v>1.2999999999999999E-3</v>
      </c>
      <c r="N216" s="22">
        <v>1099.932687226584</v>
      </c>
      <c r="O216" s="27">
        <v>19</v>
      </c>
      <c r="P216" s="27">
        <v>945.26189879901449</v>
      </c>
      <c r="Q216" s="27">
        <v>23.232269927403244</v>
      </c>
      <c r="R216" s="27">
        <v>1414</v>
      </c>
      <c r="S216" s="23">
        <v>27</v>
      </c>
      <c r="T216" s="22">
        <v>945.26189879901449</v>
      </c>
      <c r="U216" s="23">
        <v>23.232269927403244</v>
      </c>
      <c r="W216" s="27"/>
      <c r="X216" s="10"/>
      <c r="Y216" s="10"/>
    </row>
    <row r="217" spans="1:25" s="9" customFormat="1" x14ac:dyDescent="0.25">
      <c r="A217" s="20" t="s">
        <v>787</v>
      </c>
      <c r="B217" s="21" t="s">
        <v>788</v>
      </c>
      <c r="C217" s="22">
        <v>1791</v>
      </c>
      <c r="D217" s="23">
        <v>6.69</v>
      </c>
      <c r="E217" s="24">
        <v>2.620984656940613</v>
      </c>
      <c r="F217" s="25">
        <v>3.1E-2</v>
      </c>
      <c r="G217" s="25">
        <v>0.22224756091461106</v>
      </c>
      <c r="H217" s="25">
        <v>2.8E-3</v>
      </c>
      <c r="I217" s="26">
        <v>0.71391000000000004</v>
      </c>
      <c r="J217" s="25">
        <v>4.4903459999999997</v>
      </c>
      <c r="K217" s="25">
        <v>5.6456970000000002E-2</v>
      </c>
      <c r="L217" s="25">
        <v>8.5569999999999993E-2</v>
      </c>
      <c r="M217" s="26">
        <v>8.0000000000000004E-4</v>
      </c>
      <c r="N217" s="22">
        <v>1307.3365441004225</v>
      </c>
      <c r="O217" s="27">
        <v>8.6</v>
      </c>
      <c r="P217" s="27">
        <v>1293.7400606263486</v>
      </c>
      <c r="Q217" s="27">
        <v>15.866463165440361</v>
      </c>
      <c r="R217" s="27">
        <v>1325</v>
      </c>
      <c r="S217" s="23">
        <v>18</v>
      </c>
      <c r="T217" s="22">
        <v>1325</v>
      </c>
      <c r="U217" s="23">
        <v>18</v>
      </c>
      <c r="W217" s="27"/>
      <c r="X217" s="10"/>
      <c r="Y217" s="10"/>
    </row>
    <row r="218" spans="1:25" s="9" customFormat="1" x14ac:dyDescent="0.25">
      <c r="A218" s="20" t="s">
        <v>789</v>
      </c>
      <c r="B218" s="21" t="s">
        <v>790</v>
      </c>
      <c r="C218" s="22">
        <v>1375</v>
      </c>
      <c r="D218" s="23">
        <v>10.039999999999999</v>
      </c>
      <c r="E218" s="24">
        <v>2.7823856024135116</v>
      </c>
      <c r="F218" s="25">
        <v>3.4000000000000002E-2</v>
      </c>
      <c r="G218" s="25">
        <v>0.23345097562653749</v>
      </c>
      <c r="H218" s="25">
        <v>2E-3</v>
      </c>
      <c r="I218" s="26">
        <v>0.44684000000000001</v>
      </c>
      <c r="J218" s="25">
        <v>4.2844899999999999</v>
      </c>
      <c r="K218" s="25">
        <v>3.6713709999999997E-2</v>
      </c>
      <c r="L218" s="25">
        <v>8.6480000000000001E-2</v>
      </c>
      <c r="M218" s="26">
        <v>9.7999999999999997E-4</v>
      </c>
      <c r="N218" s="22">
        <v>1351.6433043574636</v>
      </c>
      <c r="O218" s="27">
        <v>9.1999999999999993</v>
      </c>
      <c r="P218" s="27">
        <v>1352.5602712411694</v>
      </c>
      <c r="Q218" s="27">
        <v>11.417201469306054</v>
      </c>
      <c r="R218" s="27">
        <v>1345</v>
      </c>
      <c r="S218" s="23">
        <v>22</v>
      </c>
      <c r="T218" s="22">
        <v>1345</v>
      </c>
      <c r="U218" s="23">
        <v>22</v>
      </c>
      <c r="W218" s="27"/>
      <c r="X218" s="10"/>
      <c r="Y218" s="10"/>
    </row>
    <row r="219" spans="1:25" s="9" customFormat="1" x14ac:dyDescent="0.25">
      <c r="A219" s="20" t="s">
        <v>791</v>
      </c>
      <c r="B219" s="21" t="s">
        <v>792</v>
      </c>
      <c r="C219" s="22">
        <v>805</v>
      </c>
      <c r="D219" s="23">
        <v>1.8979999999999999</v>
      </c>
      <c r="E219" s="24">
        <v>2.5997680775415843</v>
      </c>
      <c r="F219" s="25">
        <v>2.4E-2</v>
      </c>
      <c r="G219" s="25">
        <v>0.21677519452744831</v>
      </c>
      <c r="H219" s="25">
        <v>1.6999999999999999E-3</v>
      </c>
      <c r="I219" s="26">
        <v>0.35750999999999999</v>
      </c>
      <c r="J219" s="25">
        <v>4.5871560000000002</v>
      </c>
      <c r="K219" s="25">
        <v>3.5771400000000002E-2</v>
      </c>
      <c r="L219" s="25">
        <v>8.702E-2</v>
      </c>
      <c r="M219" s="26">
        <v>8.7000000000000001E-4</v>
      </c>
      <c r="N219" s="22">
        <v>1301.3659339412793</v>
      </c>
      <c r="O219" s="27">
        <v>6.7</v>
      </c>
      <c r="P219" s="27">
        <v>1264.8127376604923</v>
      </c>
      <c r="Q219" s="27">
        <v>9.6862310560068376</v>
      </c>
      <c r="R219" s="27">
        <v>1357</v>
      </c>
      <c r="S219" s="23">
        <v>19</v>
      </c>
      <c r="T219" s="22">
        <v>1357</v>
      </c>
      <c r="U219" s="23">
        <v>19</v>
      </c>
      <c r="W219" s="27"/>
      <c r="X219" s="10"/>
      <c r="Y219" s="10"/>
    </row>
    <row r="220" spans="1:25" s="9" customFormat="1" x14ac:dyDescent="0.25">
      <c r="A220" s="20" t="s">
        <v>793</v>
      </c>
      <c r="B220" s="21" t="s">
        <v>794</v>
      </c>
      <c r="C220" s="22">
        <v>310</v>
      </c>
      <c r="D220" s="23">
        <v>1.3580000000000001</v>
      </c>
      <c r="E220" s="24">
        <v>2.5790233560938698</v>
      </c>
      <c r="F220" s="25">
        <v>4.5999999999999999E-2</v>
      </c>
      <c r="G220" s="25">
        <v>0.21386576964600268</v>
      </c>
      <c r="H220" s="25">
        <v>3.2000000000000002E-3</v>
      </c>
      <c r="I220" s="26">
        <v>0.45799000000000001</v>
      </c>
      <c r="J220" s="25">
        <v>4.6425260000000002</v>
      </c>
      <c r="K220" s="25">
        <v>6.8969740000000002E-2</v>
      </c>
      <c r="L220" s="25">
        <v>8.7499999999999994E-2</v>
      </c>
      <c r="M220" s="26">
        <v>1.5E-3</v>
      </c>
      <c r="N220" s="22">
        <v>1295.4939879441517</v>
      </c>
      <c r="O220" s="27">
        <v>13</v>
      </c>
      <c r="P220" s="27">
        <v>1249.3802924320246</v>
      </c>
      <c r="Q220" s="27">
        <v>18.184794801435661</v>
      </c>
      <c r="R220" s="27">
        <v>1366</v>
      </c>
      <c r="S220" s="23">
        <v>33</v>
      </c>
      <c r="T220" s="22">
        <v>1366</v>
      </c>
      <c r="U220" s="23">
        <v>33</v>
      </c>
      <c r="W220" s="27"/>
      <c r="X220" s="10"/>
      <c r="Y220" s="10"/>
    </row>
    <row r="221" spans="1:25" s="9" customFormat="1" x14ac:dyDescent="0.25">
      <c r="A221" s="20" t="s">
        <v>795</v>
      </c>
      <c r="B221" s="21" t="s">
        <v>796</v>
      </c>
      <c r="C221" s="22">
        <v>765</v>
      </c>
      <c r="D221" s="23">
        <v>2.637</v>
      </c>
      <c r="E221" s="24">
        <v>2.8086450617194947</v>
      </c>
      <c r="F221" s="25">
        <v>4.4999999999999998E-2</v>
      </c>
      <c r="G221" s="25">
        <v>0.2326412967740572</v>
      </c>
      <c r="H221" s="25">
        <v>3.2000000000000002E-3</v>
      </c>
      <c r="I221" s="26">
        <v>0.70752999999999999</v>
      </c>
      <c r="J221" s="25">
        <v>4.2918450000000004</v>
      </c>
      <c r="K221" s="25">
        <v>5.8943799999999998E-2</v>
      </c>
      <c r="L221" s="25">
        <v>8.7599999999999997E-2</v>
      </c>
      <c r="M221" s="26">
        <v>1E-3</v>
      </c>
      <c r="N221" s="22">
        <v>1358.6725923729844</v>
      </c>
      <c r="O221" s="27">
        <v>12</v>
      </c>
      <c r="P221" s="27">
        <v>1348.3272378842682</v>
      </c>
      <c r="Q221" s="27">
        <v>18.113972086874508</v>
      </c>
      <c r="R221" s="27">
        <v>1368</v>
      </c>
      <c r="S221" s="23">
        <v>23</v>
      </c>
      <c r="T221" s="22">
        <v>1368</v>
      </c>
      <c r="U221" s="23">
        <v>23</v>
      </c>
      <c r="W221" s="27"/>
      <c r="X221" s="10"/>
      <c r="Y221" s="10"/>
    </row>
    <row r="222" spans="1:25" s="9" customFormat="1" x14ac:dyDescent="0.25">
      <c r="A222" s="20" t="s">
        <v>797</v>
      </c>
      <c r="B222" s="21" t="s">
        <v>798</v>
      </c>
      <c r="C222" s="22">
        <v>339</v>
      </c>
      <c r="D222" s="23">
        <v>5.56</v>
      </c>
      <c r="E222" s="24">
        <v>2.6901689520055041</v>
      </c>
      <c r="F222" s="25">
        <v>5.8999999999999997E-2</v>
      </c>
      <c r="G222" s="25">
        <v>0.21544946262313958</v>
      </c>
      <c r="H222" s="25">
        <v>3.3E-3</v>
      </c>
      <c r="I222" s="26">
        <v>0.42468</v>
      </c>
      <c r="J222" s="25">
        <v>4.5913680000000001</v>
      </c>
      <c r="K222" s="25">
        <v>6.956619E-2</v>
      </c>
      <c r="L222" s="25">
        <v>9.06E-2</v>
      </c>
      <c r="M222" s="26">
        <v>1.5E-3</v>
      </c>
      <c r="N222" s="22">
        <v>1326.5656524822191</v>
      </c>
      <c r="O222" s="27">
        <v>15</v>
      </c>
      <c r="P222" s="27">
        <v>1257.7852471933993</v>
      </c>
      <c r="Q222" s="27">
        <v>18.670096562383002</v>
      </c>
      <c r="R222" s="27">
        <v>1431</v>
      </c>
      <c r="S222" s="23">
        <v>31</v>
      </c>
      <c r="T222" s="22">
        <v>1431</v>
      </c>
      <c r="U222" s="23">
        <v>31</v>
      </c>
      <c r="W222" s="27"/>
      <c r="X222" s="10"/>
      <c r="Y222" s="10"/>
    </row>
    <row r="223" spans="1:25" s="9" customFormat="1" x14ac:dyDescent="0.25">
      <c r="A223" s="20" t="s">
        <v>799</v>
      </c>
      <c r="B223" s="21" t="s">
        <v>800</v>
      </c>
      <c r="C223" s="22">
        <v>369</v>
      </c>
      <c r="D223" s="23">
        <v>1.1339999999999999</v>
      </c>
      <c r="E223" s="24">
        <v>3.0049805957613063</v>
      </c>
      <c r="F223" s="25">
        <v>4.7E-2</v>
      </c>
      <c r="G223" s="25">
        <v>0.23855555447458854</v>
      </c>
      <c r="H223" s="25">
        <v>3.7000000000000002E-3</v>
      </c>
      <c r="I223" s="26">
        <v>0.67125999999999997</v>
      </c>
      <c r="J223" s="25">
        <v>4.1718820000000001</v>
      </c>
      <c r="K223" s="25">
        <v>6.4396999999999996E-2</v>
      </c>
      <c r="L223" s="25">
        <v>9.1399999999999995E-2</v>
      </c>
      <c r="M223" s="26">
        <v>1.1000000000000001E-3</v>
      </c>
      <c r="N223" s="22">
        <v>1409.7421747575986</v>
      </c>
      <c r="O223" s="27">
        <v>12</v>
      </c>
      <c r="P223" s="27">
        <v>1379.183401763112</v>
      </c>
      <c r="Q223" s="27">
        <v>20.845103829550681</v>
      </c>
      <c r="R223" s="27">
        <v>1450</v>
      </c>
      <c r="S223" s="23">
        <v>24</v>
      </c>
      <c r="T223" s="22">
        <v>1450</v>
      </c>
      <c r="U223" s="23">
        <v>24</v>
      </c>
      <c r="W223" s="27"/>
      <c r="X223" s="10"/>
      <c r="Y223" s="10"/>
    </row>
    <row r="224" spans="1:25" s="9" customFormat="1" x14ac:dyDescent="0.25">
      <c r="A224" s="20" t="s">
        <v>801</v>
      </c>
      <c r="B224" s="21" t="s">
        <v>802</v>
      </c>
      <c r="C224" s="22">
        <v>340.2</v>
      </c>
      <c r="D224" s="23">
        <v>1.4970000000000001</v>
      </c>
      <c r="E224" s="24">
        <v>3.6999977610338464</v>
      </c>
      <c r="F224" s="25">
        <v>4.3999999999999997E-2</v>
      </c>
      <c r="G224" s="25">
        <v>0.27648800073736002</v>
      </c>
      <c r="H224" s="25">
        <v>2.2000000000000001E-3</v>
      </c>
      <c r="I224" s="26">
        <v>0.42948999999999998</v>
      </c>
      <c r="J224" s="25">
        <v>3.6179450000000002</v>
      </c>
      <c r="K224" s="25">
        <v>2.879696E-2</v>
      </c>
      <c r="L224" s="25">
        <v>9.7100000000000006E-2</v>
      </c>
      <c r="M224" s="26">
        <v>1.1000000000000001E-3</v>
      </c>
      <c r="N224" s="22">
        <v>1572.3261695099029</v>
      </c>
      <c r="O224" s="27">
        <v>9.5</v>
      </c>
      <c r="P224" s="27">
        <v>1573.6506528787056</v>
      </c>
      <c r="Q224" s="27">
        <v>12.549386458110458</v>
      </c>
      <c r="R224" s="27">
        <v>1564</v>
      </c>
      <c r="S224" s="23">
        <v>21</v>
      </c>
      <c r="T224" s="22">
        <v>1564</v>
      </c>
      <c r="U224" s="23">
        <v>21</v>
      </c>
      <c r="W224" s="27"/>
      <c r="X224" s="10"/>
      <c r="Y224" s="10"/>
    </row>
    <row r="225" spans="1:25" s="9" customFormat="1" x14ac:dyDescent="0.25">
      <c r="A225" s="20" t="s">
        <v>803</v>
      </c>
      <c r="B225" s="21" t="s">
        <v>804</v>
      </c>
      <c r="C225" s="22">
        <v>926</v>
      </c>
      <c r="D225" s="23">
        <v>1.901</v>
      </c>
      <c r="E225" s="24">
        <v>3.4406394310216522</v>
      </c>
      <c r="F225" s="25">
        <v>3.9E-2</v>
      </c>
      <c r="G225" s="25">
        <v>0.25702764099733399</v>
      </c>
      <c r="H225" s="25">
        <v>2.2000000000000001E-3</v>
      </c>
      <c r="I225" s="26">
        <v>0.60055999999999998</v>
      </c>
      <c r="J225" s="25">
        <v>3.8654809999999999</v>
      </c>
      <c r="K225" s="25">
        <v>3.2872279999999997E-2</v>
      </c>
      <c r="L225" s="25">
        <v>9.7129999999999994E-2</v>
      </c>
      <c r="M225" s="26">
        <v>8.8999999999999995E-4</v>
      </c>
      <c r="N225" s="22">
        <v>1514.6541854921948</v>
      </c>
      <c r="O225" s="27">
        <v>8.9</v>
      </c>
      <c r="P225" s="27">
        <v>1474.6167221410876</v>
      </c>
      <c r="Q225" s="27">
        <v>12.399370820706558</v>
      </c>
      <c r="R225" s="27">
        <v>1566</v>
      </c>
      <c r="S225" s="23">
        <v>17</v>
      </c>
      <c r="T225" s="22">
        <v>1566</v>
      </c>
      <c r="U225" s="23">
        <v>17</v>
      </c>
      <c r="W225" s="27"/>
      <c r="X225" s="10"/>
      <c r="Y225" s="10"/>
    </row>
    <row r="226" spans="1:25" s="9" customFormat="1" x14ac:dyDescent="0.25">
      <c r="A226" s="20" t="s">
        <v>805</v>
      </c>
      <c r="B226" s="21" t="s">
        <v>806</v>
      </c>
      <c r="C226" s="22">
        <v>1040</v>
      </c>
      <c r="D226" s="23">
        <v>8.74</v>
      </c>
      <c r="E226" s="24">
        <v>4.1067236052823937</v>
      </c>
      <c r="F226" s="25">
        <v>7.8E-2</v>
      </c>
      <c r="G226" s="25">
        <v>0.30375296366072657</v>
      </c>
      <c r="H226" s="25">
        <v>5.1000000000000004E-3</v>
      </c>
      <c r="I226" s="26">
        <v>0.51017000000000001</v>
      </c>
      <c r="J226" s="25">
        <v>3.3222589999999999</v>
      </c>
      <c r="K226" s="25">
        <v>5.6290769999999997E-2</v>
      </c>
      <c r="L226" s="25">
        <v>9.8100000000000007E-2</v>
      </c>
      <c r="M226" s="26">
        <v>2E-3</v>
      </c>
      <c r="N226" s="22">
        <v>1656.6502671492535</v>
      </c>
      <c r="O226" s="27">
        <v>15</v>
      </c>
      <c r="P226" s="27">
        <v>1709.8920258631867</v>
      </c>
      <c r="Q226" s="27">
        <v>29.212279045448831</v>
      </c>
      <c r="R226" s="27">
        <v>1586</v>
      </c>
      <c r="S226" s="23">
        <v>37</v>
      </c>
      <c r="T226" s="22">
        <v>1586</v>
      </c>
      <c r="U226" s="23">
        <v>37</v>
      </c>
      <c r="W226" s="27"/>
      <c r="X226" s="10"/>
      <c r="Y226" s="10"/>
    </row>
    <row r="227" spans="1:25" s="9" customFormat="1" x14ac:dyDescent="0.25">
      <c r="A227" s="20" t="s">
        <v>807</v>
      </c>
      <c r="B227" s="21" t="s">
        <v>808</v>
      </c>
      <c r="C227" s="22">
        <v>426</v>
      </c>
      <c r="D227" s="23">
        <v>0.95699999999999996</v>
      </c>
      <c r="E227" s="24">
        <v>3.8584786701133091</v>
      </c>
      <c r="F227" s="25">
        <v>4.4999999999999998E-2</v>
      </c>
      <c r="G227" s="25">
        <v>0.28254025460898702</v>
      </c>
      <c r="H227" s="25">
        <v>3.0000000000000001E-3</v>
      </c>
      <c r="I227" s="26">
        <v>0.62356999999999996</v>
      </c>
      <c r="J227" s="25">
        <v>3.53857</v>
      </c>
      <c r="K227" s="25">
        <v>3.7564439999999998E-2</v>
      </c>
      <c r="L227" s="25">
        <v>9.9089999999999998E-2</v>
      </c>
      <c r="M227" s="26">
        <v>9.6000000000000002E-4</v>
      </c>
      <c r="N227" s="22">
        <v>1606.0201758365647</v>
      </c>
      <c r="O227" s="27">
        <v>9.5</v>
      </c>
      <c r="P227" s="27">
        <v>1604.1430148561062</v>
      </c>
      <c r="Q227" s="27">
        <v>16.931118098606678</v>
      </c>
      <c r="R227" s="27">
        <v>1602</v>
      </c>
      <c r="S227" s="23">
        <v>18</v>
      </c>
      <c r="T227" s="22">
        <v>1602</v>
      </c>
      <c r="U227" s="23">
        <v>18</v>
      </c>
      <c r="W227" s="27"/>
      <c r="X227" s="10"/>
      <c r="Y227" s="10"/>
    </row>
    <row r="228" spans="1:25" s="9" customFormat="1" x14ac:dyDescent="0.25">
      <c r="A228" s="20" t="s">
        <v>809</v>
      </c>
      <c r="B228" s="21" t="s">
        <v>810</v>
      </c>
      <c r="C228" s="22">
        <v>918</v>
      </c>
      <c r="D228" s="23">
        <v>9.6999999999999993</v>
      </c>
      <c r="E228" s="24">
        <v>3.7786183390902957</v>
      </c>
      <c r="F228" s="25">
        <v>4.5999999999999999E-2</v>
      </c>
      <c r="G228" s="25">
        <v>0.27638560040280269</v>
      </c>
      <c r="H228" s="25">
        <v>3.3999999999999998E-3</v>
      </c>
      <c r="I228" s="26">
        <v>0.60407</v>
      </c>
      <c r="J228" s="25">
        <v>3.6088049999999998</v>
      </c>
      <c r="K228" s="25">
        <v>4.4279819999999998E-2</v>
      </c>
      <c r="L228" s="25">
        <v>9.9199999999999997E-2</v>
      </c>
      <c r="M228" s="26">
        <v>1.1000000000000001E-3</v>
      </c>
      <c r="N228" s="22">
        <v>1589.1810559519695</v>
      </c>
      <c r="O228" s="27">
        <v>9.8000000000000007</v>
      </c>
      <c r="P228" s="27">
        <v>1573.1334984304767</v>
      </c>
      <c r="Q228" s="27">
        <v>19.146914759636147</v>
      </c>
      <c r="R228" s="27">
        <v>1607</v>
      </c>
      <c r="S228" s="23">
        <v>21</v>
      </c>
      <c r="T228" s="22">
        <v>1607</v>
      </c>
      <c r="U228" s="23">
        <v>21</v>
      </c>
      <c r="W228" s="27"/>
      <c r="X228" s="10"/>
      <c r="Y228" s="10"/>
    </row>
    <row r="229" spans="1:25" s="9" customFormat="1" x14ac:dyDescent="0.25">
      <c r="A229" s="20" t="s">
        <v>811</v>
      </c>
      <c r="B229" s="21" t="s">
        <v>812</v>
      </c>
      <c r="C229" s="22">
        <v>1532</v>
      </c>
      <c r="D229" s="23">
        <v>4.43</v>
      </c>
      <c r="E229" s="24">
        <v>4.4563883123308852</v>
      </c>
      <c r="F229" s="25">
        <v>4.5999999999999999E-2</v>
      </c>
      <c r="G229" s="25">
        <v>0.30678666085641737</v>
      </c>
      <c r="H229" s="25">
        <v>3.7000000000000002E-3</v>
      </c>
      <c r="I229" s="26">
        <v>0.22284000000000001</v>
      </c>
      <c r="J229" s="25">
        <v>3.2605149999999998</v>
      </c>
      <c r="K229" s="25">
        <v>3.9334550000000003E-2</v>
      </c>
      <c r="L229" s="25">
        <v>0.10539999999999999</v>
      </c>
      <c r="M229" s="26">
        <v>4.4999999999999997E-3</v>
      </c>
      <c r="N229" s="22">
        <v>1723.9391309357175</v>
      </c>
      <c r="O229" s="27">
        <v>8.8000000000000007</v>
      </c>
      <c r="P229" s="27">
        <v>1724.8747346076359</v>
      </c>
      <c r="Q229" s="27">
        <v>23.320647270621382</v>
      </c>
      <c r="R229" s="27">
        <v>1676</v>
      </c>
      <c r="S229" s="23">
        <v>35</v>
      </c>
      <c r="T229" s="22">
        <v>1676</v>
      </c>
      <c r="U229" s="23">
        <v>35</v>
      </c>
      <c r="W229" s="27"/>
      <c r="X229" s="10"/>
      <c r="Y229" s="10"/>
    </row>
    <row r="230" spans="1:25" s="9" customFormat="1" x14ac:dyDescent="0.25">
      <c r="A230" s="20" t="s">
        <v>813</v>
      </c>
      <c r="B230" s="21" t="s">
        <v>814</v>
      </c>
      <c r="C230" s="22">
        <v>484</v>
      </c>
      <c r="D230" s="23">
        <v>3.1419999999999999</v>
      </c>
      <c r="E230" s="24">
        <v>3.9486107546138847</v>
      </c>
      <c r="F230" s="25">
        <v>5.1999999999999998E-2</v>
      </c>
      <c r="G230" s="25">
        <v>0.27338652089271376</v>
      </c>
      <c r="H230" s="25">
        <v>2.8999999999999998E-3</v>
      </c>
      <c r="I230" s="26">
        <v>0.52686999999999995</v>
      </c>
      <c r="J230" s="25">
        <v>3.6166369999999999</v>
      </c>
      <c r="K230" s="25">
        <v>3.7932170000000001E-2</v>
      </c>
      <c r="L230" s="25">
        <v>0.1048</v>
      </c>
      <c r="M230" s="26">
        <v>1.2999999999999999E-3</v>
      </c>
      <c r="N230" s="22">
        <v>1624.6958410524535</v>
      </c>
      <c r="O230" s="27">
        <v>10</v>
      </c>
      <c r="P230" s="27">
        <v>1557.9687568903146</v>
      </c>
      <c r="Q230" s="27">
        <v>16.306277169789698</v>
      </c>
      <c r="R230" s="27">
        <v>1705</v>
      </c>
      <c r="S230" s="23">
        <v>22</v>
      </c>
      <c r="T230" s="22">
        <v>1705</v>
      </c>
      <c r="U230" s="23">
        <v>22</v>
      </c>
      <c r="W230" s="27"/>
      <c r="X230" s="10"/>
      <c r="Y230" s="10"/>
    </row>
    <row r="231" spans="1:25" s="9" customFormat="1" x14ac:dyDescent="0.25">
      <c r="A231" s="20" t="s">
        <v>815</v>
      </c>
      <c r="B231" s="21" t="s">
        <v>816</v>
      </c>
      <c r="C231" s="22">
        <v>274.39999999999998</v>
      </c>
      <c r="D231" s="23">
        <v>2.258</v>
      </c>
      <c r="E231" s="24">
        <v>3.9945699677353326</v>
      </c>
      <c r="F231" s="25">
        <v>5.7000000000000002E-2</v>
      </c>
      <c r="G231" s="25">
        <v>0.2763049091474139</v>
      </c>
      <c r="H231" s="25">
        <v>3.8999999999999998E-3</v>
      </c>
      <c r="I231" s="26">
        <v>0.52049000000000001</v>
      </c>
      <c r="J231" s="25">
        <v>3.5816620000000001</v>
      </c>
      <c r="K231" s="25">
        <v>5.0030379999999999E-2</v>
      </c>
      <c r="L231" s="25">
        <v>0.10489999999999999</v>
      </c>
      <c r="M231" s="26">
        <v>1.5E-3</v>
      </c>
      <c r="N231" s="22">
        <v>1634.0882050788537</v>
      </c>
      <c r="O231" s="27">
        <v>11</v>
      </c>
      <c r="P231" s="27">
        <v>1572.7259525479365</v>
      </c>
      <c r="Q231" s="27">
        <v>21.865664898871469</v>
      </c>
      <c r="R231" s="27">
        <v>1713</v>
      </c>
      <c r="S231" s="23">
        <v>27</v>
      </c>
      <c r="T231" s="22">
        <v>1713</v>
      </c>
      <c r="U231" s="23">
        <v>27</v>
      </c>
      <c r="W231" s="27"/>
      <c r="X231" s="10"/>
      <c r="Y231" s="10"/>
    </row>
    <row r="232" spans="1:25" s="9" customFormat="1" x14ac:dyDescent="0.25">
      <c r="A232" s="20" t="s">
        <v>817</v>
      </c>
      <c r="B232" s="21" t="s">
        <v>818</v>
      </c>
      <c r="C232" s="22">
        <v>541</v>
      </c>
      <c r="D232" s="23">
        <v>2.2730000000000001</v>
      </c>
      <c r="E232" s="24">
        <v>3.8229436296553048</v>
      </c>
      <c r="F232" s="25">
        <v>7.4999999999999997E-2</v>
      </c>
      <c r="G232" s="25">
        <v>0.25708131126712241</v>
      </c>
      <c r="H232" s="25">
        <v>4.1000000000000003E-3</v>
      </c>
      <c r="I232" s="26">
        <v>0.53093999999999997</v>
      </c>
      <c r="J232" s="25">
        <v>3.8080729999999998</v>
      </c>
      <c r="K232" s="25">
        <v>5.9455830000000001E-2</v>
      </c>
      <c r="L232" s="25">
        <v>0.1079</v>
      </c>
      <c r="M232" s="26">
        <v>1.9E-3</v>
      </c>
      <c r="N232" s="22">
        <v>1598.5618015756631</v>
      </c>
      <c r="O232" s="27">
        <v>15</v>
      </c>
      <c r="P232" s="27">
        <v>1474.8919534814495</v>
      </c>
      <c r="Q232" s="27">
        <v>22.860726391191459</v>
      </c>
      <c r="R232" s="27">
        <v>1756</v>
      </c>
      <c r="S232" s="23">
        <v>32</v>
      </c>
      <c r="T232" s="22">
        <v>1756</v>
      </c>
      <c r="U232" s="23">
        <v>32</v>
      </c>
      <c r="W232" s="27"/>
      <c r="X232" s="10"/>
      <c r="Y232" s="10"/>
    </row>
    <row r="233" spans="1:25" s="9" customFormat="1" x14ac:dyDescent="0.25">
      <c r="A233" s="20" t="s">
        <v>819</v>
      </c>
      <c r="B233" s="21" t="s">
        <v>820</v>
      </c>
      <c r="C233" s="22">
        <v>335</v>
      </c>
      <c r="D233" s="23">
        <v>2.56</v>
      </c>
      <c r="E233" s="24">
        <v>4.6484275146215186</v>
      </c>
      <c r="F233" s="25">
        <v>0.06</v>
      </c>
      <c r="G233" s="25">
        <v>0.31057771808090662</v>
      </c>
      <c r="H233" s="25">
        <v>3.0999999999999999E-3</v>
      </c>
      <c r="I233" s="26">
        <v>0.57847999999999999</v>
      </c>
      <c r="J233" s="25">
        <v>3.2113040000000002</v>
      </c>
      <c r="K233" s="25">
        <v>3.1968660000000003E-2</v>
      </c>
      <c r="L233" s="25">
        <v>0.1086</v>
      </c>
      <c r="M233" s="26">
        <v>1.1999999999999999E-3</v>
      </c>
      <c r="N233" s="22">
        <v>1759.082743637362</v>
      </c>
      <c r="O233" s="27">
        <v>11</v>
      </c>
      <c r="P233" s="27">
        <v>1743.5490486191859</v>
      </c>
      <c r="Q233" s="27">
        <v>17.574572941101735</v>
      </c>
      <c r="R233" s="27">
        <v>1771</v>
      </c>
      <c r="S233" s="23">
        <v>20</v>
      </c>
      <c r="T233" s="22">
        <v>1771</v>
      </c>
      <c r="U233" s="23">
        <v>20</v>
      </c>
      <c r="W233" s="27"/>
      <c r="X233" s="10"/>
      <c r="Y233" s="10"/>
    </row>
    <row r="234" spans="1:25" s="9" customFormat="1" x14ac:dyDescent="0.25">
      <c r="A234" s="20" t="s">
        <v>821</v>
      </c>
      <c r="B234" s="21" t="s">
        <v>822</v>
      </c>
      <c r="C234" s="22">
        <v>405</v>
      </c>
      <c r="D234" s="23">
        <v>2.456</v>
      </c>
      <c r="E234" s="24">
        <v>4.7113789462222853</v>
      </c>
      <c r="F234" s="25">
        <v>5.2999999999999999E-2</v>
      </c>
      <c r="G234" s="25">
        <v>0.315073846889522</v>
      </c>
      <c r="H234" s="25">
        <v>2.8E-3</v>
      </c>
      <c r="I234" s="26">
        <v>0.56001000000000001</v>
      </c>
      <c r="J234" s="25">
        <v>3.171583</v>
      </c>
      <c r="K234" s="25">
        <v>2.8165019999999999E-2</v>
      </c>
      <c r="L234" s="25">
        <v>0.1085</v>
      </c>
      <c r="M234" s="26">
        <v>1E-3</v>
      </c>
      <c r="N234" s="22">
        <v>1770.3433997700943</v>
      </c>
      <c r="O234" s="27">
        <v>9</v>
      </c>
      <c r="P234" s="27">
        <v>1765.6265681443936</v>
      </c>
      <c r="Q234" s="27">
        <v>15.884656524691339</v>
      </c>
      <c r="R234" s="27">
        <v>1774</v>
      </c>
      <c r="S234" s="23">
        <v>18</v>
      </c>
      <c r="T234" s="22">
        <v>1774</v>
      </c>
      <c r="U234" s="23">
        <v>18</v>
      </c>
      <c r="W234" s="27"/>
      <c r="X234" s="10"/>
      <c r="Y234" s="10"/>
    </row>
    <row r="235" spans="1:25" s="9" customFormat="1" x14ac:dyDescent="0.25">
      <c r="A235" s="20" t="s">
        <v>823</v>
      </c>
      <c r="B235" s="21" t="s">
        <v>824</v>
      </c>
      <c r="C235" s="22">
        <v>180.3</v>
      </c>
      <c r="D235" s="23">
        <v>2.262</v>
      </c>
      <c r="E235" s="24">
        <v>4.3975777591802805</v>
      </c>
      <c r="F235" s="25">
        <v>0.05</v>
      </c>
      <c r="G235" s="25">
        <v>0.29220318536440826</v>
      </c>
      <c r="H235" s="25">
        <v>2.5000000000000001E-3</v>
      </c>
      <c r="I235" s="26">
        <v>0.47138000000000002</v>
      </c>
      <c r="J235" s="25">
        <v>3.386387</v>
      </c>
      <c r="K235" s="25">
        <v>2.866904E-2</v>
      </c>
      <c r="L235" s="25">
        <v>0.10920000000000001</v>
      </c>
      <c r="M235" s="26">
        <v>1.1000000000000001E-3</v>
      </c>
      <c r="N235" s="22">
        <v>1712.9289203159124</v>
      </c>
      <c r="O235" s="27">
        <v>9.3000000000000007</v>
      </c>
      <c r="P235" s="27">
        <v>1652.5296194013104</v>
      </c>
      <c r="Q235" s="27">
        <v>14.081277224346454</v>
      </c>
      <c r="R235" s="27">
        <v>1781</v>
      </c>
      <c r="S235" s="23">
        <v>19</v>
      </c>
      <c r="T235" s="22">
        <v>1781</v>
      </c>
      <c r="U235" s="23">
        <v>19</v>
      </c>
      <c r="W235" s="27"/>
      <c r="X235" s="10"/>
      <c r="Y235" s="10"/>
    </row>
    <row r="236" spans="1:25" s="9" customFormat="1" x14ac:dyDescent="0.25">
      <c r="A236" s="20" t="s">
        <v>825</v>
      </c>
      <c r="B236" s="21" t="s">
        <v>826</v>
      </c>
      <c r="C236" s="22">
        <v>141.9</v>
      </c>
      <c r="D236" s="23">
        <v>1.121</v>
      </c>
      <c r="E236" s="24">
        <v>5.1519817415609497</v>
      </c>
      <c r="F236" s="25">
        <v>8.6999999999999994E-2</v>
      </c>
      <c r="G236" s="25">
        <v>0.33140516478002735</v>
      </c>
      <c r="H236" s="25">
        <v>4.0000000000000001E-3</v>
      </c>
      <c r="I236" s="26">
        <v>0.65046000000000004</v>
      </c>
      <c r="J236" s="25">
        <v>3.0175019999999999</v>
      </c>
      <c r="K236" s="25">
        <v>3.6421259999999997E-2</v>
      </c>
      <c r="L236" s="25">
        <v>0.1128</v>
      </c>
      <c r="M236" s="26">
        <v>1.5E-3</v>
      </c>
      <c r="N236" s="22">
        <v>1845.8463442339107</v>
      </c>
      <c r="O236" s="27">
        <v>14</v>
      </c>
      <c r="P236" s="27">
        <v>1845.1887148223493</v>
      </c>
      <c r="Q236" s="27">
        <v>22.83298834445527</v>
      </c>
      <c r="R236" s="27">
        <v>1839</v>
      </c>
      <c r="S236" s="23">
        <v>23</v>
      </c>
      <c r="T236" s="22">
        <v>1839</v>
      </c>
      <c r="U236" s="23">
        <v>23</v>
      </c>
      <c r="W236" s="27"/>
      <c r="X236" s="10"/>
      <c r="Y236" s="10"/>
    </row>
    <row r="237" spans="1:25" s="9" customFormat="1" x14ac:dyDescent="0.25">
      <c r="A237" s="20" t="s">
        <v>827</v>
      </c>
      <c r="B237" s="21" t="s">
        <v>828</v>
      </c>
      <c r="C237" s="22">
        <v>896</v>
      </c>
      <c r="D237" s="23">
        <v>1.335</v>
      </c>
      <c r="E237" s="24">
        <v>9.3851809186720825</v>
      </c>
      <c r="F237" s="25">
        <v>0.12</v>
      </c>
      <c r="G237" s="25">
        <v>0.43100233084286366</v>
      </c>
      <c r="H237" s="25">
        <v>4.1999999999999997E-3</v>
      </c>
      <c r="I237" s="26">
        <v>0.51502999999999999</v>
      </c>
      <c r="J237" s="25">
        <v>2.2825839999999999</v>
      </c>
      <c r="K237" s="25">
        <v>2.1882789999999999E-2</v>
      </c>
      <c r="L237" s="25">
        <v>0.158</v>
      </c>
      <c r="M237" s="26">
        <v>1.6999999999999999E-3</v>
      </c>
      <c r="N237" s="22">
        <v>2377.8307120438435</v>
      </c>
      <c r="O237" s="27">
        <v>11</v>
      </c>
      <c r="P237" s="27">
        <v>2310.2345166413938</v>
      </c>
      <c r="Q237" s="27">
        <v>25.424327797266141</v>
      </c>
      <c r="R237" s="27">
        <v>2431</v>
      </c>
      <c r="S237" s="23">
        <v>19</v>
      </c>
      <c r="T237" s="22">
        <v>2431</v>
      </c>
      <c r="U237" s="23">
        <v>19</v>
      </c>
      <c r="W237" s="27"/>
      <c r="X237" s="10"/>
      <c r="Y237" s="10"/>
    </row>
    <row r="238" spans="1:25" s="9" customFormat="1" x14ac:dyDescent="0.25">
      <c r="A238" s="20" t="s">
        <v>829</v>
      </c>
      <c r="B238" s="21" t="s">
        <v>830</v>
      </c>
      <c r="C238" s="22">
        <v>245.5</v>
      </c>
      <c r="D238" s="23">
        <v>2.36</v>
      </c>
      <c r="E238" s="24">
        <v>10.653396330629752</v>
      </c>
      <c r="F238" s="25">
        <v>0.22</v>
      </c>
      <c r="G238" s="25">
        <v>0.44272892974318045</v>
      </c>
      <c r="H238" s="25">
        <v>7.0000000000000001E-3</v>
      </c>
      <c r="I238" s="26">
        <v>0.71213000000000004</v>
      </c>
      <c r="J238" s="25">
        <v>2.1819769999999998</v>
      </c>
      <c r="K238" s="25">
        <v>3.3327160000000002E-2</v>
      </c>
      <c r="L238" s="25">
        <v>0.17460000000000001</v>
      </c>
      <c r="M238" s="26">
        <v>2.5000000000000001E-3</v>
      </c>
      <c r="N238" s="22">
        <v>2494.8922205243603</v>
      </c>
      <c r="O238" s="27">
        <v>19</v>
      </c>
      <c r="P238" s="27">
        <v>2362.8455134216433</v>
      </c>
      <c r="Q238" s="27">
        <v>41.996266639878321</v>
      </c>
      <c r="R238" s="27">
        <v>2597</v>
      </c>
      <c r="S238" s="23">
        <v>24</v>
      </c>
      <c r="T238" s="22">
        <v>2597</v>
      </c>
      <c r="U238" s="23">
        <v>24</v>
      </c>
      <c r="W238" s="27"/>
      <c r="X238" s="10"/>
      <c r="Y238" s="10"/>
    </row>
    <row r="239" spans="1:25" s="46" customFormat="1" x14ac:dyDescent="0.25">
      <c r="A239" s="38"/>
      <c r="B239" s="39"/>
      <c r="C239" s="40"/>
      <c r="D239" s="41"/>
      <c r="E239" s="42"/>
      <c r="F239" s="43"/>
      <c r="G239" s="43"/>
      <c r="H239" s="43"/>
      <c r="I239" s="44"/>
      <c r="J239" s="43"/>
      <c r="K239" s="43"/>
      <c r="L239" s="43"/>
      <c r="M239" s="44"/>
      <c r="N239" s="40"/>
      <c r="O239" s="45"/>
      <c r="P239" s="45"/>
      <c r="Q239" s="45"/>
      <c r="R239" s="45"/>
      <c r="S239" s="41"/>
      <c r="T239" s="40"/>
      <c r="U239" s="41"/>
      <c r="W239" s="47"/>
      <c r="X239" s="47"/>
      <c r="Y239" s="47"/>
    </row>
    <row r="240" spans="1:25" s="9" customFormat="1" ht="15.75" customHeight="1" x14ac:dyDescent="0.25">
      <c r="A240" s="20" t="s">
        <v>831</v>
      </c>
      <c r="B240" s="21" t="s">
        <v>832</v>
      </c>
      <c r="C240" s="22">
        <v>120.8</v>
      </c>
      <c r="D240" s="23">
        <v>2.41</v>
      </c>
      <c r="E240" s="24">
        <v>4.028218117767348E-2</v>
      </c>
      <c r="F240" s="25">
        <v>3.5000000000000001E-3</v>
      </c>
      <c r="G240" s="25">
        <v>5.6754435218522303E-3</v>
      </c>
      <c r="H240" s="25">
        <v>2.0000000000000001E-4</v>
      </c>
      <c r="I240" s="26">
        <v>9.9389000000000005E-2</v>
      </c>
      <c r="J240" s="25">
        <v>175.13130000000001</v>
      </c>
      <c r="K240" s="25">
        <v>6.1341979999999996</v>
      </c>
      <c r="L240" s="25">
        <v>5.1499999999999997E-2</v>
      </c>
      <c r="M240" s="26">
        <v>4.7000000000000002E-3</v>
      </c>
      <c r="N240" s="22">
        <v>40.123956724345071</v>
      </c>
      <c r="O240" s="27">
        <v>3.4</v>
      </c>
      <c r="P240" s="27">
        <v>36.482829141983963</v>
      </c>
      <c r="Q240" s="27">
        <v>1.2941363084163253</v>
      </c>
      <c r="R240" s="27">
        <v>170</v>
      </c>
      <c r="S240" s="27">
        <v>180</v>
      </c>
      <c r="T240" s="22">
        <v>36.482829141983999</v>
      </c>
      <c r="U240" s="23">
        <v>1.2941363084163253</v>
      </c>
      <c r="W240" s="10"/>
      <c r="X240" s="10"/>
      <c r="Y240" s="10"/>
    </row>
    <row r="241" spans="1:25" s="9" customFormat="1" x14ac:dyDescent="0.25">
      <c r="A241" s="20" t="s">
        <v>833</v>
      </c>
      <c r="B241" s="21" t="s">
        <v>834</v>
      </c>
      <c r="C241" s="22">
        <v>523</v>
      </c>
      <c r="D241" s="23">
        <v>1.147</v>
      </c>
      <c r="E241" s="24">
        <v>4.5750989000358976E-2</v>
      </c>
      <c r="F241" s="25">
        <v>3.5999999999999999E-3</v>
      </c>
      <c r="G241" s="25">
        <v>5.6843615920747492E-3</v>
      </c>
      <c r="H241" s="25">
        <v>1.2E-4</v>
      </c>
      <c r="I241" s="26">
        <v>0.54117999999999999</v>
      </c>
      <c r="J241" s="25">
        <v>173.31020000000001</v>
      </c>
      <c r="K241" s="25">
        <v>3.6043720000000001</v>
      </c>
      <c r="L241" s="25">
        <v>5.8400000000000001E-2</v>
      </c>
      <c r="M241" s="26">
        <v>4.4000000000000003E-3</v>
      </c>
      <c r="N241" s="22">
        <v>45.451132408223977</v>
      </c>
      <c r="O241" s="27">
        <v>3.6</v>
      </c>
      <c r="P241" s="27">
        <v>36.539994025375471</v>
      </c>
      <c r="Q241" s="27">
        <v>0.78638073708147305</v>
      </c>
      <c r="R241" s="27">
        <v>410</v>
      </c>
      <c r="S241" s="27">
        <v>140</v>
      </c>
      <c r="T241" s="22">
        <v>36.539994025375471</v>
      </c>
      <c r="U241" s="23">
        <v>0.78638073708147305</v>
      </c>
      <c r="W241" s="10"/>
      <c r="X241" s="10"/>
      <c r="Y241" s="10"/>
    </row>
    <row r="242" spans="1:25" s="9" customFormat="1" x14ac:dyDescent="0.25">
      <c r="A242" s="20" t="s">
        <v>835</v>
      </c>
      <c r="B242" s="21" t="s">
        <v>836</v>
      </c>
      <c r="C242" s="22">
        <v>125.3</v>
      </c>
      <c r="D242" s="23">
        <v>1.526</v>
      </c>
      <c r="E242" s="24">
        <v>4.2691311229664977E-2</v>
      </c>
      <c r="F242" s="25">
        <v>3.5000000000000001E-3</v>
      </c>
      <c r="G242" s="25">
        <v>5.7792137973313729E-3</v>
      </c>
      <c r="H242" s="25">
        <v>1.3999999999999999E-4</v>
      </c>
      <c r="I242" s="26">
        <v>1E-4</v>
      </c>
      <c r="J242" s="25">
        <v>171.5266</v>
      </c>
      <c r="K242" s="25">
        <v>4.1189920000000004</v>
      </c>
      <c r="L242" s="25">
        <v>5.3600000000000002E-2</v>
      </c>
      <c r="M242" s="26">
        <v>4.7000000000000002E-3</v>
      </c>
      <c r="N242" s="22">
        <v>42.474137490941438</v>
      </c>
      <c r="O242" s="27">
        <v>3.5</v>
      </c>
      <c r="P242" s="27">
        <v>37.147965861511373</v>
      </c>
      <c r="Q242" s="27">
        <v>0.91806665156171108</v>
      </c>
      <c r="R242" s="27">
        <v>270</v>
      </c>
      <c r="S242" s="27">
        <v>170</v>
      </c>
      <c r="T242" s="22">
        <v>37.147965861511373</v>
      </c>
      <c r="U242" s="23">
        <v>0.91806665156171108</v>
      </c>
      <c r="W242" s="10"/>
      <c r="X242" s="10"/>
      <c r="Y242" s="10"/>
    </row>
    <row r="243" spans="1:25" s="9" customFormat="1" x14ac:dyDescent="0.25">
      <c r="A243" s="20" t="s">
        <v>837</v>
      </c>
      <c r="B243" s="21" t="s">
        <v>838</v>
      </c>
      <c r="C243" s="22">
        <v>155.6</v>
      </c>
      <c r="D243" s="23">
        <v>1.349</v>
      </c>
      <c r="E243" s="24">
        <v>4.0541952258533187E-2</v>
      </c>
      <c r="F243" s="25">
        <v>2.5000000000000001E-3</v>
      </c>
      <c r="G243" s="25">
        <v>5.7793757637500942E-3</v>
      </c>
      <c r="H243" s="25">
        <v>1.3999999999999999E-4</v>
      </c>
      <c r="I243" s="26">
        <v>7.3834999999999998E-2</v>
      </c>
      <c r="J243" s="25">
        <v>172.11699999999999</v>
      </c>
      <c r="K243" s="25">
        <v>4.1473990000000001</v>
      </c>
      <c r="L243" s="25">
        <v>5.0900000000000001E-2</v>
      </c>
      <c r="M243" s="26">
        <v>3.3999999999999998E-3</v>
      </c>
      <c r="N243" s="22">
        <v>40.377633085686135</v>
      </c>
      <c r="O243" s="27">
        <v>2.4</v>
      </c>
      <c r="P243" s="27">
        <v>37.149003964625997</v>
      </c>
      <c r="Q243" s="27">
        <v>0.90788406111787767</v>
      </c>
      <c r="R243" s="27">
        <v>150</v>
      </c>
      <c r="S243" s="27">
        <v>130</v>
      </c>
      <c r="T243" s="22">
        <v>37.149003964625997</v>
      </c>
      <c r="U243" s="23">
        <v>0.90788406111787767</v>
      </c>
      <c r="W243" s="10"/>
      <c r="X243" s="10"/>
      <c r="Y243" s="10"/>
    </row>
    <row r="244" spans="1:25" s="9" customFormat="1" x14ac:dyDescent="0.25">
      <c r="A244" s="20" t="s">
        <v>839</v>
      </c>
      <c r="B244" s="21" t="s">
        <v>840</v>
      </c>
      <c r="C244" s="22">
        <v>176.5</v>
      </c>
      <c r="D244" s="23">
        <v>1.2809999999999999</v>
      </c>
      <c r="E244" s="24">
        <v>4.0462594191704553E-2</v>
      </c>
      <c r="F244" s="25">
        <v>2.5000000000000001E-3</v>
      </c>
      <c r="G244" s="25">
        <v>5.7908167358506901E-3</v>
      </c>
      <c r="H244" s="25">
        <v>1.4999999999999999E-4</v>
      </c>
      <c r="I244" s="26">
        <v>0.15212999999999999</v>
      </c>
      <c r="J244" s="25">
        <v>171.82130000000001</v>
      </c>
      <c r="K244" s="25">
        <v>4.4283840000000003</v>
      </c>
      <c r="L244" s="25">
        <v>5.0700000000000002E-2</v>
      </c>
      <c r="M244" s="26">
        <v>3.3E-3</v>
      </c>
      <c r="N244" s="22">
        <v>40.300143627693011</v>
      </c>
      <c r="O244" s="27">
        <v>2.4</v>
      </c>
      <c r="P244" s="27">
        <v>37.222332993940057</v>
      </c>
      <c r="Q244" s="27">
        <v>0.97024672145453639</v>
      </c>
      <c r="R244" s="27">
        <v>130</v>
      </c>
      <c r="S244" s="27">
        <v>130</v>
      </c>
      <c r="T244" s="22">
        <v>37.222332993940057</v>
      </c>
      <c r="U244" s="23">
        <v>0.97024672145453639</v>
      </c>
      <c r="W244" s="10"/>
      <c r="X244" s="10"/>
      <c r="Y244" s="10"/>
    </row>
    <row r="245" spans="1:25" s="9" customFormat="1" x14ac:dyDescent="0.25">
      <c r="A245" s="20" t="s">
        <v>841</v>
      </c>
      <c r="B245" s="21" t="s">
        <v>842</v>
      </c>
      <c r="C245" s="22">
        <v>219.1</v>
      </c>
      <c r="D245" s="23">
        <v>1.6759999999999999</v>
      </c>
      <c r="E245" s="24">
        <v>3.755796286097448E-2</v>
      </c>
      <c r="F245" s="25">
        <v>2.8999999999999998E-3</v>
      </c>
      <c r="G245" s="25">
        <v>5.7982672276966074E-3</v>
      </c>
      <c r="H245" s="25">
        <v>1.2999999999999999E-4</v>
      </c>
      <c r="I245" s="26">
        <v>0.24340000000000001</v>
      </c>
      <c r="J245" s="25">
        <v>172.41380000000001</v>
      </c>
      <c r="K245" s="25">
        <v>3.8644470000000002</v>
      </c>
      <c r="L245" s="25">
        <v>4.7E-2</v>
      </c>
      <c r="M245" s="26">
        <v>3.5000000000000001E-3</v>
      </c>
      <c r="N245" s="22">
        <v>37.459831729717763</v>
      </c>
      <c r="O245" s="27">
        <v>2.8</v>
      </c>
      <c r="P245" s="27">
        <v>37.270085247799699</v>
      </c>
      <c r="Q245" s="27">
        <v>0.85007686240352542</v>
      </c>
      <c r="R245" s="27">
        <v>10</v>
      </c>
      <c r="S245" s="27">
        <v>140</v>
      </c>
      <c r="T245" s="22">
        <v>37.270085247799699</v>
      </c>
      <c r="U245" s="23">
        <v>0.85007686240352542</v>
      </c>
      <c r="W245" s="10"/>
      <c r="X245" s="10"/>
      <c r="Y245" s="10"/>
    </row>
    <row r="246" spans="1:25" s="9" customFormat="1" x14ac:dyDescent="0.25">
      <c r="A246" s="20" t="s">
        <v>843</v>
      </c>
      <c r="B246" s="21" t="s">
        <v>844</v>
      </c>
      <c r="C246" s="22">
        <v>254.5</v>
      </c>
      <c r="D246" s="23">
        <v>1.3939999999999999</v>
      </c>
      <c r="E246" s="24">
        <v>3.9565662606776499E-2</v>
      </c>
      <c r="F246" s="25">
        <v>2E-3</v>
      </c>
      <c r="G246" s="25">
        <v>5.7997236593798629E-3</v>
      </c>
      <c r="H246" s="25">
        <v>1.2999999999999999E-4</v>
      </c>
      <c r="I246" s="26">
        <v>0.14934</v>
      </c>
      <c r="J246" s="25">
        <v>171.82130000000001</v>
      </c>
      <c r="K246" s="25">
        <v>3.837933</v>
      </c>
      <c r="L246" s="25">
        <v>4.9500000000000002E-2</v>
      </c>
      <c r="M246" s="26">
        <v>2.5000000000000001E-3</v>
      </c>
      <c r="N246" s="22">
        <v>39.423920560665493</v>
      </c>
      <c r="O246" s="27">
        <v>1.9</v>
      </c>
      <c r="P246" s="27">
        <v>37.279419878179056</v>
      </c>
      <c r="Q246" s="27">
        <v>0.83953612760576612</v>
      </c>
      <c r="R246" s="27">
        <v>140</v>
      </c>
      <c r="S246" s="27">
        <v>100</v>
      </c>
      <c r="T246" s="22">
        <v>37.279419878179056</v>
      </c>
      <c r="U246" s="23">
        <v>0.83953612760576612</v>
      </c>
      <c r="W246" s="10"/>
      <c r="X246" s="10"/>
      <c r="Y246" s="10"/>
    </row>
    <row r="247" spans="1:25" s="9" customFormat="1" x14ac:dyDescent="0.25">
      <c r="A247" s="20" t="s">
        <v>845</v>
      </c>
      <c r="B247" s="21" t="s">
        <v>846</v>
      </c>
      <c r="C247" s="22">
        <v>181.7</v>
      </c>
      <c r="D247" s="23">
        <v>1.6339999999999999</v>
      </c>
      <c r="E247" s="24">
        <v>4.2018144493360887E-2</v>
      </c>
      <c r="F247" s="25">
        <v>3.2000000000000002E-3</v>
      </c>
      <c r="G247" s="25">
        <v>5.8072647215701156E-3</v>
      </c>
      <c r="H247" s="25">
        <v>1.6000000000000001E-4</v>
      </c>
      <c r="I247" s="26">
        <v>0.1469</v>
      </c>
      <c r="J247" s="25">
        <v>170.9402</v>
      </c>
      <c r="K247" s="25">
        <v>4.675287</v>
      </c>
      <c r="L247" s="25">
        <v>5.2499999999999998E-2</v>
      </c>
      <c r="M247" s="26">
        <v>4.0000000000000001E-3</v>
      </c>
      <c r="N247" s="22">
        <v>41.81798965810458</v>
      </c>
      <c r="O247" s="27">
        <v>3.2</v>
      </c>
      <c r="P247" s="27">
        <v>37.327752192128166</v>
      </c>
      <c r="Q247" s="27">
        <v>1.036726649509045</v>
      </c>
      <c r="R247" s="27">
        <v>210</v>
      </c>
      <c r="S247" s="27">
        <v>150</v>
      </c>
      <c r="T247" s="22">
        <v>37.327752192128166</v>
      </c>
      <c r="U247" s="23">
        <v>1.036726649509045</v>
      </c>
      <c r="W247" s="10"/>
      <c r="X247" s="10"/>
      <c r="Y247" s="10"/>
    </row>
    <row r="248" spans="1:25" s="9" customFormat="1" x14ac:dyDescent="0.25">
      <c r="A248" s="20" t="s">
        <v>847</v>
      </c>
      <c r="B248" s="21" t="s">
        <v>848</v>
      </c>
      <c r="C248" s="22">
        <v>124</v>
      </c>
      <c r="D248" s="23">
        <v>1.3620000000000001</v>
      </c>
      <c r="E248" s="24">
        <v>4.1868830578371444E-2</v>
      </c>
      <c r="F248" s="25">
        <v>3.7000000000000002E-3</v>
      </c>
      <c r="G248" s="25">
        <v>5.8087568669444867E-3</v>
      </c>
      <c r="H248" s="25">
        <v>1.6000000000000001E-4</v>
      </c>
      <c r="I248" s="26">
        <v>1E-4</v>
      </c>
      <c r="J248" s="25">
        <v>170.9402</v>
      </c>
      <c r="K248" s="25">
        <v>4.675287</v>
      </c>
      <c r="L248" s="25">
        <v>5.2299999999999999E-2</v>
      </c>
      <c r="M248" s="26">
        <v>4.7000000000000002E-3</v>
      </c>
      <c r="N248" s="22">
        <v>41.672393238423311</v>
      </c>
      <c r="O248" s="27">
        <v>3.6</v>
      </c>
      <c r="P248" s="27">
        <v>37.337315634653308</v>
      </c>
      <c r="Q248" s="27">
        <v>1.0436747257862007</v>
      </c>
      <c r="R248" s="27">
        <v>180</v>
      </c>
      <c r="S248" s="27">
        <v>180</v>
      </c>
      <c r="T248" s="22">
        <v>37.337315634653308</v>
      </c>
      <c r="U248" s="23">
        <v>1.0436747257862007</v>
      </c>
      <c r="W248" s="10"/>
      <c r="X248" s="10"/>
      <c r="Y248" s="10"/>
    </row>
    <row r="249" spans="1:25" s="9" customFormat="1" x14ac:dyDescent="0.25">
      <c r="A249" s="20" t="s">
        <v>849</v>
      </c>
      <c r="B249" s="21" t="s">
        <v>850</v>
      </c>
      <c r="C249" s="22">
        <v>185.9</v>
      </c>
      <c r="D249" s="23">
        <v>1.6339999999999999</v>
      </c>
      <c r="E249" s="24">
        <v>3.8515519117479698E-2</v>
      </c>
      <c r="F249" s="25">
        <v>2.3E-3</v>
      </c>
      <c r="G249" s="25">
        <v>5.8101151024601005E-3</v>
      </c>
      <c r="H249" s="25">
        <v>1.2E-4</v>
      </c>
      <c r="I249" s="26">
        <v>1E-4</v>
      </c>
      <c r="J249" s="25">
        <v>171.82130000000001</v>
      </c>
      <c r="K249" s="25">
        <v>3.5427070000000001</v>
      </c>
      <c r="L249" s="25">
        <v>4.8099999999999997E-2</v>
      </c>
      <c r="M249" s="26">
        <v>3.0000000000000001E-3</v>
      </c>
      <c r="N249" s="22">
        <v>38.39706172644167</v>
      </c>
      <c r="O249" s="27">
        <v>2.2999999999999998</v>
      </c>
      <c r="P249" s="27">
        <v>37.34602081117805</v>
      </c>
      <c r="Q249" s="27">
        <v>0.78164697216892787</v>
      </c>
      <c r="R249" s="27">
        <v>60</v>
      </c>
      <c r="S249" s="27">
        <v>120</v>
      </c>
      <c r="T249" s="22">
        <v>37.34602081117805</v>
      </c>
      <c r="U249" s="23">
        <v>0.78164697216892787</v>
      </c>
      <c r="W249" s="10"/>
      <c r="X249" s="10"/>
      <c r="Y249" s="10"/>
    </row>
    <row r="250" spans="1:25" s="9" customFormat="1" x14ac:dyDescent="0.25">
      <c r="A250" s="20" t="s">
        <v>851</v>
      </c>
      <c r="B250" s="21" t="s">
        <v>852</v>
      </c>
      <c r="C250" s="22">
        <v>197.1</v>
      </c>
      <c r="D250" s="23">
        <v>1.3759999999999999</v>
      </c>
      <c r="E250" s="24">
        <v>3.9135092637077394E-2</v>
      </c>
      <c r="F250" s="25">
        <v>1.9E-3</v>
      </c>
      <c r="G250" s="25">
        <v>5.8188960775242826E-3</v>
      </c>
      <c r="H250" s="25">
        <v>9.7E-5</v>
      </c>
      <c r="I250" s="26">
        <v>1E-4</v>
      </c>
      <c r="J250" s="25">
        <v>171.40899999999999</v>
      </c>
      <c r="K250" s="25">
        <v>2.849961</v>
      </c>
      <c r="L250" s="25">
        <v>4.8800000000000003E-2</v>
      </c>
      <c r="M250" s="26">
        <v>2.5999999999999999E-3</v>
      </c>
      <c r="N250" s="22">
        <v>39.003023065644321</v>
      </c>
      <c r="O250" s="27">
        <v>1.8</v>
      </c>
      <c r="P250" s="27">
        <v>37.402299381304296</v>
      </c>
      <c r="Q250" s="27">
        <v>0.63291525070098009</v>
      </c>
      <c r="R250" s="27">
        <v>90</v>
      </c>
      <c r="S250" s="27">
        <v>110</v>
      </c>
      <c r="T250" s="22">
        <v>37.402299381304296</v>
      </c>
      <c r="U250" s="23">
        <v>0.63291525070098009</v>
      </c>
      <c r="W250" s="10"/>
      <c r="X250" s="10"/>
      <c r="Y250" s="10"/>
    </row>
    <row r="251" spans="1:25" s="9" customFormat="1" x14ac:dyDescent="0.25">
      <c r="A251" s="20" t="s">
        <v>853</v>
      </c>
      <c r="B251" s="21" t="s">
        <v>854</v>
      </c>
      <c r="C251" s="22">
        <v>185</v>
      </c>
      <c r="D251" s="23">
        <v>1.738</v>
      </c>
      <c r="E251" s="24">
        <v>4.2760403943496887E-2</v>
      </c>
      <c r="F251" s="25">
        <v>3.2000000000000002E-3</v>
      </c>
      <c r="G251" s="25">
        <v>5.8211480779484237E-3</v>
      </c>
      <c r="H251" s="25">
        <v>1.6000000000000001E-4</v>
      </c>
      <c r="I251" s="26">
        <v>1E-4</v>
      </c>
      <c r="J251" s="25">
        <v>170.3578</v>
      </c>
      <c r="K251" s="25">
        <v>4.6434819999999997</v>
      </c>
      <c r="L251" s="25">
        <v>5.33E-2</v>
      </c>
      <c r="M251" s="26">
        <v>4.4999999999999997E-3</v>
      </c>
      <c r="N251" s="22">
        <v>42.541459440584042</v>
      </c>
      <c r="O251" s="27">
        <v>3.1</v>
      </c>
      <c r="P251" s="27">
        <v>37.416732706506053</v>
      </c>
      <c r="Q251" s="27">
        <v>1.0405236040259824</v>
      </c>
      <c r="R251" s="27">
        <v>240</v>
      </c>
      <c r="S251" s="27">
        <v>170</v>
      </c>
      <c r="T251" s="22">
        <v>37.416732706506053</v>
      </c>
      <c r="U251" s="23">
        <v>1.0405236040259824</v>
      </c>
      <c r="W251" s="10"/>
      <c r="X251" s="10"/>
      <c r="Y251" s="10"/>
    </row>
    <row r="252" spans="1:25" s="9" customFormat="1" x14ac:dyDescent="0.25">
      <c r="A252" s="20" t="s">
        <v>855</v>
      </c>
      <c r="B252" s="21" t="s">
        <v>856</v>
      </c>
      <c r="C252" s="22">
        <v>167.4</v>
      </c>
      <c r="D252" s="23">
        <v>1.345</v>
      </c>
      <c r="E252" s="24">
        <v>3.8431152125040759E-2</v>
      </c>
      <c r="F252" s="25">
        <v>2.3E-3</v>
      </c>
      <c r="G252" s="25">
        <v>5.8215944481438964E-3</v>
      </c>
      <c r="H252" s="25">
        <v>1.2999999999999999E-4</v>
      </c>
      <c r="I252" s="26">
        <v>8.5199999999999998E-2</v>
      </c>
      <c r="J252" s="25">
        <v>171.5266</v>
      </c>
      <c r="K252" s="25">
        <v>3.8247779999999998</v>
      </c>
      <c r="L252" s="25">
        <v>4.7899999999999998E-2</v>
      </c>
      <c r="M252" s="26">
        <v>3.0000000000000001E-3</v>
      </c>
      <c r="N252" s="22">
        <v>38.314520333360981</v>
      </c>
      <c r="O252" s="27">
        <v>2.2000000000000002</v>
      </c>
      <c r="P252" s="27">
        <v>37.419593539692556</v>
      </c>
      <c r="Q252" s="27">
        <v>0.84493792357156594</v>
      </c>
      <c r="R252" s="27">
        <v>50</v>
      </c>
      <c r="S252" s="27">
        <v>120</v>
      </c>
      <c r="T252" s="22">
        <v>37.419593539692556</v>
      </c>
      <c r="U252" s="23">
        <v>0.84493792357156594</v>
      </c>
      <c r="W252" s="10"/>
      <c r="X252" s="10"/>
      <c r="Y252" s="10"/>
    </row>
    <row r="253" spans="1:25" s="9" customFormat="1" x14ac:dyDescent="0.25">
      <c r="A253" s="20" t="s">
        <v>857</v>
      </c>
      <c r="B253" s="21" t="s">
        <v>858</v>
      </c>
      <c r="C253" s="22">
        <v>180.9</v>
      </c>
      <c r="D253" s="23">
        <v>1.0760000000000001</v>
      </c>
      <c r="E253" s="24">
        <v>4.5002565309845269E-2</v>
      </c>
      <c r="F253" s="25">
        <v>3.8999999999999998E-3</v>
      </c>
      <c r="G253" s="25">
        <v>5.8519031345538597E-3</v>
      </c>
      <c r="H253" s="25">
        <v>1.7000000000000001E-4</v>
      </c>
      <c r="I253" s="26">
        <v>0.26171</v>
      </c>
      <c r="J253" s="25">
        <v>168.91890000000001</v>
      </c>
      <c r="K253" s="25">
        <v>4.8507119999999997</v>
      </c>
      <c r="L253" s="25">
        <v>5.5800000000000002E-2</v>
      </c>
      <c r="M253" s="26">
        <v>4.3E-3</v>
      </c>
      <c r="N253" s="22">
        <v>44.723739147288278</v>
      </c>
      <c r="O253" s="27">
        <v>3.7</v>
      </c>
      <c r="P253" s="27">
        <v>37.613842105539348</v>
      </c>
      <c r="Q253" s="27">
        <v>1.0978995227841855</v>
      </c>
      <c r="R253" s="27">
        <v>370</v>
      </c>
      <c r="S253" s="27">
        <v>160</v>
      </c>
      <c r="T253" s="22">
        <v>37.613842105539348</v>
      </c>
      <c r="U253" s="23">
        <v>1.0978995227841855</v>
      </c>
      <c r="W253" s="10"/>
      <c r="X253" s="10"/>
      <c r="Y253" s="10"/>
    </row>
    <row r="254" spans="1:25" s="9" customFormat="1" x14ac:dyDescent="0.25">
      <c r="A254" s="20" t="s">
        <v>859</v>
      </c>
      <c r="B254" s="21" t="s">
        <v>860</v>
      </c>
      <c r="C254" s="22">
        <v>175.8</v>
      </c>
      <c r="D254" s="23">
        <v>1.4890000000000001</v>
      </c>
      <c r="E254" s="24">
        <v>3.7935636536875851E-2</v>
      </c>
      <c r="F254" s="25">
        <v>2.3E-3</v>
      </c>
      <c r="G254" s="25">
        <v>5.8690605457003553E-3</v>
      </c>
      <c r="H254" s="25">
        <v>1.3999999999999999E-4</v>
      </c>
      <c r="I254" s="26">
        <v>1E-4</v>
      </c>
      <c r="J254" s="25">
        <v>170.3578</v>
      </c>
      <c r="K254" s="25">
        <v>4.0630470000000001</v>
      </c>
      <c r="L254" s="25">
        <v>4.6899999999999997E-2</v>
      </c>
      <c r="M254" s="26">
        <v>3.0000000000000001E-3</v>
      </c>
      <c r="N254" s="22">
        <v>37.82959170054766</v>
      </c>
      <c r="O254" s="27">
        <v>2.2000000000000002</v>
      </c>
      <c r="P254" s="27">
        <v>37.723801469230992</v>
      </c>
      <c r="Q254" s="27">
        <v>0.90939270362422142</v>
      </c>
      <c r="R254" s="27">
        <v>0</v>
      </c>
      <c r="S254" s="27">
        <v>120</v>
      </c>
      <c r="T254" s="22">
        <v>37.723801469230992</v>
      </c>
      <c r="U254" s="23">
        <v>0.90939270362422142</v>
      </c>
      <c r="W254" s="10"/>
      <c r="X254" s="10"/>
      <c r="Y254" s="10"/>
    </row>
    <row r="255" spans="1:25" s="9" customFormat="1" x14ac:dyDescent="0.25">
      <c r="A255" s="20" t="s">
        <v>861</v>
      </c>
      <c r="B255" s="21" t="s">
        <v>862</v>
      </c>
      <c r="C255" s="22">
        <v>367</v>
      </c>
      <c r="D255" s="23">
        <v>1.3720000000000001</v>
      </c>
      <c r="E255" s="24">
        <v>3.8988877198491374E-2</v>
      </c>
      <c r="F255" s="25">
        <v>1.6999999999999999E-3</v>
      </c>
      <c r="G255" s="25">
        <v>5.8693194444021657E-3</v>
      </c>
      <c r="H255" s="25">
        <v>1.2E-4</v>
      </c>
      <c r="I255" s="26">
        <v>0.16552</v>
      </c>
      <c r="J255" s="25">
        <v>170.06800000000001</v>
      </c>
      <c r="K255" s="25">
        <v>3.4707759999999999</v>
      </c>
      <c r="L255" s="25">
        <v>4.82E-2</v>
      </c>
      <c r="M255" s="26">
        <v>2.2000000000000001E-3</v>
      </c>
      <c r="N255" s="22">
        <v>38.860052593126561</v>
      </c>
      <c r="O255" s="27">
        <v>1.7</v>
      </c>
      <c r="P255" s="27">
        <v>37.725460699158546</v>
      </c>
      <c r="Q255" s="27">
        <v>0.77561977351435651</v>
      </c>
      <c r="R255" s="27">
        <v>75</v>
      </c>
      <c r="S255" s="27">
        <v>93</v>
      </c>
      <c r="T255" s="22">
        <v>37.725460699158546</v>
      </c>
      <c r="U255" s="23">
        <v>0.77561977351435651</v>
      </c>
      <c r="W255" s="10"/>
      <c r="X255" s="10"/>
      <c r="Y255" s="10"/>
    </row>
    <row r="256" spans="1:25" s="9" customFormat="1" x14ac:dyDescent="0.25">
      <c r="A256" s="20" t="s">
        <v>863</v>
      </c>
      <c r="B256" s="21" t="s">
        <v>864</v>
      </c>
      <c r="C256" s="22">
        <v>311</v>
      </c>
      <c r="D256" s="23">
        <v>1.298</v>
      </c>
      <c r="E256" s="24">
        <v>4.0041984417171127E-2</v>
      </c>
      <c r="F256" s="25">
        <v>1.8E-3</v>
      </c>
      <c r="G256" s="25">
        <v>5.8695451836818791E-3</v>
      </c>
      <c r="H256" s="25">
        <v>1.1E-4</v>
      </c>
      <c r="I256" s="26">
        <v>1E-4</v>
      </c>
      <c r="J256" s="25">
        <v>169.77930000000001</v>
      </c>
      <c r="K256" s="25">
        <v>3.1707510000000001</v>
      </c>
      <c r="L256" s="25">
        <v>4.9500000000000002E-2</v>
      </c>
      <c r="M256" s="26">
        <v>2.3E-3</v>
      </c>
      <c r="N256" s="22">
        <v>39.889339060548572</v>
      </c>
      <c r="O256" s="27">
        <v>1.7</v>
      </c>
      <c r="P256" s="27">
        <v>37.726907416641886</v>
      </c>
      <c r="Q256" s="27">
        <v>0.71184468425819103</v>
      </c>
      <c r="R256" s="27">
        <v>133</v>
      </c>
      <c r="S256" s="27">
        <v>94</v>
      </c>
      <c r="T256" s="22">
        <v>37.726907416641886</v>
      </c>
      <c r="U256" s="23">
        <v>0.71184468425819103</v>
      </c>
      <c r="W256" s="10"/>
      <c r="X256" s="10"/>
      <c r="Y256" s="10"/>
    </row>
    <row r="257" spans="1:25" s="9" customFormat="1" x14ac:dyDescent="0.25">
      <c r="A257" s="20" t="s">
        <v>865</v>
      </c>
      <c r="B257" s="21" t="s">
        <v>866</v>
      </c>
      <c r="C257" s="22">
        <v>171.7</v>
      </c>
      <c r="D257" s="23">
        <v>1.8819999999999999</v>
      </c>
      <c r="E257" s="24">
        <v>3.9359231251674884E-2</v>
      </c>
      <c r="F257" s="25">
        <v>1.8E-3</v>
      </c>
      <c r="G257" s="25">
        <v>5.8763058914155231E-3</v>
      </c>
      <c r="H257" s="25">
        <v>1.1E-4</v>
      </c>
      <c r="I257" s="26">
        <v>1E-4</v>
      </c>
      <c r="J257" s="25">
        <v>169.77930000000001</v>
      </c>
      <c r="K257" s="25">
        <v>3.1707510000000001</v>
      </c>
      <c r="L257" s="25">
        <v>4.8599999999999997E-2</v>
      </c>
      <c r="M257" s="26">
        <v>2.5000000000000001E-3</v>
      </c>
      <c r="N257" s="22">
        <v>39.222148310439948</v>
      </c>
      <c r="O257" s="27">
        <v>1.8</v>
      </c>
      <c r="P257" s="27">
        <v>37.770235277556651</v>
      </c>
      <c r="Q257" s="27">
        <v>0.71419905600239209</v>
      </c>
      <c r="R257" s="27">
        <v>80</v>
      </c>
      <c r="S257" s="23">
        <v>100</v>
      </c>
      <c r="T257" s="22">
        <v>37.770235277556651</v>
      </c>
      <c r="U257" s="23">
        <v>0.71419905600239209</v>
      </c>
      <c r="W257" s="10"/>
      <c r="X257" s="10"/>
      <c r="Y257" s="10"/>
    </row>
    <row r="258" spans="1:25" s="9" customFormat="1" x14ac:dyDescent="0.25">
      <c r="A258" s="20" t="s">
        <v>867</v>
      </c>
      <c r="B258" s="21" t="s">
        <v>868</v>
      </c>
      <c r="C258" s="22">
        <v>308.10000000000002</v>
      </c>
      <c r="D258" s="23">
        <v>1.286</v>
      </c>
      <c r="E258" s="24">
        <v>3.8076490133736041E-2</v>
      </c>
      <c r="F258" s="25">
        <v>1.8E-3</v>
      </c>
      <c r="G258" s="25">
        <v>5.8783184195956295E-3</v>
      </c>
      <c r="H258" s="25">
        <v>1E-4</v>
      </c>
      <c r="I258" s="26">
        <v>0.11552</v>
      </c>
      <c r="J258" s="25">
        <v>170.06800000000001</v>
      </c>
      <c r="K258" s="25">
        <v>2.8923130000000001</v>
      </c>
      <c r="L258" s="25">
        <v>4.7E-2</v>
      </c>
      <c r="M258" s="26">
        <v>2.3E-3</v>
      </c>
      <c r="N258" s="22">
        <v>37.96745943167123</v>
      </c>
      <c r="O258" s="27">
        <v>1.8</v>
      </c>
      <c r="P258" s="27">
        <v>37.783133063444581</v>
      </c>
      <c r="Q258" s="27">
        <v>0.65074944870242468</v>
      </c>
      <c r="R258" s="27">
        <v>24</v>
      </c>
      <c r="S258" s="23">
        <v>96</v>
      </c>
      <c r="T258" s="22">
        <v>37.783133063444581</v>
      </c>
      <c r="U258" s="23">
        <v>0.65074944870242468</v>
      </c>
      <c r="W258" s="10"/>
      <c r="X258" s="10"/>
      <c r="Y258" s="10"/>
    </row>
    <row r="259" spans="1:25" s="9" customFormat="1" x14ac:dyDescent="0.25">
      <c r="A259" s="20" t="s">
        <v>869</v>
      </c>
      <c r="B259" s="21" t="s">
        <v>870</v>
      </c>
      <c r="C259" s="22">
        <v>213.4</v>
      </c>
      <c r="D259" s="23">
        <v>1.4890000000000001</v>
      </c>
      <c r="E259" s="24">
        <v>3.8674801038001728E-2</v>
      </c>
      <c r="F259" s="25">
        <v>1.8E-3</v>
      </c>
      <c r="G259" s="25">
        <v>5.8830666138764975E-3</v>
      </c>
      <c r="H259" s="25">
        <v>1E-4</v>
      </c>
      <c r="I259" s="26">
        <v>0.10732</v>
      </c>
      <c r="J259" s="25">
        <v>169.77930000000001</v>
      </c>
      <c r="K259" s="25">
        <v>2.882501</v>
      </c>
      <c r="L259" s="25">
        <v>4.7699999999999999E-2</v>
      </c>
      <c r="M259" s="26">
        <v>2.3E-3</v>
      </c>
      <c r="N259" s="22">
        <v>38.552878700609924</v>
      </c>
      <c r="O259" s="27">
        <v>1.8</v>
      </c>
      <c r="P259" s="27">
        <v>37.813562941639461</v>
      </c>
      <c r="Q259" s="27">
        <v>0.65021577049189738</v>
      </c>
      <c r="R259" s="27">
        <v>60</v>
      </c>
      <c r="S259" s="23">
        <v>96</v>
      </c>
      <c r="T259" s="22">
        <v>37.813562941639461</v>
      </c>
      <c r="U259" s="23">
        <v>0.65021577049189738</v>
      </c>
      <c r="W259" s="10"/>
      <c r="X259" s="10"/>
      <c r="Y259" s="10"/>
    </row>
    <row r="260" spans="1:25" s="9" customFormat="1" x14ac:dyDescent="0.25">
      <c r="A260" s="20" t="s">
        <v>871</v>
      </c>
      <c r="B260" s="21" t="s">
        <v>872</v>
      </c>
      <c r="C260" s="22">
        <v>213.1</v>
      </c>
      <c r="D260" s="23">
        <v>1.1919999999999999</v>
      </c>
      <c r="E260" s="24">
        <v>3.8522477687128187E-2</v>
      </c>
      <c r="F260" s="25">
        <v>2.0999999999999999E-3</v>
      </c>
      <c r="G260" s="25">
        <v>5.8845689986455341E-3</v>
      </c>
      <c r="H260" s="25">
        <v>1.1E-4</v>
      </c>
      <c r="I260" s="26">
        <v>0.15021999999999999</v>
      </c>
      <c r="J260" s="25">
        <v>169.77930000000001</v>
      </c>
      <c r="K260" s="25">
        <v>3.1707510000000001</v>
      </c>
      <c r="L260" s="25">
        <v>4.7500000000000001E-2</v>
      </c>
      <c r="M260" s="26">
        <v>2.5000000000000001E-3</v>
      </c>
      <c r="N260" s="22">
        <v>38.403869421740076</v>
      </c>
      <c r="O260" s="27">
        <v>2</v>
      </c>
      <c r="P260" s="27">
        <v>37.823191284705274</v>
      </c>
      <c r="Q260" s="27">
        <v>0.71516921572303305</v>
      </c>
      <c r="R260" s="27">
        <v>60</v>
      </c>
      <c r="S260" s="23">
        <v>110</v>
      </c>
      <c r="T260" s="22">
        <v>37.823191284705274</v>
      </c>
      <c r="U260" s="23">
        <v>0.71516921572303305</v>
      </c>
      <c r="W260" s="10"/>
      <c r="X260" s="10"/>
      <c r="Y260" s="10"/>
    </row>
    <row r="261" spans="1:25" s="9" customFormat="1" x14ac:dyDescent="0.25">
      <c r="A261" s="20" t="s">
        <v>873</v>
      </c>
      <c r="B261" s="21" t="s">
        <v>874</v>
      </c>
      <c r="C261" s="22">
        <v>197</v>
      </c>
      <c r="D261" s="23">
        <v>1.147</v>
      </c>
      <c r="E261" s="24">
        <v>3.942611791072579E-2</v>
      </c>
      <c r="F261" s="25">
        <v>2.3E-3</v>
      </c>
      <c r="G261" s="25">
        <v>5.8862920231599336E-3</v>
      </c>
      <c r="H261" s="25">
        <v>1.2999999999999999E-4</v>
      </c>
      <c r="I261" s="26">
        <v>0.19752</v>
      </c>
      <c r="J261" s="25">
        <v>169.4915</v>
      </c>
      <c r="K261" s="25">
        <v>3.734559</v>
      </c>
      <c r="L261" s="25">
        <v>4.8599999999999997E-2</v>
      </c>
      <c r="M261" s="26">
        <v>2.7000000000000001E-3</v>
      </c>
      <c r="N261" s="22">
        <v>39.287529742496481</v>
      </c>
      <c r="O261" s="27">
        <v>2.2999999999999998</v>
      </c>
      <c r="P261" s="27">
        <v>37.83423362544206</v>
      </c>
      <c r="Q261" s="27">
        <v>0.84210315256033141</v>
      </c>
      <c r="R261" s="27">
        <v>90</v>
      </c>
      <c r="S261" s="23">
        <v>110</v>
      </c>
      <c r="T261" s="22">
        <v>37.83423362544206</v>
      </c>
      <c r="U261" s="23">
        <v>0.84210315256033141</v>
      </c>
      <c r="W261" s="10"/>
      <c r="X261" s="10"/>
      <c r="Y261" s="10"/>
    </row>
    <row r="262" spans="1:25" s="9" customFormat="1" x14ac:dyDescent="0.25">
      <c r="A262" s="20" t="s">
        <v>875</v>
      </c>
      <c r="B262" s="21" t="s">
        <v>876</v>
      </c>
      <c r="C262" s="22">
        <v>235.5</v>
      </c>
      <c r="D262" s="23">
        <v>1.3280000000000001</v>
      </c>
      <c r="E262" s="24">
        <v>3.7912356107792131E-2</v>
      </c>
      <c r="F262" s="25">
        <v>2E-3</v>
      </c>
      <c r="G262" s="25">
        <v>5.8905785449954173E-3</v>
      </c>
      <c r="H262" s="25">
        <v>1.2E-4</v>
      </c>
      <c r="I262" s="26">
        <v>1E-4</v>
      </c>
      <c r="J262" s="25">
        <v>169.77930000000001</v>
      </c>
      <c r="K262" s="25">
        <v>3.4590010000000002</v>
      </c>
      <c r="L262" s="25">
        <v>4.6699999999999998E-2</v>
      </c>
      <c r="M262" s="26">
        <v>2.7000000000000001E-3</v>
      </c>
      <c r="N262" s="22">
        <v>37.80680297676836</v>
      </c>
      <c r="O262" s="27">
        <v>2</v>
      </c>
      <c r="P262" s="27">
        <v>37.861704559774587</v>
      </c>
      <c r="Q262" s="27">
        <v>0.78073510756571207</v>
      </c>
      <c r="R262" s="27">
        <v>10</v>
      </c>
      <c r="S262" s="23">
        <v>110</v>
      </c>
      <c r="T262" s="22">
        <v>37.861704559774587</v>
      </c>
      <c r="U262" s="23">
        <v>0.78073510756571207</v>
      </c>
      <c r="W262" s="10"/>
      <c r="X262" s="10"/>
      <c r="Y262" s="10"/>
    </row>
    <row r="263" spans="1:25" s="9" customFormat="1" x14ac:dyDescent="0.25">
      <c r="A263" s="20" t="s">
        <v>877</v>
      </c>
      <c r="B263" s="21" t="s">
        <v>878</v>
      </c>
      <c r="C263" s="22">
        <v>235</v>
      </c>
      <c r="D263" s="23">
        <v>1.9179999999999999</v>
      </c>
      <c r="E263" s="24">
        <v>4.0778697617016267E-2</v>
      </c>
      <c r="F263" s="25">
        <v>1.9E-3</v>
      </c>
      <c r="G263" s="25">
        <v>5.8941840233164289E-3</v>
      </c>
      <c r="H263" s="25">
        <v>1.1E-4</v>
      </c>
      <c r="I263" s="26">
        <v>1E-4</v>
      </c>
      <c r="J263" s="25">
        <v>168.91890000000001</v>
      </c>
      <c r="K263" s="25">
        <v>3.1386959999999999</v>
      </c>
      <c r="L263" s="25">
        <v>5.0200000000000002E-2</v>
      </c>
      <c r="M263" s="26">
        <v>2.5000000000000001E-3</v>
      </c>
      <c r="N263" s="22">
        <v>40.608768798809734</v>
      </c>
      <c r="O263" s="27">
        <v>1.9</v>
      </c>
      <c r="P263" s="27">
        <v>37.884810815488464</v>
      </c>
      <c r="Q263" s="27">
        <v>0.71287857995671522</v>
      </c>
      <c r="R263" s="27">
        <v>160</v>
      </c>
      <c r="S263" s="23">
        <v>100</v>
      </c>
      <c r="T263" s="22">
        <v>37.884810815488464</v>
      </c>
      <c r="U263" s="23">
        <v>0.71287857995671522</v>
      </c>
      <c r="W263" s="10"/>
      <c r="X263" s="10"/>
      <c r="Y263" s="10"/>
    </row>
    <row r="264" spans="1:25" s="9" customFormat="1" x14ac:dyDescent="0.25">
      <c r="A264" s="20" t="s">
        <v>879</v>
      </c>
      <c r="B264" s="21" t="s">
        <v>880</v>
      </c>
      <c r="C264" s="22">
        <v>83.3</v>
      </c>
      <c r="D264" s="23">
        <v>2.024</v>
      </c>
      <c r="E264" s="24">
        <v>4.6891761142002893E-2</v>
      </c>
      <c r="F264" s="25">
        <v>3.3999999999999998E-3</v>
      </c>
      <c r="G264" s="25">
        <v>5.896778133762437E-3</v>
      </c>
      <c r="H264" s="25">
        <v>1.6000000000000001E-4</v>
      </c>
      <c r="I264" s="26">
        <v>1E-4</v>
      </c>
      <c r="J264" s="25">
        <v>167.22409999999999</v>
      </c>
      <c r="K264" s="25">
        <v>4.4742230000000003</v>
      </c>
      <c r="L264" s="25">
        <v>5.7700000000000001E-2</v>
      </c>
      <c r="M264" s="26">
        <v>4.5999999999999999E-3</v>
      </c>
      <c r="N264" s="22">
        <v>46.5588484086691</v>
      </c>
      <c r="O264" s="27">
        <v>3.2</v>
      </c>
      <c r="P264" s="27">
        <v>37.901435515254398</v>
      </c>
      <c r="Q264" s="27">
        <v>1.0367578748456225</v>
      </c>
      <c r="R264" s="27">
        <v>340</v>
      </c>
      <c r="S264" s="23">
        <v>150</v>
      </c>
      <c r="T264" s="22">
        <v>37.901435515254398</v>
      </c>
      <c r="U264" s="23">
        <v>1.0367578748456225</v>
      </c>
      <c r="W264" s="10"/>
      <c r="X264" s="10"/>
      <c r="Y264" s="10"/>
    </row>
    <row r="265" spans="1:25" s="9" customFormat="1" x14ac:dyDescent="0.25">
      <c r="A265" s="20" t="s">
        <v>881</v>
      </c>
      <c r="B265" s="21" t="s">
        <v>882</v>
      </c>
      <c r="C265" s="22">
        <v>102.8</v>
      </c>
      <c r="D265" s="23">
        <v>1.4119999999999999</v>
      </c>
      <c r="E265" s="24">
        <v>4.1824615012825285E-2</v>
      </c>
      <c r="F265" s="25">
        <v>2.8E-3</v>
      </c>
      <c r="G265" s="25">
        <v>5.9157340813698056E-3</v>
      </c>
      <c r="H265" s="25">
        <v>1.6000000000000001E-4</v>
      </c>
      <c r="I265" s="26">
        <v>6.6996E-2</v>
      </c>
      <c r="J265" s="25">
        <v>168.06720000000001</v>
      </c>
      <c r="K265" s="25">
        <v>4.5194549999999998</v>
      </c>
      <c r="L265" s="25">
        <v>5.1299999999999998E-2</v>
      </c>
      <c r="M265" s="26">
        <v>3.7000000000000002E-3</v>
      </c>
      <c r="N265" s="22">
        <v>41.62927451139273</v>
      </c>
      <c r="O265" s="27">
        <v>2.7</v>
      </c>
      <c r="P265" s="27">
        <v>38.022915910424111</v>
      </c>
      <c r="Q265" s="27">
        <v>1.036165725161041</v>
      </c>
      <c r="R265" s="27">
        <v>150</v>
      </c>
      <c r="S265" s="23">
        <v>140</v>
      </c>
      <c r="T265" s="22">
        <v>38.022915910424111</v>
      </c>
      <c r="U265" s="23">
        <v>1.036165725161041</v>
      </c>
      <c r="W265" s="10"/>
      <c r="X265" s="10"/>
      <c r="Y265" s="10"/>
    </row>
    <row r="266" spans="1:25" s="9" customFormat="1" x14ac:dyDescent="0.25">
      <c r="A266" s="20" t="s">
        <v>883</v>
      </c>
      <c r="B266" s="21" t="s">
        <v>884</v>
      </c>
      <c r="C266" s="22">
        <v>205</v>
      </c>
      <c r="D266" s="23">
        <v>1.321</v>
      </c>
      <c r="E266" s="24">
        <v>3.7644842791967219E-2</v>
      </c>
      <c r="F266" s="25">
        <v>2.3E-3</v>
      </c>
      <c r="G266" s="25">
        <v>5.9251400392852371E-3</v>
      </c>
      <c r="H266" s="25">
        <v>1.2E-4</v>
      </c>
      <c r="I266" s="26">
        <v>4.2226E-2</v>
      </c>
      <c r="J266" s="25">
        <v>168.91890000000001</v>
      </c>
      <c r="K266" s="25">
        <v>3.424032</v>
      </c>
      <c r="L266" s="25">
        <v>4.6100000000000002E-2</v>
      </c>
      <c r="M266" s="26">
        <v>2.8E-3</v>
      </c>
      <c r="N266" s="22">
        <v>37.544903112851905</v>
      </c>
      <c r="O266" s="27">
        <v>2.2000000000000002</v>
      </c>
      <c r="P266" s="27">
        <v>38.083193739830882</v>
      </c>
      <c r="Q266" s="27">
        <v>0.78223125628474643</v>
      </c>
      <c r="R266" s="27">
        <v>0</v>
      </c>
      <c r="S266" s="23">
        <v>120</v>
      </c>
      <c r="T266" s="22">
        <v>38.083193739830882</v>
      </c>
      <c r="U266" s="23">
        <v>0.78223125628474643</v>
      </c>
      <c r="W266" s="10"/>
      <c r="X266" s="10"/>
      <c r="Y266" s="10"/>
    </row>
    <row r="267" spans="1:25" s="9" customFormat="1" x14ac:dyDescent="0.25">
      <c r="A267" s="20" t="s">
        <v>885</v>
      </c>
      <c r="B267" s="21" t="s">
        <v>886</v>
      </c>
      <c r="C267" s="22">
        <v>178.5</v>
      </c>
      <c r="D267" s="23">
        <v>1.137</v>
      </c>
      <c r="E267" s="24">
        <v>3.9156955287083149E-2</v>
      </c>
      <c r="F267" s="25">
        <v>1.9E-3</v>
      </c>
      <c r="G267" s="25">
        <v>5.9315399331203444E-3</v>
      </c>
      <c r="H267" s="25">
        <v>1.1E-4</v>
      </c>
      <c r="I267" s="26">
        <v>0.16647000000000001</v>
      </c>
      <c r="J267" s="25">
        <v>168.3502</v>
      </c>
      <c r="K267" s="25">
        <v>3.1175959999999998</v>
      </c>
      <c r="L267" s="25">
        <v>4.7899999999999998E-2</v>
      </c>
      <c r="M267" s="26">
        <v>2.3E-3</v>
      </c>
      <c r="N267" s="22">
        <v>39.024398787938786</v>
      </c>
      <c r="O267" s="27">
        <v>1.8</v>
      </c>
      <c r="P267" s="27">
        <v>38.124206965866264</v>
      </c>
      <c r="Q267" s="27">
        <v>0.7133809328986932</v>
      </c>
      <c r="R267" s="27">
        <v>90</v>
      </c>
      <c r="S267" s="23">
        <v>100</v>
      </c>
      <c r="T267" s="22">
        <v>38.124206965866264</v>
      </c>
      <c r="U267" s="23">
        <v>0.7133809328986932</v>
      </c>
      <c r="W267" s="10"/>
      <c r="X267" s="10"/>
      <c r="Y267" s="10"/>
    </row>
    <row r="268" spans="1:25" s="9" customFormat="1" x14ac:dyDescent="0.25">
      <c r="A268" s="20" t="s">
        <v>887</v>
      </c>
      <c r="B268" s="21" t="s">
        <v>888</v>
      </c>
      <c r="C268" s="22">
        <v>148.6</v>
      </c>
      <c r="D268" s="23">
        <v>1.46</v>
      </c>
      <c r="E268" s="24">
        <v>4.5307692288576396E-2</v>
      </c>
      <c r="F268" s="25">
        <v>3.0000000000000001E-3</v>
      </c>
      <c r="G268" s="25">
        <v>5.9341187701187348E-3</v>
      </c>
      <c r="H268" s="25">
        <v>1.6000000000000001E-4</v>
      </c>
      <c r="I268" s="26">
        <v>9.2262999999999998E-2</v>
      </c>
      <c r="J268" s="25">
        <v>166.66669999999999</v>
      </c>
      <c r="K268" s="25">
        <v>4.4444439999999998</v>
      </c>
      <c r="L268" s="25">
        <v>5.5399999999999998E-2</v>
      </c>
      <c r="M268" s="26">
        <v>4.0000000000000001E-3</v>
      </c>
      <c r="N268" s="22">
        <v>45.020355050583035</v>
      </c>
      <c r="O268" s="27">
        <v>2.9</v>
      </c>
      <c r="P268" s="27">
        <v>38.140733170117009</v>
      </c>
      <c r="Q268" s="27">
        <v>1.0338386380733022</v>
      </c>
      <c r="R268" s="27">
        <v>330</v>
      </c>
      <c r="S268" s="23">
        <v>140</v>
      </c>
      <c r="T268" s="22">
        <v>38.140733170117009</v>
      </c>
      <c r="U268" s="23">
        <v>1.0338386380733022</v>
      </c>
      <c r="W268" s="10"/>
      <c r="X268" s="10"/>
      <c r="Y268" s="10"/>
    </row>
    <row r="269" spans="1:25" s="9" customFormat="1" x14ac:dyDescent="0.25">
      <c r="A269" s="20" t="s">
        <v>889</v>
      </c>
      <c r="B269" s="21" t="s">
        <v>890</v>
      </c>
      <c r="C269" s="22">
        <v>232</v>
      </c>
      <c r="D269" s="23">
        <v>1.1279999999999999</v>
      </c>
      <c r="E269" s="24">
        <v>3.8388449860524559E-2</v>
      </c>
      <c r="F269" s="25">
        <v>2E-3</v>
      </c>
      <c r="G269" s="25">
        <v>5.9391157511747839E-3</v>
      </c>
      <c r="H269" s="25">
        <v>1.3999999999999999E-4</v>
      </c>
      <c r="I269" s="26">
        <v>0.20230999999999999</v>
      </c>
      <c r="J269" s="25">
        <v>168.3502</v>
      </c>
      <c r="K269" s="25">
        <v>3.9678490000000002</v>
      </c>
      <c r="L269" s="25">
        <v>4.6899999999999997E-2</v>
      </c>
      <c r="M269" s="26">
        <v>2.5999999999999999E-3</v>
      </c>
      <c r="N269" s="22">
        <v>38.272739537875175</v>
      </c>
      <c r="O269" s="27">
        <v>2</v>
      </c>
      <c r="P269" s="27">
        <v>38.172755674312924</v>
      </c>
      <c r="Q269" s="27">
        <v>0.90671641433014061</v>
      </c>
      <c r="R269" s="27">
        <v>10</v>
      </c>
      <c r="S269" s="23">
        <v>110</v>
      </c>
      <c r="T269" s="22">
        <v>38.172755674312924</v>
      </c>
      <c r="U269" s="23">
        <v>0.90671641433014061</v>
      </c>
      <c r="W269" s="10"/>
      <c r="X269" s="10"/>
      <c r="Y269" s="10"/>
    </row>
    <row r="270" spans="1:25" s="9" customFormat="1" x14ac:dyDescent="0.25">
      <c r="A270" s="20" t="s">
        <v>891</v>
      </c>
      <c r="B270" s="21" t="s">
        <v>892</v>
      </c>
      <c r="C270" s="22">
        <v>74.599999999999994</v>
      </c>
      <c r="D270" s="23">
        <v>1.639</v>
      </c>
      <c r="E270" s="24">
        <v>4.3635381423160403E-2</v>
      </c>
      <c r="F270" s="25">
        <v>3.3999999999999998E-3</v>
      </c>
      <c r="G270" s="25">
        <v>5.9402623286164413E-3</v>
      </c>
      <c r="H270" s="25">
        <v>1.7000000000000001E-4</v>
      </c>
      <c r="I270" s="26">
        <v>0.15328</v>
      </c>
      <c r="J270" s="25">
        <v>166.94489999999999</v>
      </c>
      <c r="K270" s="25">
        <v>4.7380019999999998</v>
      </c>
      <c r="L270" s="25">
        <v>5.33E-2</v>
      </c>
      <c r="M270" s="26">
        <v>4.4000000000000003E-3</v>
      </c>
      <c r="N270" s="22">
        <v>43.393626565965604</v>
      </c>
      <c r="O270" s="27">
        <v>3.3</v>
      </c>
      <c r="P270" s="27">
        <v>38.180103344518145</v>
      </c>
      <c r="Q270" s="27">
        <v>1.1026519681286717</v>
      </c>
      <c r="R270" s="27">
        <v>200</v>
      </c>
      <c r="S270" s="23">
        <v>160</v>
      </c>
      <c r="T270" s="22">
        <v>38.180103344518145</v>
      </c>
      <c r="U270" s="23">
        <v>1.1026519681286717</v>
      </c>
      <c r="W270" s="10"/>
      <c r="X270" s="10"/>
      <c r="Y270" s="10"/>
    </row>
    <row r="271" spans="1:25" s="9" customFormat="1" x14ac:dyDescent="0.25">
      <c r="A271" s="20" t="s">
        <v>893</v>
      </c>
      <c r="B271" s="21" t="s">
        <v>894</v>
      </c>
      <c r="C271" s="22">
        <v>377</v>
      </c>
      <c r="D271" s="23">
        <v>1.1879999999999999</v>
      </c>
      <c r="E271" s="24">
        <v>3.8741747367160476E-2</v>
      </c>
      <c r="F271" s="25">
        <v>1.4E-3</v>
      </c>
      <c r="G271" s="25">
        <v>5.9430874513273224E-3</v>
      </c>
      <c r="H271" s="25">
        <v>8.8999999999999995E-5</v>
      </c>
      <c r="I271" s="26">
        <v>1.9248999999999999E-2</v>
      </c>
      <c r="J271" s="25">
        <v>168.15199999999999</v>
      </c>
      <c r="K271" s="25">
        <v>2.5164840000000002</v>
      </c>
      <c r="L271" s="25">
        <v>4.7300000000000002E-2</v>
      </c>
      <c r="M271" s="26">
        <v>1.8E-3</v>
      </c>
      <c r="N271" s="22">
        <v>38.618361577923316</v>
      </c>
      <c r="O271" s="27">
        <v>1.4</v>
      </c>
      <c r="P271" s="27">
        <v>38.198207685518526</v>
      </c>
      <c r="Q271" s="27">
        <v>0.57717692124794451</v>
      </c>
      <c r="R271" s="27">
        <v>59</v>
      </c>
      <c r="S271" s="23">
        <v>79</v>
      </c>
      <c r="T271" s="22">
        <v>38.198207685518526</v>
      </c>
      <c r="U271" s="23">
        <v>0.57717692124794451</v>
      </c>
      <c r="W271" s="10"/>
      <c r="X271" s="10"/>
      <c r="Y271" s="10"/>
    </row>
    <row r="272" spans="1:25" s="9" customFormat="1" x14ac:dyDescent="0.25">
      <c r="A272" s="20" t="s">
        <v>895</v>
      </c>
      <c r="B272" s="21" t="s">
        <v>896</v>
      </c>
      <c r="C272" s="22">
        <v>232.1</v>
      </c>
      <c r="D272" s="23">
        <v>1.865</v>
      </c>
      <c r="E272" s="24">
        <v>3.8992218176018126E-2</v>
      </c>
      <c r="F272" s="25">
        <v>2.8999999999999998E-3</v>
      </c>
      <c r="G272" s="25">
        <v>5.9438117473431529E-3</v>
      </c>
      <c r="H272" s="25">
        <v>1.8000000000000001E-4</v>
      </c>
      <c r="I272" s="26">
        <v>1E-4</v>
      </c>
      <c r="J272" s="25">
        <v>168.06720000000001</v>
      </c>
      <c r="K272" s="25">
        <v>5.0843870000000004</v>
      </c>
      <c r="L272" s="25">
        <v>4.7600000000000003E-2</v>
      </c>
      <c r="M272" s="26">
        <v>3.8999999999999998E-3</v>
      </c>
      <c r="N272" s="22">
        <v>38.863319648792746</v>
      </c>
      <c r="O272" s="27">
        <v>2.8</v>
      </c>
      <c r="P272" s="27">
        <v>38.20284921095508</v>
      </c>
      <c r="Q272" s="27">
        <v>1.1688822829527763</v>
      </c>
      <c r="R272" s="27">
        <v>40</v>
      </c>
      <c r="S272" s="23">
        <v>160</v>
      </c>
      <c r="T272" s="22">
        <v>38.20284921095508</v>
      </c>
      <c r="U272" s="23">
        <v>1.1688822829527763</v>
      </c>
      <c r="W272" s="10"/>
      <c r="X272" s="10"/>
      <c r="Y272" s="10"/>
    </row>
    <row r="273" spans="1:25" s="9" customFormat="1" x14ac:dyDescent="0.25">
      <c r="A273" s="20" t="s">
        <v>897</v>
      </c>
      <c r="B273" s="21" t="s">
        <v>898</v>
      </c>
      <c r="C273" s="22">
        <v>131.19999999999999</v>
      </c>
      <c r="D273" s="23">
        <v>1.9390000000000001</v>
      </c>
      <c r="E273" s="24">
        <v>3.9211907011470308E-2</v>
      </c>
      <c r="F273" s="25">
        <v>2.7000000000000001E-3</v>
      </c>
      <c r="G273" s="25">
        <v>5.9522905764612943E-3</v>
      </c>
      <c r="H273" s="25">
        <v>1.2999999999999999E-4</v>
      </c>
      <c r="I273" s="26">
        <v>1.8287999999999999E-2</v>
      </c>
      <c r="J273" s="25">
        <v>167.7852</v>
      </c>
      <c r="K273" s="25">
        <v>3.659745</v>
      </c>
      <c r="L273" s="25">
        <v>4.7800000000000002E-2</v>
      </c>
      <c r="M273" s="26">
        <v>3.3E-3</v>
      </c>
      <c r="N273" s="22">
        <v>39.078124634842254</v>
      </c>
      <c r="O273" s="27">
        <v>2.6</v>
      </c>
      <c r="P273" s="27">
        <v>38.25718406871561</v>
      </c>
      <c r="Q273" s="27">
        <v>0.84816135373589152</v>
      </c>
      <c r="R273" s="27">
        <v>40</v>
      </c>
      <c r="S273" s="23">
        <v>130</v>
      </c>
      <c r="T273" s="22">
        <v>38.25718406871561</v>
      </c>
      <c r="U273" s="23">
        <v>0.84816135373589152</v>
      </c>
      <c r="W273" s="10"/>
      <c r="X273" s="10"/>
      <c r="Y273" s="10"/>
    </row>
    <row r="274" spans="1:25" s="9" customFormat="1" x14ac:dyDescent="0.25">
      <c r="A274" s="20" t="s">
        <v>899</v>
      </c>
      <c r="B274" s="21" t="s">
        <v>900</v>
      </c>
      <c r="C274" s="22">
        <v>274</v>
      </c>
      <c r="D274" s="23">
        <v>1.333</v>
      </c>
      <c r="E274" s="24">
        <v>4.0279004172770166E-2</v>
      </c>
      <c r="F274" s="25">
        <v>2.5000000000000001E-3</v>
      </c>
      <c r="G274" s="25">
        <v>5.9523887820485122E-3</v>
      </c>
      <c r="H274" s="25">
        <v>1.3999999999999999E-4</v>
      </c>
      <c r="I274" s="26">
        <v>0.20363999999999999</v>
      </c>
      <c r="J274" s="25">
        <v>167.5042</v>
      </c>
      <c r="K274" s="25">
        <v>3.9280710000000001</v>
      </c>
      <c r="L274" s="25">
        <v>4.9099999999999998E-2</v>
      </c>
      <c r="M274" s="26">
        <v>2.8999999999999998E-3</v>
      </c>
      <c r="N274" s="22">
        <v>40.120853865885302</v>
      </c>
      <c r="O274" s="27">
        <v>2.5</v>
      </c>
      <c r="P274" s="27">
        <v>38.257813396633409</v>
      </c>
      <c r="Q274" s="27">
        <v>0.90647535144699476</v>
      </c>
      <c r="R274" s="27">
        <v>130</v>
      </c>
      <c r="S274" s="23">
        <v>120</v>
      </c>
      <c r="T274" s="22">
        <v>38.257813396633409</v>
      </c>
      <c r="U274" s="23">
        <v>0.90647535144699476</v>
      </c>
      <c r="W274" s="10"/>
      <c r="X274" s="10"/>
      <c r="Y274" s="10"/>
    </row>
    <row r="275" spans="1:25" s="9" customFormat="1" x14ac:dyDescent="0.25">
      <c r="A275" s="20" t="s">
        <v>901</v>
      </c>
      <c r="B275" s="21" t="s">
        <v>902</v>
      </c>
      <c r="C275" s="22">
        <v>77.8</v>
      </c>
      <c r="D275" s="23">
        <v>1.647</v>
      </c>
      <c r="E275" s="24">
        <v>4.6600852454046424E-2</v>
      </c>
      <c r="F275" s="25">
        <v>5.1999999999999998E-3</v>
      </c>
      <c r="G275" s="25">
        <v>5.9530507132961041E-3</v>
      </c>
      <c r="H275" s="25">
        <v>2.2000000000000001E-4</v>
      </c>
      <c r="I275" s="26">
        <v>1.8631000000000002E-2</v>
      </c>
      <c r="J275" s="25">
        <v>165.83750000000001</v>
      </c>
      <c r="K275" s="25">
        <v>6.0504550000000004</v>
      </c>
      <c r="L275" s="25">
        <v>5.6800000000000003E-2</v>
      </c>
      <c r="M275" s="26">
        <v>6.6E-3</v>
      </c>
      <c r="N275" s="22">
        <v>46.276484078291837</v>
      </c>
      <c r="O275" s="27">
        <v>5</v>
      </c>
      <c r="P275" s="27">
        <v>38.262055229174308</v>
      </c>
      <c r="Q275" s="27">
        <v>1.4306337535086975</v>
      </c>
      <c r="R275" s="27">
        <v>310</v>
      </c>
      <c r="S275" s="23">
        <v>240</v>
      </c>
      <c r="T275" s="22">
        <v>38.262055229174308</v>
      </c>
      <c r="U275" s="23">
        <v>1.4306337535086975</v>
      </c>
      <c r="W275" s="10"/>
      <c r="X275" s="10"/>
      <c r="Y275" s="10"/>
    </row>
    <row r="276" spans="1:25" s="9" customFormat="1" x14ac:dyDescent="0.25">
      <c r="A276" s="20" t="s">
        <v>903</v>
      </c>
      <c r="B276" s="21" t="s">
        <v>904</v>
      </c>
      <c r="C276" s="22">
        <v>212.5</v>
      </c>
      <c r="D276" s="23">
        <v>1.369</v>
      </c>
      <c r="E276" s="24">
        <v>3.9020015284109588E-2</v>
      </c>
      <c r="F276" s="25">
        <v>1.9E-3</v>
      </c>
      <c r="G276" s="25">
        <v>5.9605712314882986E-3</v>
      </c>
      <c r="H276" s="25">
        <v>9.2999999999999997E-5</v>
      </c>
      <c r="I276" s="26">
        <v>0.14990000000000001</v>
      </c>
      <c r="J276" s="25">
        <v>167.6165</v>
      </c>
      <c r="K276" s="25">
        <v>2.6128619999999998</v>
      </c>
      <c r="L276" s="25">
        <v>4.7500000000000001E-2</v>
      </c>
      <c r="M276" s="26">
        <v>2.2000000000000001E-3</v>
      </c>
      <c r="N276" s="22">
        <v>38.890501315822199</v>
      </c>
      <c r="O276" s="27">
        <v>1.8</v>
      </c>
      <c r="P276" s="27">
        <v>38.310248525947202</v>
      </c>
      <c r="Q276" s="27">
        <v>0.60556634352465855</v>
      </c>
      <c r="R276" s="27">
        <v>54</v>
      </c>
      <c r="S276" s="23">
        <v>94</v>
      </c>
      <c r="T276" s="22">
        <v>38.310248525947202</v>
      </c>
      <c r="U276" s="23">
        <v>0.60556634352465855</v>
      </c>
      <c r="W276" s="10"/>
      <c r="X276" s="10"/>
      <c r="Y276" s="10"/>
    </row>
    <row r="277" spans="1:25" s="9" customFormat="1" x14ac:dyDescent="0.25">
      <c r="A277" s="20" t="s">
        <v>905</v>
      </c>
      <c r="B277" s="21" t="s">
        <v>906</v>
      </c>
      <c r="C277" s="22">
        <v>131.1</v>
      </c>
      <c r="D277" s="23">
        <v>1.641</v>
      </c>
      <c r="E277" s="24">
        <v>4.1561302990288172E-2</v>
      </c>
      <c r="F277" s="25">
        <v>2.3999999999999998E-3</v>
      </c>
      <c r="G277" s="25">
        <v>5.9716154552931222E-3</v>
      </c>
      <c r="H277" s="25">
        <v>1.2999999999999999E-4</v>
      </c>
      <c r="I277" s="26">
        <v>1E-4</v>
      </c>
      <c r="J277" s="25">
        <v>166.66669999999999</v>
      </c>
      <c r="K277" s="25">
        <v>3.6111110000000002</v>
      </c>
      <c r="L277" s="25">
        <v>5.0500000000000003E-2</v>
      </c>
      <c r="M277" s="26">
        <v>3.3E-3</v>
      </c>
      <c r="N277" s="22">
        <v>41.372456464326731</v>
      </c>
      <c r="O277" s="27">
        <v>2.4</v>
      </c>
      <c r="P277" s="27">
        <v>38.381021926200589</v>
      </c>
      <c r="Q277" s="27">
        <v>0.84554255422126268</v>
      </c>
      <c r="R277" s="27">
        <v>130</v>
      </c>
      <c r="S277" s="23">
        <v>130</v>
      </c>
      <c r="T277" s="22">
        <v>38.381021926200589</v>
      </c>
      <c r="U277" s="23">
        <v>0.84554255422126268</v>
      </c>
      <c r="W277" s="10"/>
      <c r="X277" s="10"/>
      <c r="Y277" s="10"/>
    </row>
    <row r="278" spans="1:25" s="9" customFormat="1" x14ac:dyDescent="0.25">
      <c r="A278" s="20" t="s">
        <v>907</v>
      </c>
      <c r="B278" s="21" t="s">
        <v>908</v>
      </c>
      <c r="C278" s="22">
        <v>139.1</v>
      </c>
      <c r="D278" s="23">
        <v>1.55</v>
      </c>
      <c r="E278" s="24">
        <v>3.8724668033980031E-2</v>
      </c>
      <c r="F278" s="25">
        <v>2.3E-3</v>
      </c>
      <c r="G278" s="25">
        <v>5.9783853132824305E-3</v>
      </c>
      <c r="H278" s="25">
        <v>1.2999999999999999E-4</v>
      </c>
      <c r="I278" s="26">
        <v>1E-4</v>
      </c>
      <c r="J278" s="25">
        <v>167.22409999999999</v>
      </c>
      <c r="K278" s="25">
        <v>3.6353059999999999</v>
      </c>
      <c r="L278" s="25">
        <v>4.7E-2</v>
      </c>
      <c r="M278" s="26">
        <v>3.0000000000000001E-3</v>
      </c>
      <c r="N278" s="22">
        <v>38.601656001276382</v>
      </c>
      <c r="O278" s="27">
        <v>2.2999999999999998</v>
      </c>
      <c r="P278" s="27">
        <v>38.424404026687419</v>
      </c>
      <c r="Q278" s="27">
        <v>0.84642045362072482</v>
      </c>
      <c r="R278" s="27">
        <v>10</v>
      </c>
      <c r="S278" s="23">
        <v>120</v>
      </c>
      <c r="T278" s="22">
        <v>38.424404026687419</v>
      </c>
      <c r="U278" s="23">
        <v>0.84642045362072482</v>
      </c>
      <c r="W278" s="10"/>
      <c r="X278" s="10"/>
      <c r="Y278" s="10"/>
    </row>
    <row r="279" spans="1:25" s="9" customFormat="1" x14ac:dyDescent="0.25">
      <c r="A279" s="20" t="s">
        <v>909</v>
      </c>
      <c r="B279" s="21" t="s">
        <v>910</v>
      </c>
      <c r="C279" s="22">
        <v>164.8</v>
      </c>
      <c r="D279" s="23">
        <v>1.4970000000000001</v>
      </c>
      <c r="E279" s="24">
        <v>4.0404325226285502E-2</v>
      </c>
      <c r="F279" s="25">
        <v>2.3E-3</v>
      </c>
      <c r="G279" s="25">
        <v>5.9830941229923607E-3</v>
      </c>
      <c r="H279" s="25">
        <v>1.2E-4</v>
      </c>
      <c r="I279" s="26">
        <v>2.8556000000000002E-2</v>
      </c>
      <c r="J279" s="25">
        <v>166.66669999999999</v>
      </c>
      <c r="K279" s="25">
        <v>3.3333330000000001</v>
      </c>
      <c r="L279" s="25">
        <v>4.9000000000000002E-2</v>
      </c>
      <c r="M279" s="26">
        <v>2.8999999999999998E-3</v>
      </c>
      <c r="N279" s="22">
        <v>40.243242932380454</v>
      </c>
      <c r="O279" s="27">
        <v>2.2000000000000002</v>
      </c>
      <c r="P279" s="27">
        <v>38.454578498718661</v>
      </c>
      <c r="Q279" s="27">
        <v>0.78059963010459399</v>
      </c>
      <c r="R279" s="27">
        <v>70</v>
      </c>
      <c r="S279" s="23">
        <v>120</v>
      </c>
      <c r="T279" s="22">
        <v>38.454578498718661</v>
      </c>
      <c r="U279" s="23">
        <v>0.78059963010459399</v>
      </c>
      <c r="W279" s="10"/>
      <c r="X279" s="10"/>
      <c r="Y279" s="10"/>
    </row>
    <row r="280" spans="1:25" s="9" customFormat="1" x14ac:dyDescent="0.25">
      <c r="A280" s="20" t="s">
        <v>911</v>
      </c>
      <c r="B280" s="21" t="s">
        <v>912</v>
      </c>
      <c r="C280" s="22">
        <v>159.19999999999999</v>
      </c>
      <c r="D280" s="23">
        <v>1.53</v>
      </c>
      <c r="E280" s="24">
        <v>4.0404325226285502E-2</v>
      </c>
      <c r="F280" s="25">
        <v>2.5999999999999999E-3</v>
      </c>
      <c r="G280" s="25">
        <v>5.9830941229923607E-3</v>
      </c>
      <c r="H280" s="25">
        <v>1.2999999999999999E-4</v>
      </c>
      <c r="I280" s="26">
        <v>1.3521999999999999E-2</v>
      </c>
      <c r="J280" s="25">
        <v>166.66669999999999</v>
      </c>
      <c r="K280" s="25">
        <v>3.6111110000000002</v>
      </c>
      <c r="L280" s="25">
        <v>4.9000000000000002E-2</v>
      </c>
      <c r="M280" s="26">
        <v>3.2000000000000002E-3</v>
      </c>
      <c r="N280" s="22">
        <v>40.243242932380454</v>
      </c>
      <c r="O280" s="27">
        <v>2.5</v>
      </c>
      <c r="P280" s="27">
        <v>38.454578498718661</v>
      </c>
      <c r="Q280" s="27">
        <v>0.84617520499093846</v>
      </c>
      <c r="R280" s="27">
        <v>90</v>
      </c>
      <c r="S280" s="23">
        <v>130</v>
      </c>
      <c r="T280" s="22">
        <v>38.454578498718661</v>
      </c>
      <c r="U280" s="23">
        <v>0.84617520499093846</v>
      </c>
      <c r="W280" s="10"/>
      <c r="X280" s="10"/>
      <c r="Y280" s="10"/>
    </row>
    <row r="281" spans="1:25" s="9" customFormat="1" x14ac:dyDescent="0.25">
      <c r="A281" s="20" t="s">
        <v>913</v>
      </c>
      <c r="B281" s="21" t="s">
        <v>914</v>
      </c>
      <c r="C281" s="22">
        <v>108</v>
      </c>
      <c r="D281" s="23">
        <v>1.6850000000000001</v>
      </c>
      <c r="E281" s="24">
        <v>4.1846657082299725E-2</v>
      </c>
      <c r="F281" s="25">
        <v>2.8999999999999998E-3</v>
      </c>
      <c r="G281" s="25">
        <v>6.0007330918097068E-3</v>
      </c>
      <c r="H281" s="25">
        <v>1.6000000000000001E-4</v>
      </c>
      <c r="I281" s="26">
        <v>1E-4</v>
      </c>
      <c r="J281" s="25">
        <v>165.83750000000001</v>
      </c>
      <c r="K281" s="25">
        <v>4.4003310000000004</v>
      </c>
      <c r="L281" s="25">
        <v>5.0599999999999999E-2</v>
      </c>
      <c r="M281" s="26">
        <v>4.0000000000000001E-3</v>
      </c>
      <c r="N281" s="22">
        <v>41.65077002047466</v>
      </c>
      <c r="O281" s="27">
        <v>2.8</v>
      </c>
      <c r="P281" s="27">
        <v>38.567609326508858</v>
      </c>
      <c r="Q281" s="27">
        <v>1.0401299260403933</v>
      </c>
      <c r="R281" s="27">
        <v>90</v>
      </c>
      <c r="S281" s="23">
        <v>140</v>
      </c>
      <c r="T281" s="22">
        <v>38.567609326508858</v>
      </c>
      <c r="U281" s="23">
        <v>1.0401299260403933</v>
      </c>
      <c r="W281" s="10"/>
      <c r="X281" s="10"/>
      <c r="Y281" s="10"/>
    </row>
    <row r="282" spans="1:25" s="9" customFormat="1" x14ac:dyDescent="0.25">
      <c r="A282" s="20" t="s">
        <v>915</v>
      </c>
      <c r="B282" s="21" t="s">
        <v>916</v>
      </c>
      <c r="C282" s="22">
        <v>112</v>
      </c>
      <c r="D282" s="23">
        <v>2.0259999999999998</v>
      </c>
      <c r="E282" s="24">
        <v>3.9308068937470006E-2</v>
      </c>
      <c r="F282" s="25">
        <v>3.2000000000000002E-3</v>
      </c>
      <c r="G282" s="25">
        <v>6.004573375179012E-3</v>
      </c>
      <c r="H282" s="25">
        <v>2.0000000000000001E-4</v>
      </c>
      <c r="I282" s="26">
        <v>0.24615000000000001</v>
      </c>
      <c r="J282" s="25">
        <v>166.38939999999999</v>
      </c>
      <c r="K282" s="25">
        <v>5.537083</v>
      </c>
      <c r="L282" s="25">
        <v>4.7500000000000001E-2</v>
      </c>
      <c r="M282" s="26">
        <v>4.1000000000000003E-3</v>
      </c>
      <c r="N282" s="22">
        <v>39.172134520162061</v>
      </c>
      <c r="O282" s="27">
        <v>3.1</v>
      </c>
      <c r="P282" s="27">
        <v>38.592217668341796</v>
      </c>
      <c r="Q282" s="27">
        <v>1.2973843978323265</v>
      </c>
      <c r="R282" s="27">
        <v>0</v>
      </c>
      <c r="S282" s="23">
        <v>160</v>
      </c>
      <c r="T282" s="22">
        <v>38.592217668341796</v>
      </c>
      <c r="U282" s="23">
        <v>1.2973843978323265</v>
      </c>
      <c r="W282" s="10"/>
      <c r="X282" s="10"/>
      <c r="Y282" s="10"/>
    </row>
    <row r="283" spans="1:25" s="9" customFormat="1" x14ac:dyDescent="0.25">
      <c r="A283" s="20" t="s">
        <v>917</v>
      </c>
      <c r="B283" s="21" t="s">
        <v>918</v>
      </c>
      <c r="C283" s="22">
        <v>111.7</v>
      </c>
      <c r="D283" s="23">
        <v>2.0089999999999999</v>
      </c>
      <c r="E283" s="24">
        <v>3.9139845014281728E-2</v>
      </c>
      <c r="F283" s="25">
        <v>3.2000000000000002E-3</v>
      </c>
      <c r="G283" s="25">
        <v>6.016877363913764E-3</v>
      </c>
      <c r="H283" s="25">
        <v>2.0000000000000001E-4</v>
      </c>
      <c r="I283" s="26">
        <v>0.22978000000000001</v>
      </c>
      <c r="J283" s="25">
        <v>166.113</v>
      </c>
      <c r="K283" s="25">
        <v>5.5187030000000004</v>
      </c>
      <c r="L283" s="25">
        <v>4.7199999999999999E-2</v>
      </c>
      <c r="M283" s="26">
        <v>4.0000000000000001E-3</v>
      </c>
      <c r="N283" s="22">
        <v>39.007669635555608</v>
      </c>
      <c r="O283" s="27">
        <v>3.2</v>
      </c>
      <c r="P283" s="27">
        <v>38.671060373967407</v>
      </c>
      <c r="Q283" s="27">
        <v>1.2971545321440774</v>
      </c>
      <c r="R283" s="27">
        <v>0</v>
      </c>
      <c r="S283" s="23">
        <v>160</v>
      </c>
      <c r="T283" s="22">
        <v>38.671060373967407</v>
      </c>
      <c r="U283" s="23">
        <v>1.2971545321440774</v>
      </c>
      <c r="W283" s="10"/>
      <c r="X283" s="10"/>
      <c r="Y283" s="10"/>
    </row>
    <row r="284" spans="1:25" s="9" customFormat="1" x14ac:dyDescent="0.25">
      <c r="A284" s="20" t="s">
        <v>919</v>
      </c>
      <c r="B284" s="21" t="s">
        <v>920</v>
      </c>
      <c r="C284" s="22">
        <v>106.5</v>
      </c>
      <c r="D284" s="23">
        <v>1.794</v>
      </c>
      <c r="E284" s="24">
        <v>4.0440433822613302E-2</v>
      </c>
      <c r="F284" s="25">
        <v>2.5000000000000001E-3</v>
      </c>
      <c r="G284" s="25">
        <v>6.0253308842026509E-3</v>
      </c>
      <c r="H284" s="25">
        <v>1.3999999999999999E-4</v>
      </c>
      <c r="I284" s="26">
        <v>2.8747000000000002E-2</v>
      </c>
      <c r="J284" s="25">
        <v>165.56290000000001</v>
      </c>
      <c r="K284" s="25">
        <v>3.8375509999999999</v>
      </c>
      <c r="L284" s="25">
        <v>4.87E-2</v>
      </c>
      <c r="M284" s="26">
        <v>3.2000000000000002E-3</v>
      </c>
      <c r="N284" s="22">
        <v>40.278504003237217</v>
      </c>
      <c r="O284" s="27">
        <v>2.5</v>
      </c>
      <c r="P284" s="27">
        <v>38.725229111438686</v>
      </c>
      <c r="Q284" s="27">
        <v>0.90959747834206128</v>
      </c>
      <c r="R284" s="27">
        <v>80</v>
      </c>
      <c r="S284" s="23">
        <v>130</v>
      </c>
      <c r="T284" s="22">
        <v>38.725229111438686</v>
      </c>
      <c r="U284" s="23">
        <v>0.90959747834206128</v>
      </c>
      <c r="W284" s="10"/>
      <c r="X284" s="10"/>
      <c r="Y284" s="10"/>
    </row>
    <row r="285" spans="1:25" s="9" customFormat="1" x14ac:dyDescent="0.25">
      <c r="A285" s="20" t="s">
        <v>921</v>
      </c>
      <c r="B285" s="21" t="s">
        <v>922</v>
      </c>
      <c r="C285" s="22">
        <v>129.1</v>
      </c>
      <c r="D285" s="23">
        <v>2.0539999999999998</v>
      </c>
      <c r="E285" s="24">
        <v>4.028465242788451E-2</v>
      </c>
      <c r="F285" s="25">
        <v>3.0000000000000001E-3</v>
      </c>
      <c r="G285" s="25">
        <v>6.02687160070281E-3</v>
      </c>
      <c r="H285" s="25">
        <v>1.3999999999999999E-4</v>
      </c>
      <c r="I285" s="26">
        <v>0.16352</v>
      </c>
      <c r="J285" s="25">
        <v>165.56290000000001</v>
      </c>
      <c r="K285" s="25">
        <v>3.8375509999999999</v>
      </c>
      <c r="L285" s="25">
        <v>4.8500000000000001E-2</v>
      </c>
      <c r="M285" s="26">
        <v>3.5999999999999999E-3</v>
      </c>
      <c r="N285" s="22">
        <v>40.12637029279724</v>
      </c>
      <c r="O285" s="27">
        <v>2.9</v>
      </c>
      <c r="P285" s="27">
        <v>38.735101714827856</v>
      </c>
      <c r="Q285" s="27">
        <v>0.91345685914005081</v>
      </c>
      <c r="R285" s="27">
        <v>40</v>
      </c>
      <c r="S285" s="23">
        <v>140</v>
      </c>
      <c r="T285" s="22">
        <v>38.735101714827856</v>
      </c>
      <c r="U285" s="23">
        <v>0.91345685914005081</v>
      </c>
      <c r="W285" s="10"/>
      <c r="X285" s="10"/>
      <c r="Y285" s="10"/>
    </row>
    <row r="286" spans="1:25" s="9" customFormat="1" x14ac:dyDescent="0.25">
      <c r="A286" s="20" t="s">
        <v>923</v>
      </c>
      <c r="B286" s="21" t="s">
        <v>924</v>
      </c>
      <c r="C286" s="22">
        <v>83.1</v>
      </c>
      <c r="D286" s="23">
        <v>1.97</v>
      </c>
      <c r="E286" s="24">
        <v>4.251350390131256E-2</v>
      </c>
      <c r="F286" s="25">
        <v>3.0999999999999999E-3</v>
      </c>
      <c r="G286" s="25">
        <v>6.036706440703421E-3</v>
      </c>
      <c r="H286" s="25">
        <v>1.3999999999999999E-4</v>
      </c>
      <c r="I286" s="26">
        <v>1E-4</v>
      </c>
      <c r="J286" s="25">
        <v>164.74459999999999</v>
      </c>
      <c r="K286" s="25">
        <v>3.799712</v>
      </c>
      <c r="L286" s="25">
        <v>5.11E-2</v>
      </c>
      <c r="M286" s="26">
        <v>4.3E-3</v>
      </c>
      <c r="N286" s="22">
        <v>42.300866639044003</v>
      </c>
      <c r="O286" s="27">
        <v>3</v>
      </c>
      <c r="P286" s="27">
        <v>38.798121047567705</v>
      </c>
      <c r="Q286" s="27">
        <v>0.91815036321804788</v>
      </c>
      <c r="R286" s="27">
        <v>120</v>
      </c>
      <c r="S286" s="23">
        <v>150</v>
      </c>
      <c r="T286" s="22">
        <v>38.798121047567705</v>
      </c>
      <c r="U286" s="23">
        <v>0.91815036321804788</v>
      </c>
      <c r="W286" s="10"/>
      <c r="X286" s="10"/>
      <c r="Y286" s="10"/>
    </row>
    <row r="287" spans="1:25" s="9" customFormat="1" x14ac:dyDescent="0.25">
      <c r="A287" s="20" t="s">
        <v>925</v>
      </c>
      <c r="B287" s="21" t="s">
        <v>926</v>
      </c>
      <c r="C287" s="22">
        <v>135.5</v>
      </c>
      <c r="D287" s="23">
        <v>1.62</v>
      </c>
      <c r="E287" s="24">
        <v>4.0751982522058298E-2</v>
      </c>
      <c r="F287" s="25">
        <v>2.5000000000000001E-3</v>
      </c>
      <c r="G287" s="25">
        <v>6.0967875191229037E-3</v>
      </c>
      <c r="H287" s="25">
        <v>1.7000000000000001E-4</v>
      </c>
      <c r="I287" s="26">
        <v>8.5224999999999995E-2</v>
      </c>
      <c r="J287" s="25">
        <v>163.6661</v>
      </c>
      <c r="K287" s="25">
        <v>4.5537219999999996</v>
      </c>
      <c r="L287" s="25">
        <v>4.8500000000000001E-2</v>
      </c>
      <c r="M287" s="26">
        <v>3.0999999999999999E-3</v>
      </c>
      <c r="N287" s="22">
        <v>40.582689345815858</v>
      </c>
      <c r="O287" s="27">
        <v>2.4</v>
      </c>
      <c r="P287" s="27">
        <v>39.183093036034435</v>
      </c>
      <c r="Q287" s="27">
        <v>1.0989104311811917</v>
      </c>
      <c r="R287" s="27">
        <v>80</v>
      </c>
      <c r="S287" s="23">
        <v>130</v>
      </c>
      <c r="T287" s="22">
        <v>39.183093036034435</v>
      </c>
      <c r="U287" s="23">
        <v>1.0989104311811917</v>
      </c>
      <c r="W287" s="10"/>
      <c r="X287" s="10"/>
      <c r="Y287" s="10"/>
    </row>
    <row r="288" spans="1:25" s="9" customFormat="1" x14ac:dyDescent="0.25">
      <c r="A288" s="20" t="s">
        <v>927</v>
      </c>
      <c r="B288" s="21" t="s">
        <v>928</v>
      </c>
      <c r="C288" s="22">
        <v>107</v>
      </c>
      <c r="D288" s="23">
        <v>1.82</v>
      </c>
      <c r="E288" s="24">
        <v>4.5732318631730176E-2</v>
      </c>
      <c r="F288" s="25">
        <v>2.8999999999999998E-3</v>
      </c>
      <c r="G288" s="25">
        <v>6.1110726664082016E-3</v>
      </c>
      <c r="H288" s="25">
        <v>1.3999999999999999E-4</v>
      </c>
      <c r="I288" s="26">
        <v>9.2473E-2</v>
      </c>
      <c r="J288" s="25">
        <v>162.0746</v>
      </c>
      <c r="K288" s="25">
        <v>3.677543</v>
      </c>
      <c r="L288" s="25">
        <v>5.4300000000000001E-2</v>
      </c>
      <c r="M288" s="26">
        <v>3.5000000000000001E-3</v>
      </c>
      <c r="N288" s="22">
        <v>45.432993002189711</v>
      </c>
      <c r="O288" s="27">
        <v>2.8</v>
      </c>
      <c r="P288" s="27">
        <v>39.274622323715917</v>
      </c>
      <c r="Q288" s="27">
        <v>0.90667143489314472</v>
      </c>
      <c r="R288" s="27">
        <v>270</v>
      </c>
      <c r="S288" s="23">
        <v>130</v>
      </c>
      <c r="T288" s="22">
        <v>39.274622323715917</v>
      </c>
      <c r="U288" s="23">
        <v>0.90667143489314472</v>
      </c>
      <c r="W288" s="10"/>
      <c r="X288" s="10"/>
      <c r="Y288" s="10"/>
    </row>
    <row r="289" spans="1:25" s="9" customFormat="1" x14ac:dyDescent="0.25">
      <c r="A289" s="20" t="s">
        <v>929</v>
      </c>
      <c r="B289" s="21" t="s">
        <v>930</v>
      </c>
      <c r="C289" s="22">
        <v>210</v>
      </c>
      <c r="D289" s="23">
        <v>1.9379999999999999</v>
      </c>
      <c r="E289" s="24">
        <v>4.251594830491582E-2</v>
      </c>
      <c r="F289" s="25">
        <v>3.0999999999999999E-3</v>
      </c>
      <c r="G289" s="25">
        <v>6.2071113799013755E-3</v>
      </c>
      <c r="H289" s="25">
        <v>1.6000000000000001E-4</v>
      </c>
      <c r="I289" s="26">
        <v>0.22775999999999999</v>
      </c>
      <c r="J289" s="25">
        <v>160.5136</v>
      </c>
      <c r="K289" s="25">
        <v>4.1223409999999996</v>
      </c>
      <c r="L289" s="25">
        <v>4.9700000000000001E-2</v>
      </c>
      <c r="M289" s="26">
        <v>3.5999999999999999E-3</v>
      </c>
      <c r="N289" s="22">
        <v>42.303248877841995</v>
      </c>
      <c r="O289" s="27">
        <v>3</v>
      </c>
      <c r="P289" s="27">
        <v>39.889937863846157</v>
      </c>
      <c r="Q289" s="27">
        <v>1.0386113714845264</v>
      </c>
      <c r="R289" s="27">
        <v>100</v>
      </c>
      <c r="S289" s="23">
        <v>140</v>
      </c>
      <c r="T289" s="22">
        <v>39.889937863846157</v>
      </c>
      <c r="U289" s="23">
        <v>1.0386113714845264</v>
      </c>
      <c r="W289" s="10"/>
      <c r="X289" s="10"/>
      <c r="Y289" s="10"/>
    </row>
    <row r="290" spans="1:25" s="46" customFormat="1" x14ac:dyDescent="0.25">
      <c r="A290" s="38"/>
      <c r="B290" s="39"/>
      <c r="C290" s="40"/>
      <c r="D290" s="41"/>
      <c r="E290" s="42"/>
      <c r="F290" s="43"/>
      <c r="G290" s="43"/>
      <c r="H290" s="43"/>
      <c r="I290" s="44"/>
      <c r="J290" s="43"/>
      <c r="K290" s="43"/>
      <c r="L290" s="43"/>
      <c r="M290" s="44"/>
      <c r="N290" s="40"/>
      <c r="O290" s="45"/>
      <c r="P290" s="45"/>
      <c r="Q290" s="45"/>
      <c r="R290" s="45"/>
      <c r="S290" s="41"/>
      <c r="T290" s="40"/>
      <c r="U290" s="41"/>
      <c r="W290" s="47"/>
      <c r="X290" s="47"/>
      <c r="Y290" s="47"/>
    </row>
    <row r="291" spans="1:25" s="9" customFormat="1" ht="15.75" customHeight="1" x14ac:dyDescent="0.25">
      <c r="A291" s="20" t="s">
        <v>931</v>
      </c>
      <c r="B291" s="21" t="s">
        <v>932</v>
      </c>
      <c r="C291" s="22">
        <v>92.2</v>
      </c>
      <c r="D291" s="23">
        <v>1.2330000000000001</v>
      </c>
      <c r="E291" s="24">
        <v>4.3731471405502195E-2</v>
      </c>
      <c r="F291" s="25">
        <v>2.3999999999999998E-3</v>
      </c>
      <c r="G291" s="25">
        <v>6.0671741082618524E-3</v>
      </c>
      <c r="H291" s="25">
        <v>1.3999999999999999E-4</v>
      </c>
      <c r="I291" s="26">
        <v>0.14853</v>
      </c>
      <c r="J291" s="25">
        <v>163.6661</v>
      </c>
      <c r="K291" s="25">
        <v>3.750124</v>
      </c>
      <c r="L291" s="25">
        <v>5.2299999999999999E-2</v>
      </c>
      <c r="M291" s="26">
        <v>2.8999999999999998E-3</v>
      </c>
      <c r="N291" s="22">
        <v>43.487167974128752</v>
      </c>
      <c r="O291" s="27">
        <v>2.2999999999999998</v>
      </c>
      <c r="P291" s="27">
        <v>38.993346757490777</v>
      </c>
      <c r="Q291" s="27">
        <v>0.9033208734308209</v>
      </c>
      <c r="R291" s="27">
        <v>210</v>
      </c>
      <c r="S291" s="23">
        <v>110</v>
      </c>
      <c r="T291" s="22">
        <v>38.993346757490777</v>
      </c>
      <c r="U291" s="23">
        <v>0.9033208734308209</v>
      </c>
      <c r="W291" s="10"/>
      <c r="X291" s="10"/>
      <c r="Y291" s="10"/>
    </row>
    <row r="292" spans="1:25" s="9" customFormat="1" x14ac:dyDescent="0.25">
      <c r="A292" s="20" t="s">
        <v>933</v>
      </c>
      <c r="B292" s="21" t="s">
        <v>934</v>
      </c>
      <c r="C292" s="22">
        <v>79.599999999999994</v>
      </c>
      <c r="D292" s="23">
        <v>1.389</v>
      </c>
      <c r="E292" s="24">
        <v>4.6129951152725147E-2</v>
      </c>
      <c r="F292" s="25">
        <v>3.2000000000000002E-3</v>
      </c>
      <c r="G292" s="25">
        <v>6.0857535633589421E-3</v>
      </c>
      <c r="H292" s="25">
        <v>1.4999999999999999E-4</v>
      </c>
      <c r="I292" s="26">
        <v>0.12892000000000001</v>
      </c>
      <c r="J292" s="25">
        <v>162.60159999999999</v>
      </c>
      <c r="K292" s="25">
        <v>3.9658929999999999</v>
      </c>
      <c r="L292" s="25">
        <v>5.5E-2</v>
      </c>
      <c r="M292" s="26">
        <v>3.7000000000000002E-3</v>
      </c>
      <c r="N292" s="22">
        <v>45.819247355569416</v>
      </c>
      <c r="O292" s="27">
        <v>3.1</v>
      </c>
      <c r="P292" s="27">
        <v>39.112394232650985</v>
      </c>
      <c r="Q292" s="27">
        <v>0.9700048940587721</v>
      </c>
      <c r="R292" s="27">
        <v>340</v>
      </c>
      <c r="S292" s="23">
        <v>140</v>
      </c>
      <c r="T292" s="22">
        <v>39.112394232650985</v>
      </c>
      <c r="U292" s="23">
        <v>0.9700048940587721</v>
      </c>
      <c r="W292" s="10"/>
      <c r="X292" s="10"/>
      <c r="Y292" s="10"/>
    </row>
    <row r="293" spans="1:25" s="9" customFormat="1" x14ac:dyDescent="0.25">
      <c r="A293" s="20" t="s">
        <v>935</v>
      </c>
      <c r="B293" s="21" t="s">
        <v>936</v>
      </c>
      <c r="C293" s="22">
        <v>81.7</v>
      </c>
      <c r="D293" s="23">
        <v>1.0649999999999999</v>
      </c>
      <c r="E293" s="24">
        <v>4.7683849279522079E-2</v>
      </c>
      <c r="F293" s="25">
        <v>3.0999999999999999E-3</v>
      </c>
      <c r="G293" s="25">
        <v>6.0913987194994856E-3</v>
      </c>
      <c r="H293" s="25">
        <v>1.4999999999999999E-4</v>
      </c>
      <c r="I293" s="26">
        <v>5.0096000000000002E-2</v>
      </c>
      <c r="J293" s="25">
        <v>162.0746</v>
      </c>
      <c r="K293" s="25">
        <v>3.9402240000000002</v>
      </c>
      <c r="L293" s="25">
        <v>5.6800000000000003E-2</v>
      </c>
      <c r="M293" s="26">
        <v>3.8E-3</v>
      </c>
      <c r="N293" s="22">
        <v>47.327274424520489</v>
      </c>
      <c r="O293" s="27">
        <v>3</v>
      </c>
      <c r="P293" s="27">
        <v>39.148565018670467</v>
      </c>
      <c r="Q293" s="27">
        <v>0.96894369615829667</v>
      </c>
      <c r="R293" s="27">
        <v>370</v>
      </c>
      <c r="S293" s="23">
        <v>140</v>
      </c>
      <c r="T293" s="22">
        <v>39.148565018670467</v>
      </c>
      <c r="U293" s="23">
        <v>0.96894369615829667</v>
      </c>
      <c r="W293" s="10"/>
      <c r="X293" s="10"/>
      <c r="Y293" s="10"/>
    </row>
    <row r="294" spans="1:25" s="9" customFormat="1" x14ac:dyDescent="0.25">
      <c r="A294" s="20" t="s">
        <v>937</v>
      </c>
      <c r="B294" s="21" t="s">
        <v>938</v>
      </c>
      <c r="C294" s="22">
        <v>50.2</v>
      </c>
      <c r="D294" s="23">
        <v>1.2869999999999999</v>
      </c>
      <c r="E294" s="24">
        <v>5.6622593362312491E-2</v>
      </c>
      <c r="F294" s="25">
        <v>5.1000000000000004E-3</v>
      </c>
      <c r="G294" s="25">
        <v>6.0957046566243456E-3</v>
      </c>
      <c r="H294" s="25">
        <v>2.2000000000000001E-4</v>
      </c>
      <c r="I294" s="26">
        <v>0.34494000000000002</v>
      </c>
      <c r="J294" s="25">
        <v>159.74440000000001</v>
      </c>
      <c r="K294" s="25">
        <v>5.6140210000000002</v>
      </c>
      <c r="L294" s="25">
        <v>6.7400000000000002E-2</v>
      </c>
      <c r="M294" s="26">
        <v>5.4000000000000003E-3</v>
      </c>
      <c r="N294" s="22">
        <v>55.958941934924049</v>
      </c>
      <c r="O294" s="27">
        <v>4.8</v>
      </c>
      <c r="P294" s="27">
        <v>39.176154753344846</v>
      </c>
      <c r="Q294" s="27">
        <v>1.4015222974974419</v>
      </c>
      <c r="R294" s="27">
        <v>700</v>
      </c>
      <c r="S294" s="23">
        <v>170</v>
      </c>
      <c r="T294" s="22">
        <v>39.176154753344846</v>
      </c>
      <c r="U294" s="23">
        <v>1.4015222974974419</v>
      </c>
      <c r="W294" s="10"/>
      <c r="X294" s="10"/>
      <c r="Y294" s="10"/>
    </row>
    <row r="295" spans="1:25" s="9" customFormat="1" x14ac:dyDescent="0.25">
      <c r="A295" s="20" t="s">
        <v>939</v>
      </c>
      <c r="B295" s="21" t="s">
        <v>940</v>
      </c>
      <c r="C295" s="22">
        <v>74</v>
      </c>
      <c r="D295" s="23">
        <v>1.637</v>
      </c>
      <c r="E295" s="24">
        <v>4.4168316903419845E-2</v>
      </c>
      <c r="F295" s="25">
        <v>3.0999999999999999E-3</v>
      </c>
      <c r="G295" s="25">
        <v>6.1160865136191678E-3</v>
      </c>
      <c r="H295" s="25">
        <v>1.3999999999999999E-4</v>
      </c>
      <c r="I295" s="26">
        <v>1E-4</v>
      </c>
      <c r="J295" s="25">
        <v>162.33770000000001</v>
      </c>
      <c r="K295" s="25">
        <v>3.689492</v>
      </c>
      <c r="L295" s="25">
        <v>5.2400000000000002E-2</v>
      </c>
      <c r="M295" s="26">
        <v>4.0000000000000001E-3</v>
      </c>
      <c r="N295" s="22">
        <v>43.912318570453337</v>
      </c>
      <c r="O295" s="27">
        <v>3</v>
      </c>
      <c r="P295" s="27">
        <v>39.306747261122617</v>
      </c>
      <c r="Q295" s="27">
        <v>0.91395332549613073</v>
      </c>
      <c r="R295" s="27">
        <v>190</v>
      </c>
      <c r="S295" s="23">
        <v>150</v>
      </c>
      <c r="T295" s="22">
        <v>39.306747261122617</v>
      </c>
      <c r="U295" s="23">
        <v>0.91395332549613073</v>
      </c>
      <c r="W295" s="10"/>
      <c r="X295" s="10"/>
      <c r="Y295" s="10"/>
    </row>
    <row r="296" spans="1:25" s="9" customFormat="1" x14ac:dyDescent="0.25">
      <c r="A296" s="20" t="s">
        <v>941</v>
      </c>
      <c r="B296" s="21" t="s">
        <v>942</v>
      </c>
      <c r="C296" s="22">
        <v>488</v>
      </c>
      <c r="D296" s="23">
        <v>0.67500000000000004</v>
      </c>
      <c r="E296" s="24">
        <v>4.3696226794115382E-2</v>
      </c>
      <c r="F296" s="25">
        <v>2.0999999999999999E-3</v>
      </c>
      <c r="G296" s="25">
        <v>6.1208006342923227E-3</v>
      </c>
      <c r="H296" s="25">
        <v>1.4999999999999999E-4</v>
      </c>
      <c r="I296" s="26">
        <v>0.24102000000000001</v>
      </c>
      <c r="J296" s="25">
        <v>162.33770000000001</v>
      </c>
      <c r="K296" s="25">
        <v>3.9530270000000001</v>
      </c>
      <c r="L296" s="25">
        <v>5.1799999999999999E-2</v>
      </c>
      <c r="M296" s="26">
        <v>2.3E-3</v>
      </c>
      <c r="N296" s="22">
        <v>43.452859148179591</v>
      </c>
      <c r="O296" s="27">
        <v>2</v>
      </c>
      <c r="P296" s="27">
        <v>39.336951631748633</v>
      </c>
      <c r="Q296" s="27">
        <v>0.96289009457835173</v>
      </c>
      <c r="R296" s="27">
        <v>270</v>
      </c>
      <c r="S296" s="23">
        <v>100</v>
      </c>
      <c r="T296" s="22">
        <v>39.336951631748633</v>
      </c>
      <c r="U296" s="23">
        <v>0.96289009457835173</v>
      </c>
      <c r="W296" s="10"/>
      <c r="X296" s="10"/>
      <c r="Y296" s="10"/>
    </row>
    <row r="297" spans="1:25" s="9" customFormat="1" x14ac:dyDescent="0.25">
      <c r="A297" s="20" t="s">
        <v>943</v>
      </c>
      <c r="B297" s="21" t="s">
        <v>944</v>
      </c>
      <c r="C297" s="22">
        <v>110.4</v>
      </c>
      <c r="D297" s="23">
        <v>1.117</v>
      </c>
      <c r="E297" s="24">
        <v>4.8297175237360469E-2</v>
      </c>
      <c r="F297" s="25">
        <v>2.3999999999999998E-3</v>
      </c>
      <c r="G297" s="25">
        <v>6.2025080964622781E-3</v>
      </c>
      <c r="H297" s="25">
        <v>1.2E-4</v>
      </c>
      <c r="I297" s="26">
        <v>0.18895000000000001</v>
      </c>
      <c r="J297" s="25">
        <v>159.23570000000001</v>
      </c>
      <c r="K297" s="25">
        <v>3.0427200000000001</v>
      </c>
      <c r="L297" s="25">
        <v>5.6500000000000002E-2</v>
      </c>
      <c r="M297" s="26">
        <v>2.8E-3</v>
      </c>
      <c r="N297" s="22">
        <v>47.921879461437662</v>
      </c>
      <c r="O297" s="27">
        <v>2.4</v>
      </c>
      <c r="P297" s="27">
        <v>39.860446182471541</v>
      </c>
      <c r="Q297" s="27">
        <v>0.77355692852253777</v>
      </c>
      <c r="R297" s="27">
        <v>370</v>
      </c>
      <c r="S297" s="23">
        <v>100</v>
      </c>
      <c r="T297" s="22">
        <v>39.860446182471541</v>
      </c>
      <c r="U297" s="23">
        <v>0.77355692852253777</v>
      </c>
      <c r="W297" s="10"/>
      <c r="X297" s="10"/>
      <c r="Y297" s="10"/>
    </row>
    <row r="298" spans="1:25" s="9" customFormat="1" x14ac:dyDescent="0.25">
      <c r="A298" s="20" t="s">
        <v>945</v>
      </c>
      <c r="B298" s="21" t="s">
        <v>946</v>
      </c>
      <c r="C298" s="22">
        <v>106.1</v>
      </c>
      <c r="D298" s="23">
        <v>1.0049999999999999</v>
      </c>
      <c r="E298" s="24">
        <v>4.4814273521966187E-2</v>
      </c>
      <c r="F298" s="25">
        <v>2.5000000000000001E-3</v>
      </c>
      <c r="G298" s="25">
        <v>6.2055335842809978E-3</v>
      </c>
      <c r="H298" s="25">
        <v>1.2999999999999999E-4</v>
      </c>
      <c r="I298" s="26">
        <v>0.17237</v>
      </c>
      <c r="J298" s="25">
        <v>160</v>
      </c>
      <c r="K298" s="25">
        <v>3.3279999999999998</v>
      </c>
      <c r="L298" s="25">
        <v>5.2400000000000002E-2</v>
      </c>
      <c r="M298" s="26">
        <v>2.8999999999999998E-3</v>
      </c>
      <c r="N298" s="22">
        <v>44.540656270303117</v>
      </c>
      <c r="O298" s="27">
        <v>2.5</v>
      </c>
      <c r="P298" s="27">
        <v>39.879829475699189</v>
      </c>
      <c r="Q298" s="27">
        <v>0.84091495059051646</v>
      </c>
      <c r="R298" s="27">
        <v>230</v>
      </c>
      <c r="S298" s="23">
        <v>110</v>
      </c>
      <c r="T298" s="22">
        <v>39.879829475699189</v>
      </c>
      <c r="U298" s="23">
        <v>0.84091495059051646</v>
      </c>
      <c r="W298" s="10"/>
      <c r="X298" s="10"/>
      <c r="Y298" s="10"/>
    </row>
    <row r="299" spans="1:25" s="9" customFormat="1" x14ac:dyDescent="0.25">
      <c r="A299" s="20" t="s">
        <v>947</v>
      </c>
      <c r="B299" s="21" t="s">
        <v>948</v>
      </c>
      <c r="C299" s="22">
        <v>54.7</v>
      </c>
      <c r="D299" s="23">
        <v>1.4019999999999999</v>
      </c>
      <c r="E299" s="24">
        <v>5.1540636889138638E-2</v>
      </c>
      <c r="F299" s="25">
        <v>3.5999999999999999E-3</v>
      </c>
      <c r="G299" s="25">
        <v>6.2122274228024743E-3</v>
      </c>
      <c r="H299" s="25">
        <v>1.7000000000000001E-4</v>
      </c>
      <c r="I299" s="26">
        <v>7.4616999999999999E-4</v>
      </c>
      <c r="J299" s="25">
        <v>158.2278</v>
      </c>
      <c r="K299" s="25">
        <v>4.2561289999999996</v>
      </c>
      <c r="L299" s="25">
        <v>6.0199999999999997E-2</v>
      </c>
      <c r="M299" s="26">
        <v>4.4000000000000003E-3</v>
      </c>
      <c r="N299" s="22">
        <v>51.060565916812749</v>
      </c>
      <c r="O299" s="27">
        <v>3.5</v>
      </c>
      <c r="P299" s="27">
        <v>39.922714463512001</v>
      </c>
      <c r="Q299" s="27">
        <v>1.0954791587081327</v>
      </c>
      <c r="R299" s="27">
        <v>510</v>
      </c>
      <c r="S299" s="23">
        <v>150</v>
      </c>
      <c r="T299" s="22">
        <v>39.922714463512001</v>
      </c>
      <c r="U299" s="23">
        <v>1.0954791587081327</v>
      </c>
      <c r="W299" s="10"/>
      <c r="X299" s="10"/>
      <c r="Y299" s="10"/>
    </row>
    <row r="300" spans="1:25" s="9" customFormat="1" x14ac:dyDescent="0.25">
      <c r="A300" s="20" t="s">
        <v>949</v>
      </c>
      <c r="B300" s="21" t="s">
        <v>950</v>
      </c>
      <c r="C300" s="22">
        <v>60.9</v>
      </c>
      <c r="D300" s="23">
        <v>1.8680000000000001</v>
      </c>
      <c r="E300" s="24">
        <v>6.0167928869245539E-2</v>
      </c>
      <c r="F300" s="25">
        <v>4.1999999999999997E-3</v>
      </c>
      <c r="G300" s="25">
        <v>6.2190207653238794E-3</v>
      </c>
      <c r="H300" s="25">
        <v>2.0000000000000001E-4</v>
      </c>
      <c r="I300" s="26">
        <v>0.11421000000000001</v>
      </c>
      <c r="J300" s="25">
        <v>156.00620000000001</v>
      </c>
      <c r="K300" s="25">
        <v>4.8675889999999997</v>
      </c>
      <c r="L300" s="25">
        <v>7.0199999999999999E-2</v>
      </c>
      <c r="M300" s="26">
        <v>5.1999999999999998E-3</v>
      </c>
      <c r="N300" s="22">
        <v>59.362274867012296</v>
      </c>
      <c r="O300" s="27">
        <v>4</v>
      </c>
      <c r="P300" s="27">
        <v>39.966236645562091</v>
      </c>
      <c r="Q300" s="27">
        <v>1.2739318844255672</v>
      </c>
      <c r="R300" s="27">
        <v>790</v>
      </c>
      <c r="S300" s="23">
        <v>160</v>
      </c>
      <c r="T300" s="22">
        <v>39.966236645562091</v>
      </c>
      <c r="U300" s="23">
        <v>1.2739318844255672</v>
      </c>
      <c r="W300" s="10"/>
      <c r="X300" s="10"/>
      <c r="Y300" s="10"/>
    </row>
    <row r="301" spans="1:25" s="9" customFormat="1" x14ac:dyDescent="0.25">
      <c r="A301" s="20" t="s">
        <v>951</v>
      </c>
      <c r="B301" s="21" t="s">
        <v>952</v>
      </c>
      <c r="C301" s="22">
        <v>73.599999999999994</v>
      </c>
      <c r="D301" s="23">
        <v>1.5660000000000001</v>
      </c>
      <c r="E301" s="24">
        <v>4.7420116791948803E-2</v>
      </c>
      <c r="F301" s="25">
        <v>3.3999999999999998E-3</v>
      </c>
      <c r="G301" s="25">
        <v>6.2220220346094202E-3</v>
      </c>
      <c r="H301" s="25">
        <v>1.9000000000000001E-4</v>
      </c>
      <c r="I301" s="26">
        <v>0.1229</v>
      </c>
      <c r="J301" s="25">
        <v>158.98249999999999</v>
      </c>
      <c r="K301" s="25">
        <v>4.802333</v>
      </c>
      <c r="L301" s="25">
        <v>5.5300000000000002E-2</v>
      </c>
      <c r="M301" s="26">
        <v>4.0000000000000001E-3</v>
      </c>
      <c r="N301" s="22">
        <v>47.071484975371774</v>
      </c>
      <c r="O301" s="27">
        <v>3.3</v>
      </c>
      <c r="P301" s="27">
        <v>39.985464463396916</v>
      </c>
      <c r="Q301" s="27">
        <v>1.2227102531942258</v>
      </c>
      <c r="R301" s="27">
        <v>340</v>
      </c>
      <c r="S301" s="23">
        <v>150</v>
      </c>
      <c r="T301" s="22">
        <v>39.985464463396916</v>
      </c>
      <c r="U301" s="23">
        <v>1.2227102531942258</v>
      </c>
      <c r="W301" s="10"/>
      <c r="X301" s="10"/>
      <c r="Y301" s="10"/>
    </row>
    <row r="302" spans="1:25" s="9" customFormat="1" x14ac:dyDescent="0.25">
      <c r="A302" s="20" t="s">
        <v>953</v>
      </c>
      <c r="B302" s="21" t="s">
        <v>954</v>
      </c>
      <c r="C302" s="22">
        <v>88</v>
      </c>
      <c r="D302" s="23">
        <v>1.401</v>
      </c>
      <c r="E302" s="24">
        <v>4.9243836005640654E-2</v>
      </c>
      <c r="F302" s="25">
        <v>3.0999999999999999E-3</v>
      </c>
      <c r="G302" s="25">
        <v>6.2249238170697385E-3</v>
      </c>
      <c r="H302" s="25">
        <v>1.8000000000000001E-4</v>
      </c>
      <c r="I302" s="26">
        <v>0.13655999999999999</v>
      </c>
      <c r="J302" s="25">
        <v>158.4786</v>
      </c>
      <c r="K302" s="25">
        <v>4.5207839999999999</v>
      </c>
      <c r="L302" s="25">
        <v>5.74E-2</v>
      </c>
      <c r="M302" s="26">
        <v>3.5000000000000001E-3</v>
      </c>
      <c r="N302" s="22">
        <v>48.838962201979278</v>
      </c>
      <c r="O302" s="27">
        <v>3</v>
      </c>
      <c r="P302" s="27">
        <v>40.00405485818375</v>
      </c>
      <c r="Q302" s="27">
        <v>1.1529932788771542</v>
      </c>
      <c r="R302" s="27">
        <v>400</v>
      </c>
      <c r="S302" s="23">
        <v>130</v>
      </c>
      <c r="T302" s="22">
        <v>40.00405485818375</v>
      </c>
      <c r="U302" s="23">
        <v>1.1529932788771542</v>
      </c>
      <c r="W302" s="10"/>
      <c r="X302" s="10"/>
      <c r="Y302" s="10"/>
    </row>
    <row r="303" spans="1:25" s="9" customFormat="1" x14ac:dyDescent="0.25">
      <c r="A303" s="20" t="s">
        <v>955</v>
      </c>
      <c r="B303" s="21" t="s">
        <v>956</v>
      </c>
      <c r="C303" s="22">
        <v>229.3</v>
      </c>
      <c r="D303" s="23">
        <v>1.286</v>
      </c>
      <c r="E303" s="24">
        <v>4.247819787551755E-2</v>
      </c>
      <c r="F303" s="25">
        <v>1.5E-3</v>
      </c>
      <c r="G303" s="25">
        <v>6.2266569796878279E-3</v>
      </c>
      <c r="H303" s="25">
        <v>9.8999999999999994E-5</v>
      </c>
      <c r="I303" s="26">
        <v>0.21723999999999999</v>
      </c>
      <c r="J303" s="25">
        <v>160.05119999999999</v>
      </c>
      <c r="K303" s="25">
        <v>2.5360230000000001</v>
      </c>
      <c r="L303" s="25">
        <v>4.9500000000000002E-2</v>
      </c>
      <c r="M303" s="26">
        <v>1.6999999999999999E-3</v>
      </c>
      <c r="N303" s="22">
        <v>42.266457874805269</v>
      </c>
      <c r="O303" s="27">
        <v>1.5</v>
      </c>
      <c r="P303" s="27">
        <v>40.015158413854067</v>
      </c>
      <c r="Q303" s="27">
        <v>0.63863658509028054</v>
      </c>
      <c r="R303" s="27">
        <v>155</v>
      </c>
      <c r="S303" s="23">
        <v>76</v>
      </c>
      <c r="T303" s="22">
        <v>40.015158413854067</v>
      </c>
      <c r="U303" s="23">
        <v>0.63863658509028054</v>
      </c>
      <c r="W303" s="10"/>
      <c r="X303" s="10"/>
      <c r="Y303" s="10"/>
    </row>
    <row r="304" spans="1:25" s="9" customFormat="1" x14ac:dyDescent="0.25">
      <c r="A304" s="20" t="s">
        <v>957</v>
      </c>
      <c r="B304" s="21" t="s">
        <v>958</v>
      </c>
      <c r="C304" s="22">
        <v>104</v>
      </c>
      <c r="D304" s="23">
        <v>1.3160000000000001</v>
      </c>
      <c r="E304" s="24">
        <v>4.2572201394298258E-2</v>
      </c>
      <c r="F304" s="25">
        <v>2.2000000000000001E-3</v>
      </c>
      <c r="G304" s="25">
        <v>6.2278549389906956E-3</v>
      </c>
      <c r="H304" s="25">
        <v>1.3999999999999999E-4</v>
      </c>
      <c r="I304" s="26">
        <v>7.4640999999999999E-2</v>
      </c>
      <c r="J304" s="25">
        <v>160</v>
      </c>
      <c r="K304" s="25">
        <v>3.5840000000000001</v>
      </c>
      <c r="L304" s="25">
        <v>4.9599999999999998E-2</v>
      </c>
      <c r="M304" s="26">
        <v>2.7000000000000001E-3</v>
      </c>
      <c r="N304" s="22">
        <v>42.358069824516242</v>
      </c>
      <c r="O304" s="27">
        <v>2.1</v>
      </c>
      <c r="P304" s="27">
        <v>40.022833163066359</v>
      </c>
      <c r="Q304" s="27">
        <v>0.90519123364792531</v>
      </c>
      <c r="R304" s="27">
        <v>130</v>
      </c>
      <c r="S304" s="23">
        <v>110</v>
      </c>
      <c r="T304" s="22">
        <v>40.022833163066359</v>
      </c>
      <c r="U304" s="23">
        <v>0.90519123364792531</v>
      </c>
      <c r="W304" s="10"/>
      <c r="X304" s="10"/>
      <c r="Y304" s="10"/>
    </row>
    <row r="305" spans="1:25" s="9" customFormat="1" x14ac:dyDescent="0.25">
      <c r="A305" s="20" t="s">
        <v>959</v>
      </c>
      <c r="B305" s="21" t="s">
        <v>960</v>
      </c>
      <c r="C305" s="22">
        <v>70.8</v>
      </c>
      <c r="D305" s="23">
        <v>1.08</v>
      </c>
      <c r="E305" s="24">
        <v>4.5903039440151686E-2</v>
      </c>
      <c r="F305" s="25">
        <v>2.5999999999999999E-3</v>
      </c>
      <c r="G305" s="25">
        <v>6.2372656703235663E-3</v>
      </c>
      <c r="H305" s="25">
        <v>1.4999999999999999E-4</v>
      </c>
      <c r="I305" s="26">
        <v>5.7442E-2</v>
      </c>
      <c r="J305" s="25">
        <v>158.98249999999999</v>
      </c>
      <c r="K305" s="25">
        <v>3.7913160000000001</v>
      </c>
      <c r="L305" s="25">
        <v>5.3400000000000003E-2</v>
      </c>
      <c r="M305" s="26">
        <v>3.0999999999999999E-3</v>
      </c>
      <c r="N305" s="22">
        <v>45.598846661124405</v>
      </c>
      <c r="O305" s="27">
        <v>2.5</v>
      </c>
      <c r="P305" s="27">
        <v>40.083122875725017</v>
      </c>
      <c r="Q305" s="27">
        <v>0.96708840228840787</v>
      </c>
      <c r="R305" s="27">
        <v>280</v>
      </c>
      <c r="S305" s="23">
        <v>120</v>
      </c>
      <c r="T305" s="22">
        <v>40.083122875725017</v>
      </c>
      <c r="U305" s="23">
        <v>0.96708840228840787</v>
      </c>
      <c r="W305" s="10"/>
      <c r="X305" s="10"/>
      <c r="Y305" s="10"/>
    </row>
    <row r="306" spans="1:25" s="9" customFormat="1" x14ac:dyDescent="0.25">
      <c r="A306" s="20" t="s">
        <v>961</v>
      </c>
      <c r="B306" s="21" t="s">
        <v>962</v>
      </c>
      <c r="C306" s="22">
        <v>66</v>
      </c>
      <c r="D306" s="23">
        <v>1.4970000000000001</v>
      </c>
      <c r="E306" s="24">
        <v>4.3111488402120132E-2</v>
      </c>
      <c r="F306" s="25">
        <v>3.0000000000000001E-3</v>
      </c>
      <c r="G306" s="25">
        <v>6.2438052398186006E-3</v>
      </c>
      <c r="H306" s="25">
        <v>1.4999999999999999E-4</v>
      </c>
      <c r="I306" s="26">
        <v>1E-4</v>
      </c>
      <c r="J306" s="25">
        <v>159.4896</v>
      </c>
      <c r="K306" s="25">
        <v>3.8155410000000001</v>
      </c>
      <c r="L306" s="25">
        <v>5.0099999999999999E-2</v>
      </c>
      <c r="M306" s="26">
        <v>3.8E-3</v>
      </c>
      <c r="N306" s="22">
        <v>42.883477114865848</v>
      </c>
      <c r="O306" s="27">
        <v>2.9</v>
      </c>
      <c r="P306" s="27">
        <v>40.12501820000589</v>
      </c>
      <c r="Q306" s="27">
        <v>0.97749089110720577</v>
      </c>
      <c r="R306" s="27">
        <v>90</v>
      </c>
      <c r="S306" s="23">
        <v>140</v>
      </c>
      <c r="T306" s="22">
        <v>40.12501820000589</v>
      </c>
      <c r="U306" s="23">
        <v>0.97749089110720577</v>
      </c>
      <c r="W306" s="10"/>
      <c r="X306" s="10"/>
      <c r="Y306" s="10"/>
    </row>
    <row r="307" spans="1:25" s="9" customFormat="1" x14ac:dyDescent="0.25">
      <c r="A307" s="20" t="s">
        <v>963</v>
      </c>
      <c r="B307" s="21" t="s">
        <v>964</v>
      </c>
      <c r="C307" s="22">
        <v>66.3</v>
      </c>
      <c r="D307" s="23">
        <v>1.5089999999999999</v>
      </c>
      <c r="E307" s="24">
        <v>4.8365758683257799E-2</v>
      </c>
      <c r="F307" s="25">
        <v>3.0000000000000001E-3</v>
      </c>
      <c r="G307" s="25">
        <v>6.2444723353567433E-3</v>
      </c>
      <c r="H307" s="25">
        <v>1.3999999999999999E-4</v>
      </c>
      <c r="I307" s="26">
        <v>1E-4</v>
      </c>
      <c r="J307" s="25">
        <v>158.2278</v>
      </c>
      <c r="K307" s="25">
        <v>3.5050469999999998</v>
      </c>
      <c r="L307" s="25">
        <v>5.62E-2</v>
      </c>
      <c r="M307" s="26">
        <v>3.8999999999999998E-3</v>
      </c>
      <c r="N307" s="22">
        <v>47.988347866340575</v>
      </c>
      <c r="O307" s="27">
        <v>2.9</v>
      </c>
      <c r="P307" s="27">
        <v>40.129291888639358</v>
      </c>
      <c r="Q307" s="27">
        <v>0.9096630333007959</v>
      </c>
      <c r="R307" s="27">
        <v>360</v>
      </c>
      <c r="S307" s="23">
        <v>140</v>
      </c>
      <c r="T307" s="22">
        <v>40.129291888639358</v>
      </c>
      <c r="U307" s="23">
        <v>0.9096630333007959</v>
      </c>
      <c r="W307" s="10"/>
      <c r="X307" s="10"/>
      <c r="Y307" s="10"/>
    </row>
    <row r="308" spans="1:25" s="9" customFormat="1" x14ac:dyDescent="0.25">
      <c r="A308" s="20" t="s">
        <v>965</v>
      </c>
      <c r="B308" s="21" t="s">
        <v>966</v>
      </c>
      <c r="C308" s="22">
        <v>50.6</v>
      </c>
      <c r="D308" s="23">
        <v>1.4850000000000001</v>
      </c>
      <c r="E308" s="24">
        <v>5.1309318640219301E-2</v>
      </c>
      <c r="F308" s="25">
        <v>3.7000000000000002E-3</v>
      </c>
      <c r="G308" s="25">
        <v>6.2466050012144336E-3</v>
      </c>
      <c r="H308" s="25">
        <v>1.4999999999999999E-4</v>
      </c>
      <c r="I308" s="26">
        <v>1E-4</v>
      </c>
      <c r="J308" s="25">
        <v>157.4803</v>
      </c>
      <c r="K308" s="25">
        <v>3.7200069999999998</v>
      </c>
      <c r="L308" s="25">
        <v>5.96E-2</v>
      </c>
      <c r="M308" s="26">
        <v>4.5999999999999999E-3</v>
      </c>
      <c r="N308" s="22">
        <v>50.837040875217063</v>
      </c>
      <c r="O308" s="27">
        <v>3.5</v>
      </c>
      <c r="P308" s="27">
        <v>40.14295460504696</v>
      </c>
      <c r="Q308" s="27">
        <v>0.97593325640324058</v>
      </c>
      <c r="R308" s="27">
        <v>420</v>
      </c>
      <c r="S308" s="23">
        <v>160</v>
      </c>
      <c r="T308" s="22">
        <v>40.14295460504696</v>
      </c>
      <c r="U308" s="23">
        <v>0.97593325640324058</v>
      </c>
      <c r="W308" s="10"/>
      <c r="X308" s="10"/>
      <c r="Y308" s="10"/>
    </row>
    <row r="309" spans="1:25" s="9" customFormat="1" x14ac:dyDescent="0.25">
      <c r="A309" s="20" t="s">
        <v>967</v>
      </c>
      <c r="B309" s="21" t="s">
        <v>968</v>
      </c>
      <c r="C309" s="22">
        <v>320</v>
      </c>
      <c r="D309" s="23">
        <v>0.78700000000000003</v>
      </c>
      <c r="E309" s="24">
        <v>4.3572109859226521E-2</v>
      </c>
      <c r="F309" s="25">
        <v>1.6000000000000001E-3</v>
      </c>
      <c r="G309" s="25">
        <v>6.260532416798581E-3</v>
      </c>
      <c r="H309" s="25">
        <v>1E-4</v>
      </c>
      <c r="I309" s="26">
        <v>0.15690000000000001</v>
      </c>
      <c r="J309" s="25">
        <v>158.98249999999999</v>
      </c>
      <c r="K309" s="25">
        <v>2.5275439999999998</v>
      </c>
      <c r="L309" s="25">
        <v>5.0500000000000003E-2</v>
      </c>
      <c r="M309" s="26">
        <v>1.9E-3</v>
      </c>
      <c r="N309" s="22">
        <v>43.332028437544608</v>
      </c>
      <c r="O309" s="27">
        <v>1.5</v>
      </c>
      <c r="P309" s="27">
        <v>40.232178526466726</v>
      </c>
      <c r="Q309" s="27">
        <v>0.64570005924700025</v>
      </c>
      <c r="R309" s="27">
        <v>202</v>
      </c>
      <c r="S309" s="23">
        <v>81</v>
      </c>
      <c r="T309" s="22">
        <v>40.232178526466726</v>
      </c>
      <c r="U309" s="23">
        <v>0.64570005924700025</v>
      </c>
      <c r="W309" s="10"/>
      <c r="X309" s="10"/>
      <c r="Y309" s="10"/>
    </row>
    <row r="310" spans="1:25" s="9" customFormat="1" x14ac:dyDescent="0.25">
      <c r="A310" s="20" t="s">
        <v>969</v>
      </c>
      <c r="B310" s="21" t="s">
        <v>970</v>
      </c>
      <c r="C310" s="22">
        <v>109.7</v>
      </c>
      <c r="D310" s="23">
        <v>1.0329999999999999</v>
      </c>
      <c r="E310" s="24">
        <v>4.3006685459817305E-2</v>
      </c>
      <c r="F310" s="25">
        <v>2.3999999999999998E-3</v>
      </c>
      <c r="G310" s="25">
        <v>6.2661485541954942E-3</v>
      </c>
      <c r="H310" s="25">
        <v>1.2999999999999999E-4</v>
      </c>
      <c r="I310" s="26">
        <v>0.12001000000000001</v>
      </c>
      <c r="J310" s="25">
        <v>158.98249999999999</v>
      </c>
      <c r="K310" s="25">
        <v>3.2858070000000001</v>
      </c>
      <c r="L310" s="25">
        <v>4.9799999999999997E-2</v>
      </c>
      <c r="M310" s="26">
        <v>2.8999999999999998E-3</v>
      </c>
      <c r="N310" s="22">
        <v>42.781392771070216</v>
      </c>
      <c r="O310" s="27">
        <v>2.2999999999999998</v>
      </c>
      <c r="P310" s="27">
        <v>40.268157127999771</v>
      </c>
      <c r="Q310" s="27">
        <v>0.84376096168862424</v>
      </c>
      <c r="R310" s="27">
        <v>120</v>
      </c>
      <c r="S310" s="23">
        <v>110</v>
      </c>
      <c r="T310" s="22">
        <v>40.268157127999771</v>
      </c>
      <c r="U310" s="23">
        <v>0.84376096168862424</v>
      </c>
      <c r="W310" s="10"/>
      <c r="X310" s="10"/>
      <c r="Y310" s="10"/>
    </row>
    <row r="311" spans="1:25" s="9" customFormat="1" x14ac:dyDescent="0.25">
      <c r="A311" s="20" t="s">
        <v>971</v>
      </c>
      <c r="B311" s="21" t="s">
        <v>972</v>
      </c>
      <c r="C311" s="22">
        <v>59.9</v>
      </c>
      <c r="D311" s="23">
        <v>1.4339999999999999</v>
      </c>
      <c r="E311" s="24">
        <v>4.3872657434364457E-2</v>
      </c>
      <c r="F311" s="25">
        <v>2.5999999999999999E-3</v>
      </c>
      <c r="G311" s="25">
        <v>6.2788489960252658E-3</v>
      </c>
      <c r="H311" s="25">
        <v>1.6000000000000001E-4</v>
      </c>
      <c r="I311" s="26">
        <v>0.20022999999999999</v>
      </c>
      <c r="J311" s="25">
        <v>158.4786</v>
      </c>
      <c r="K311" s="25">
        <v>4.0184749999999996</v>
      </c>
      <c r="L311" s="25">
        <v>5.0700000000000002E-2</v>
      </c>
      <c r="M311" s="26">
        <v>3.0999999999999999E-3</v>
      </c>
      <c r="N311" s="22">
        <v>43.624593734551112</v>
      </c>
      <c r="O311" s="27">
        <v>2.6</v>
      </c>
      <c r="P311" s="27">
        <v>40.349519093501968</v>
      </c>
      <c r="Q311" s="27">
        <v>1.0333941373140594</v>
      </c>
      <c r="R311" s="27">
        <v>170</v>
      </c>
      <c r="S311" s="23">
        <v>130</v>
      </c>
      <c r="T311" s="22">
        <v>40.349519093501968</v>
      </c>
      <c r="U311" s="23">
        <v>1.0333941373140594</v>
      </c>
      <c r="W311" s="10"/>
      <c r="X311" s="10"/>
      <c r="Y311" s="10"/>
    </row>
    <row r="312" spans="1:25" s="9" customFormat="1" x14ac:dyDescent="0.25">
      <c r="A312" s="20" t="s">
        <v>973</v>
      </c>
      <c r="B312" s="21" t="s">
        <v>974</v>
      </c>
      <c r="C312" s="22">
        <v>117.7</v>
      </c>
      <c r="D312" s="23">
        <v>0.89700000000000002</v>
      </c>
      <c r="E312" s="24">
        <v>4.4913116329437348E-2</v>
      </c>
      <c r="F312" s="25">
        <v>2.2000000000000001E-3</v>
      </c>
      <c r="G312" s="25">
        <v>6.2791359906422262E-3</v>
      </c>
      <c r="H312" s="25">
        <v>1.2E-4</v>
      </c>
      <c r="I312" s="26">
        <v>7.8937999999999994E-2</v>
      </c>
      <c r="J312" s="25">
        <v>158.2278</v>
      </c>
      <c r="K312" s="25">
        <v>3.0043259999999998</v>
      </c>
      <c r="L312" s="25">
        <v>5.1900000000000002E-2</v>
      </c>
      <c r="M312" s="26">
        <v>2.7000000000000001E-3</v>
      </c>
      <c r="N312" s="22">
        <v>44.636768800389504</v>
      </c>
      <c r="O312" s="27">
        <v>2.1</v>
      </c>
      <c r="P312" s="27">
        <v>40.351357635479346</v>
      </c>
      <c r="Q312" s="27">
        <v>0.77715731656455633</v>
      </c>
      <c r="R312" s="27">
        <v>210</v>
      </c>
      <c r="S312" s="23">
        <v>100</v>
      </c>
      <c r="T312" s="22">
        <v>40.351357635479346</v>
      </c>
      <c r="U312" s="23">
        <v>0.77715731656455633</v>
      </c>
      <c r="W312" s="10"/>
      <c r="X312" s="10"/>
      <c r="Y312" s="10"/>
    </row>
    <row r="313" spans="1:25" s="9" customFormat="1" x14ac:dyDescent="0.25">
      <c r="A313" s="20" t="s">
        <v>975</v>
      </c>
      <c r="B313" s="21" t="s">
        <v>976</v>
      </c>
      <c r="C313" s="22">
        <v>56</v>
      </c>
      <c r="D313" s="23">
        <v>1.696</v>
      </c>
      <c r="E313" s="24">
        <v>5.0512514713076821E-2</v>
      </c>
      <c r="F313" s="25">
        <v>4.1999999999999997E-3</v>
      </c>
      <c r="G313" s="25">
        <v>6.2867254134970629E-3</v>
      </c>
      <c r="H313" s="25">
        <v>2.0000000000000001E-4</v>
      </c>
      <c r="I313" s="26">
        <v>7.0227999999999999E-2</v>
      </c>
      <c r="J313" s="25">
        <v>156.7398</v>
      </c>
      <c r="K313" s="25">
        <v>4.9134739999999999</v>
      </c>
      <c r="L313" s="25">
        <v>5.8299999999999998E-2</v>
      </c>
      <c r="M313" s="26">
        <v>4.8999999999999998E-3</v>
      </c>
      <c r="N313" s="22">
        <v>50.066704936155389</v>
      </c>
      <c r="O313" s="27">
        <v>4.0999999999999996</v>
      </c>
      <c r="P313" s="27">
        <v>40.399976728214853</v>
      </c>
      <c r="Q313" s="27">
        <v>1.2893479167180366</v>
      </c>
      <c r="R313" s="27">
        <v>390</v>
      </c>
      <c r="S313" s="23">
        <v>170</v>
      </c>
      <c r="T313" s="22">
        <v>40.399976728214853</v>
      </c>
      <c r="U313" s="23">
        <v>1.2893479167180366</v>
      </c>
      <c r="W313" s="10"/>
      <c r="X313" s="10"/>
      <c r="Y313" s="10"/>
    </row>
    <row r="314" spans="1:25" s="9" customFormat="1" x14ac:dyDescent="0.25">
      <c r="A314" s="20" t="s">
        <v>977</v>
      </c>
      <c r="B314" s="21" t="s">
        <v>978</v>
      </c>
      <c r="C314" s="22">
        <v>78.099999999999994</v>
      </c>
      <c r="D314" s="23">
        <v>1.133</v>
      </c>
      <c r="E314" s="24">
        <v>4.3674700558870252E-2</v>
      </c>
      <c r="F314" s="25">
        <v>2.8999999999999998E-3</v>
      </c>
      <c r="G314" s="25">
        <v>6.3127744950295384E-3</v>
      </c>
      <c r="H314" s="25">
        <v>1.4999999999999999E-4</v>
      </c>
      <c r="I314" s="26">
        <v>0.19001000000000001</v>
      </c>
      <c r="J314" s="25">
        <v>157.7287</v>
      </c>
      <c r="K314" s="25">
        <v>3.7317520000000002</v>
      </c>
      <c r="L314" s="25">
        <v>5.0200000000000002E-2</v>
      </c>
      <c r="M314" s="26">
        <v>3.3E-3</v>
      </c>
      <c r="N314" s="22">
        <v>43.431903889615143</v>
      </c>
      <c r="O314" s="27">
        <v>2.8</v>
      </c>
      <c r="P314" s="27">
        <v>40.566848645493486</v>
      </c>
      <c r="Q314" s="27">
        <v>0.97287683421516957</v>
      </c>
      <c r="R314" s="27">
        <v>150</v>
      </c>
      <c r="S314" s="23">
        <v>130</v>
      </c>
      <c r="T314" s="22">
        <v>40.566848645493486</v>
      </c>
      <c r="U314" s="23">
        <v>0.97287683421516957</v>
      </c>
      <c r="W314" s="10"/>
      <c r="X314" s="10"/>
      <c r="Y314" s="10"/>
    </row>
    <row r="315" spans="1:25" s="9" customFormat="1" x14ac:dyDescent="0.25">
      <c r="A315" s="20" t="s">
        <v>979</v>
      </c>
      <c r="B315" s="21" t="s">
        <v>980</v>
      </c>
      <c r="C315" s="22">
        <v>109</v>
      </c>
      <c r="D315" s="23">
        <v>1.264</v>
      </c>
      <c r="E315" s="24">
        <v>4.3593282951747671E-2</v>
      </c>
      <c r="F315" s="25">
        <v>3.5000000000000001E-3</v>
      </c>
      <c r="G315" s="25">
        <v>6.3135831910092755E-3</v>
      </c>
      <c r="H315" s="25">
        <v>2.0000000000000001E-4</v>
      </c>
      <c r="I315" s="26">
        <v>0.29820999999999998</v>
      </c>
      <c r="J315" s="25">
        <v>157.7287</v>
      </c>
      <c r="K315" s="25">
        <v>4.9756689999999999</v>
      </c>
      <c r="L315" s="25">
        <v>5.0099999999999999E-2</v>
      </c>
      <c r="M315" s="26">
        <v>3.8999999999999998E-3</v>
      </c>
      <c r="N315" s="22">
        <v>43.35264195011051</v>
      </c>
      <c r="O315" s="27">
        <v>3.4</v>
      </c>
      <c r="P315" s="27">
        <v>40.572029129404321</v>
      </c>
      <c r="Q315" s="27">
        <v>1.2930280821921878</v>
      </c>
      <c r="R315" s="27">
        <v>140</v>
      </c>
      <c r="S315" s="23">
        <v>160</v>
      </c>
      <c r="T315" s="22">
        <v>40.572029129404321</v>
      </c>
      <c r="U315" s="23">
        <v>1.2930280821921878</v>
      </c>
      <c r="W315" s="10"/>
      <c r="X315" s="10"/>
      <c r="Y315" s="10"/>
    </row>
    <row r="316" spans="1:25" s="9" customFormat="1" x14ac:dyDescent="0.25">
      <c r="A316" s="20" t="s">
        <v>981</v>
      </c>
      <c r="B316" s="21" t="s">
        <v>982</v>
      </c>
      <c r="C316" s="22">
        <v>43.8</v>
      </c>
      <c r="D316" s="23">
        <v>1.1819999999999999</v>
      </c>
      <c r="E316" s="24">
        <v>5.3563893257979465E-2</v>
      </c>
      <c r="F316" s="25">
        <v>4.4999999999999997E-3</v>
      </c>
      <c r="G316" s="25">
        <v>6.3196216310705822E-3</v>
      </c>
      <c r="H316" s="25">
        <v>1.9000000000000001E-4</v>
      </c>
      <c r="I316" s="26">
        <v>7.4076999999999997E-3</v>
      </c>
      <c r="J316" s="25">
        <v>155.27950000000001</v>
      </c>
      <c r="K316" s="25">
        <v>4.5812280000000003</v>
      </c>
      <c r="L316" s="25">
        <v>6.1499999999999999E-2</v>
      </c>
      <c r="M316" s="26">
        <v>5.3E-3</v>
      </c>
      <c r="N316" s="22">
        <v>53.013564625933974</v>
      </c>
      <c r="O316" s="27">
        <v>4.3</v>
      </c>
      <c r="P316" s="27">
        <v>40.610711076572784</v>
      </c>
      <c r="Q316" s="27">
        <v>1.2277211360543152</v>
      </c>
      <c r="R316" s="27">
        <v>530</v>
      </c>
      <c r="S316" s="23">
        <v>180</v>
      </c>
      <c r="T316" s="22">
        <v>40.610711076572784</v>
      </c>
      <c r="U316" s="23">
        <v>1.2277211360543152</v>
      </c>
      <c r="W316" s="10"/>
      <c r="X316" s="10"/>
      <c r="Y316" s="10"/>
    </row>
    <row r="317" spans="1:25" s="9" customFormat="1" x14ac:dyDescent="0.25">
      <c r="A317" s="20" t="s">
        <v>983</v>
      </c>
      <c r="B317" s="21" t="s">
        <v>984</v>
      </c>
      <c r="C317" s="22">
        <v>221</v>
      </c>
      <c r="D317" s="23">
        <v>1.2330000000000001</v>
      </c>
      <c r="E317" s="24">
        <v>4.1403127591032519E-2</v>
      </c>
      <c r="F317" s="25">
        <v>1.6000000000000001E-3</v>
      </c>
      <c r="G317" s="25">
        <v>6.3246077536327494E-3</v>
      </c>
      <c r="H317" s="25">
        <v>1.1E-4</v>
      </c>
      <c r="I317" s="26">
        <v>7.9073000000000004E-2</v>
      </c>
      <c r="J317" s="25">
        <v>157.97790000000001</v>
      </c>
      <c r="K317" s="25">
        <v>2.7452709999999998</v>
      </c>
      <c r="L317" s="25">
        <v>4.7500000000000001E-2</v>
      </c>
      <c r="M317" s="26">
        <v>1.9E-3</v>
      </c>
      <c r="N317" s="22">
        <v>41.218150874652437</v>
      </c>
      <c r="O317" s="27">
        <v>1.5</v>
      </c>
      <c r="P317" s="27">
        <v>40.642651755138679</v>
      </c>
      <c r="Q317" s="27">
        <v>0.71157987670840817</v>
      </c>
      <c r="R317" s="27">
        <v>70</v>
      </c>
      <c r="S317" s="23">
        <v>83</v>
      </c>
      <c r="T317" s="22">
        <v>40.642651755138679</v>
      </c>
      <c r="U317" s="23">
        <v>0.71157987670840817</v>
      </c>
      <c r="W317" s="10"/>
      <c r="X317" s="10"/>
      <c r="Y317" s="10"/>
    </row>
    <row r="318" spans="1:25" s="9" customFormat="1" x14ac:dyDescent="0.25">
      <c r="A318" s="20" t="s">
        <v>985</v>
      </c>
      <c r="B318" s="21" t="s">
        <v>986</v>
      </c>
      <c r="C318" s="22">
        <v>50.9</v>
      </c>
      <c r="D318" s="23">
        <v>1.3080000000000001</v>
      </c>
      <c r="E318" s="24">
        <v>4.9860625807946188E-2</v>
      </c>
      <c r="F318" s="25">
        <v>3.8999999999999998E-3</v>
      </c>
      <c r="G318" s="25">
        <v>6.3360073686797858E-3</v>
      </c>
      <c r="H318" s="25">
        <v>1.8000000000000001E-4</v>
      </c>
      <c r="I318" s="26">
        <v>0.20491999999999999</v>
      </c>
      <c r="J318" s="25">
        <v>155.76320000000001</v>
      </c>
      <c r="K318" s="25">
        <v>4.3671939999999996</v>
      </c>
      <c r="L318" s="25">
        <v>5.7099999999999998E-2</v>
      </c>
      <c r="M318" s="26">
        <v>4.3E-3</v>
      </c>
      <c r="N318" s="22">
        <v>49.436035593891738</v>
      </c>
      <c r="O318" s="27">
        <v>3.7</v>
      </c>
      <c r="P318" s="27">
        <v>40.715676128505649</v>
      </c>
      <c r="Q318" s="27">
        <v>1.1612561073175796</v>
      </c>
      <c r="R318" s="27">
        <v>310</v>
      </c>
      <c r="S318" s="23">
        <v>150</v>
      </c>
      <c r="T318" s="22">
        <v>40.715676128505649</v>
      </c>
      <c r="U318" s="23">
        <v>1.1612561073175796</v>
      </c>
      <c r="W318" s="10"/>
      <c r="X318" s="10"/>
      <c r="Y318" s="10"/>
    </row>
    <row r="319" spans="1:25" s="9" customFormat="1" x14ac:dyDescent="0.25">
      <c r="A319" s="20" t="s">
        <v>987</v>
      </c>
      <c r="B319" s="21" t="s">
        <v>988</v>
      </c>
      <c r="C319" s="22">
        <v>79.3</v>
      </c>
      <c r="D319" s="23">
        <v>1.609</v>
      </c>
      <c r="E319" s="24">
        <v>4.2994862166284474E-2</v>
      </c>
      <c r="F319" s="25">
        <v>2.5000000000000001E-3</v>
      </c>
      <c r="G319" s="25">
        <v>6.3408213174103167E-3</v>
      </c>
      <c r="H319" s="25">
        <v>1.3999999999999999E-4</v>
      </c>
      <c r="I319" s="26">
        <v>0.14198</v>
      </c>
      <c r="J319" s="25">
        <v>157.23269999999999</v>
      </c>
      <c r="K319" s="25">
        <v>3.4610970000000001</v>
      </c>
      <c r="L319" s="25">
        <v>4.9200000000000001E-2</v>
      </c>
      <c r="M319" s="26">
        <v>3.0000000000000001E-3</v>
      </c>
      <c r="N319" s="22">
        <v>42.769875531049031</v>
      </c>
      <c r="O319" s="27">
        <v>2.4</v>
      </c>
      <c r="P319" s="27">
        <v>40.746513376618218</v>
      </c>
      <c r="Q319" s="27">
        <v>0.90849224684368368</v>
      </c>
      <c r="R319" s="27">
        <v>120</v>
      </c>
      <c r="S319" s="23">
        <v>120</v>
      </c>
      <c r="T319" s="22">
        <v>40.746513376618218</v>
      </c>
      <c r="U319" s="23">
        <v>0.90849224684368368</v>
      </c>
      <c r="W319" s="10"/>
      <c r="X319" s="10"/>
      <c r="Y319" s="10"/>
    </row>
    <row r="320" spans="1:25" s="9" customFormat="1" x14ac:dyDescent="0.25">
      <c r="A320" s="20" t="s">
        <v>989</v>
      </c>
      <c r="B320" s="21" t="s">
        <v>990</v>
      </c>
      <c r="C320" s="22">
        <v>53.5</v>
      </c>
      <c r="D320" s="23">
        <v>1.4530000000000001</v>
      </c>
      <c r="E320" s="24">
        <v>4.4359853156528357E-2</v>
      </c>
      <c r="F320" s="25">
        <v>3.8999999999999998E-3</v>
      </c>
      <c r="G320" s="25">
        <v>6.3485741631308379E-3</v>
      </c>
      <c r="H320" s="25">
        <v>2.0000000000000001E-4</v>
      </c>
      <c r="I320" s="26">
        <v>1E-4</v>
      </c>
      <c r="J320" s="25">
        <v>156.7398</v>
      </c>
      <c r="K320" s="25">
        <v>4.9134739999999999</v>
      </c>
      <c r="L320" s="25">
        <v>5.0700000000000002E-2</v>
      </c>
      <c r="M320" s="26">
        <v>5.3E-3</v>
      </c>
      <c r="N320" s="22">
        <v>44.098671070453918</v>
      </c>
      <c r="O320" s="27">
        <v>3.8</v>
      </c>
      <c r="P320" s="27">
        <v>40.796176334765043</v>
      </c>
      <c r="Q320" s="27">
        <v>1.3057031566968196</v>
      </c>
      <c r="R320" s="27">
        <v>80</v>
      </c>
      <c r="S320" s="23">
        <v>190</v>
      </c>
      <c r="T320" s="22">
        <v>40.796176334765043</v>
      </c>
      <c r="U320" s="23">
        <v>1.3057031566968196</v>
      </c>
      <c r="W320" s="10"/>
      <c r="X320" s="10"/>
      <c r="Y320" s="10"/>
    </row>
    <row r="321" spans="1:25" s="9" customFormat="1" x14ac:dyDescent="0.25">
      <c r="A321" s="20" t="s">
        <v>991</v>
      </c>
      <c r="B321" s="21" t="s">
        <v>992</v>
      </c>
      <c r="C321" s="22">
        <v>43.6</v>
      </c>
      <c r="D321" s="23">
        <v>1.468</v>
      </c>
      <c r="E321" s="24">
        <v>4.702431709433124E-2</v>
      </c>
      <c r="F321" s="25">
        <v>3.7000000000000002E-3</v>
      </c>
      <c r="G321" s="25">
        <v>6.3539276942836675E-3</v>
      </c>
      <c r="H321" s="25">
        <v>1.8000000000000001E-4</v>
      </c>
      <c r="I321" s="26">
        <v>1E-4</v>
      </c>
      <c r="J321" s="25">
        <v>156.00620000000001</v>
      </c>
      <c r="K321" s="25">
        <v>4.3808299999999996</v>
      </c>
      <c r="L321" s="25">
        <v>5.3699999999999998E-2</v>
      </c>
      <c r="M321" s="26">
        <v>4.7000000000000002E-3</v>
      </c>
      <c r="N321" s="22">
        <v>46.687485003515846</v>
      </c>
      <c r="O321" s="27">
        <v>3.6</v>
      </c>
      <c r="P321" s="27">
        <v>40.830469608724442</v>
      </c>
      <c r="Q321" s="27">
        <v>1.1702955422230839</v>
      </c>
      <c r="R321" s="27">
        <v>210</v>
      </c>
      <c r="S321" s="23">
        <v>160</v>
      </c>
      <c r="T321" s="22">
        <v>40.830469608724442</v>
      </c>
      <c r="U321" s="23">
        <v>1.1702955422230839</v>
      </c>
      <c r="W321" s="10"/>
      <c r="X321" s="10"/>
      <c r="Y321" s="10"/>
    </row>
    <row r="322" spans="1:25" s="9" customFormat="1" x14ac:dyDescent="0.25">
      <c r="A322" s="20" t="s">
        <v>993</v>
      </c>
      <c r="B322" s="21" t="s">
        <v>994</v>
      </c>
      <c r="C322" s="22">
        <v>91.5</v>
      </c>
      <c r="D322" s="23">
        <v>1.0029999999999999</v>
      </c>
      <c r="E322" s="24">
        <v>5.2036377311543092E-2</v>
      </c>
      <c r="F322" s="25">
        <v>4.4999999999999997E-3</v>
      </c>
      <c r="G322" s="25">
        <v>6.3779249444360087E-3</v>
      </c>
      <c r="H322" s="25">
        <v>1.7000000000000001E-4</v>
      </c>
      <c r="I322" s="26">
        <v>0.4199</v>
      </c>
      <c r="J322" s="25">
        <v>154.321</v>
      </c>
      <c r="K322" s="25">
        <v>4.0485439999999997</v>
      </c>
      <c r="L322" s="25">
        <v>5.9200000000000003E-2</v>
      </c>
      <c r="M322" s="26">
        <v>4.4999999999999997E-3</v>
      </c>
      <c r="N322" s="22">
        <v>51.539439076610222</v>
      </c>
      <c r="O322" s="27">
        <v>4.3</v>
      </c>
      <c r="P322" s="27">
        <v>40.984187267158546</v>
      </c>
      <c r="Q322" s="27">
        <v>1.0990543316711852</v>
      </c>
      <c r="R322" s="27">
        <v>480</v>
      </c>
      <c r="S322" s="23">
        <v>160</v>
      </c>
      <c r="T322" s="22">
        <v>40.984187267158546</v>
      </c>
      <c r="U322" s="23">
        <v>1.0990543316711852</v>
      </c>
      <c r="W322" s="10"/>
      <c r="X322" s="10"/>
      <c r="Y322" s="10"/>
    </row>
    <row r="323" spans="1:25" s="9" customFormat="1" x14ac:dyDescent="0.25">
      <c r="A323" s="20" t="s">
        <v>995</v>
      </c>
      <c r="B323" s="21" t="s">
        <v>996</v>
      </c>
      <c r="C323" s="22">
        <v>79.400000000000006</v>
      </c>
      <c r="D323" s="23">
        <v>1.272</v>
      </c>
      <c r="E323" s="24">
        <v>4.3430306374576726E-2</v>
      </c>
      <c r="F323" s="25">
        <v>2.5999999999999999E-3</v>
      </c>
      <c r="G323" s="25">
        <v>6.379108675828693E-3</v>
      </c>
      <c r="H323" s="25">
        <v>1.3999999999999999E-4</v>
      </c>
      <c r="I323" s="26">
        <v>0.15953999999999999</v>
      </c>
      <c r="J323" s="25">
        <v>156.25</v>
      </c>
      <c r="K323" s="25">
        <v>3.4179689999999998</v>
      </c>
      <c r="L323" s="25">
        <v>4.9399999999999999E-2</v>
      </c>
      <c r="M323" s="26">
        <v>3.0000000000000001E-3</v>
      </c>
      <c r="N323" s="22">
        <v>43.193961871209495</v>
      </c>
      <c r="O323" s="27">
        <v>2.5</v>
      </c>
      <c r="P323" s="27">
        <v>40.991769725160019</v>
      </c>
      <c r="Q323" s="27">
        <v>0.90841259464286583</v>
      </c>
      <c r="R323" s="27">
        <v>100</v>
      </c>
      <c r="S323" s="23">
        <v>120</v>
      </c>
      <c r="T323" s="22">
        <v>40.991769725160019</v>
      </c>
      <c r="U323" s="23">
        <v>0.90841259464286583</v>
      </c>
      <c r="W323" s="10"/>
      <c r="X323" s="10"/>
      <c r="Y323" s="10"/>
    </row>
    <row r="324" spans="1:25" s="9" customFormat="1" x14ac:dyDescent="0.25">
      <c r="A324" s="20" t="s">
        <v>997</v>
      </c>
      <c r="B324" s="21" t="s">
        <v>998</v>
      </c>
      <c r="C324" s="22">
        <v>100.9</v>
      </c>
      <c r="D324" s="23">
        <v>0.98199999999999998</v>
      </c>
      <c r="E324" s="24">
        <v>4.3910385962039743E-2</v>
      </c>
      <c r="F324" s="25">
        <v>2.5999999999999999E-3</v>
      </c>
      <c r="G324" s="25">
        <v>6.3849980013488405E-3</v>
      </c>
      <c r="H324" s="25">
        <v>1.3999999999999999E-4</v>
      </c>
      <c r="I324" s="26">
        <v>0.17473</v>
      </c>
      <c r="J324" s="25">
        <v>156.00620000000001</v>
      </c>
      <c r="K324" s="25">
        <v>3.4073129999999998</v>
      </c>
      <c r="L324" s="25">
        <v>4.99E-2</v>
      </c>
      <c r="M324" s="26">
        <v>3.0000000000000001E-3</v>
      </c>
      <c r="N324" s="22">
        <v>43.661314274942619</v>
      </c>
      <c r="O324" s="27">
        <v>2.5</v>
      </c>
      <c r="P324" s="27">
        <v>41.029493998391914</v>
      </c>
      <c r="Q324" s="27">
        <v>0.90788873935782077</v>
      </c>
      <c r="R324" s="27">
        <v>140</v>
      </c>
      <c r="S324" s="23">
        <v>120</v>
      </c>
      <c r="T324" s="22">
        <v>41.029493998391914</v>
      </c>
      <c r="U324" s="23">
        <v>0.90788873935782077</v>
      </c>
      <c r="W324" s="10"/>
      <c r="X324" s="10"/>
      <c r="Y324" s="10"/>
    </row>
    <row r="325" spans="1:25" s="9" customFormat="1" x14ac:dyDescent="0.25">
      <c r="A325" s="20" t="s">
        <v>999</v>
      </c>
      <c r="B325" s="21" t="s">
        <v>1000</v>
      </c>
      <c r="C325" s="22">
        <v>77.8</v>
      </c>
      <c r="D325" s="23">
        <v>1.607</v>
      </c>
      <c r="E325" s="24">
        <v>5.2766431021540328E-2</v>
      </c>
      <c r="F325" s="25">
        <v>4.7999999999999996E-3</v>
      </c>
      <c r="G325" s="25">
        <v>6.3918261634134943E-3</v>
      </c>
      <c r="H325" s="25">
        <v>2.1000000000000001E-4</v>
      </c>
      <c r="I325" s="26">
        <v>0.18063000000000001</v>
      </c>
      <c r="J325" s="25">
        <v>153.84620000000001</v>
      </c>
      <c r="K325" s="25">
        <v>4.9704139999999999</v>
      </c>
      <c r="L325" s="25">
        <v>5.9900000000000002E-2</v>
      </c>
      <c r="M325" s="26">
        <v>5.1000000000000004E-3</v>
      </c>
      <c r="N325" s="22">
        <v>52.244242471624496</v>
      </c>
      <c r="O325" s="27">
        <v>4.5999999999999996</v>
      </c>
      <c r="P325" s="27">
        <v>41.073231744419331</v>
      </c>
      <c r="Q325" s="27">
        <v>1.3515638120570304</v>
      </c>
      <c r="R325" s="27">
        <v>450</v>
      </c>
      <c r="S325" s="23">
        <v>180</v>
      </c>
      <c r="T325" s="22">
        <v>41.073231744419331</v>
      </c>
      <c r="U325" s="23">
        <v>1.3515638120570304</v>
      </c>
      <c r="W325" s="10"/>
      <c r="X325" s="10"/>
      <c r="Y325" s="10"/>
    </row>
    <row r="326" spans="1:25" s="9" customFormat="1" x14ac:dyDescent="0.25">
      <c r="A326" s="20" t="s">
        <v>1001</v>
      </c>
      <c r="B326" s="21" t="s">
        <v>1002</v>
      </c>
      <c r="C326" s="22">
        <v>65.400000000000006</v>
      </c>
      <c r="D326" s="23">
        <v>2.09</v>
      </c>
      <c r="E326" s="24">
        <v>4.7071879065772669E-2</v>
      </c>
      <c r="F326" s="25">
        <v>4.7999999999999996E-3</v>
      </c>
      <c r="G326" s="25">
        <v>6.3960865972145786E-3</v>
      </c>
      <c r="H326" s="25">
        <v>3.1E-4</v>
      </c>
      <c r="I326" s="26">
        <v>3.4426999999999999E-2</v>
      </c>
      <c r="J326" s="25">
        <v>155.03880000000001</v>
      </c>
      <c r="K326" s="25">
        <v>7.4514750000000003</v>
      </c>
      <c r="L326" s="25">
        <v>5.3400000000000003E-2</v>
      </c>
      <c r="M326" s="26">
        <v>6.1000000000000004E-3</v>
      </c>
      <c r="N326" s="22">
        <v>46.73363671300045</v>
      </c>
      <c r="O326" s="27">
        <v>4.7</v>
      </c>
      <c r="P326" s="27">
        <v>41.100521774037198</v>
      </c>
      <c r="Q326" s="27">
        <v>1.9971533717542986</v>
      </c>
      <c r="R326" s="27">
        <v>200</v>
      </c>
      <c r="S326" s="23">
        <v>210</v>
      </c>
      <c r="T326" s="22">
        <v>41.100521774037198</v>
      </c>
      <c r="U326" s="23">
        <v>1.9971533717542986</v>
      </c>
      <c r="W326" s="10"/>
      <c r="X326" s="10"/>
      <c r="Y326" s="10"/>
    </row>
    <row r="327" spans="1:25" s="9" customFormat="1" x14ac:dyDescent="0.25">
      <c r="A327" s="20" t="s">
        <v>1003</v>
      </c>
      <c r="B327" s="21" t="s">
        <v>1004</v>
      </c>
      <c r="C327" s="22">
        <v>67.2</v>
      </c>
      <c r="D327" s="23">
        <v>1.361</v>
      </c>
      <c r="E327" s="24">
        <v>4.7391497269256254E-2</v>
      </c>
      <c r="F327" s="25">
        <v>4.1999999999999997E-3</v>
      </c>
      <c r="G327" s="25">
        <v>6.4035410948901639E-3</v>
      </c>
      <c r="H327" s="25">
        <v>1.9000000000000001E-4</v>
      </c>
      <c r="I327" s="26">
        <v>4.8258000000000002E-2</v>
      </c>
      <c r="J327" s="25">
        <v>154.7988</v>
      </c>
      <c r="K327" s="25">
        <v>4.552905</v>
      </c>
      <c r="L327" s="25">
        <v>5.3699999999999998E-2</v>
      </c>
      <c r="M327" s="26">
        <v>5.1000000000000004E-3</v>
      </c>
      <c r="N327" s="22">
        <v>47.043723535615257</v>
      </c>
      <c r="O327" s="27">
        <v>4.0999999999999996</v>
      </c>
      <c r="P327" s="27">
        <v>41.148270967623816</v>
      </c>
      <c r="Q327" s="27">
        <v>1.2372721433627933</v>
      </c>
      <c r="R327" s="27">
        <v>220</v>
      </c>
      <c r="S327" s="23">
        <v>190</v>
      </c>
      <c r="T327" s="22">
        <v>41.148270967623816</v>
      </c>
      <c r="U327" s="23">
        <v>1.2372721433627933</v>
      </c>
      <c r="W327" s="10"/>
      <c r="X327" s="10"/>
      <c r="Y327" s="10"/>
    </row>
    <row r="328" spans="1:25" s="9" customFormat="1" x14ac:dyDescent="0.25">
      <c r="A328" s="20" t="s">
        <v>1005</v>
      </c>
      <c r="B328" s="21" t="s">
        <v>1006</v>
      </c>
      <c r="C328" s="22">
        <v>77.3</v>
      </c>
      <c r="D328" s="23">
        <v>1.2789999999999999</v>
      </c>
      <c r="E328" s="24">
        <v>4.6898165392386039E-2</v>
      </c>
      <c r="F328" s="25">
        <v>3.2000000000000002E-3</v>
      </c>
      <c r="G328" s="25">
        <v>6.4084852582793062E-3</v>
      </c>
      <c r="H328" s="25">
        <v>1.7000000000000001E-4</v>
      </c>
      <c r="I328" s="26">
        <v>0.12323000000000001</v>
      </c>
      <c r="J328" s="25">
        <v>154.7988</v>
      </c>
      <c r="K328" s="25">
        <v>4.0736520000000001</v>
      </c>
      <c r="L328" s="25">
        <v>5.3100000000000001E-2</v>
      </c>
      <c r="M328" s="26">
        <v>3.5999999999999999E-3</v>
      </c>
      <c r="N328" s="22">
        <v>46.565063675368279</v>
      </c>
      <c r="O328" s="27">
        <v>3.1</v>
      </c>
      <c r="P328" s="27">
        <v>41.179940218972369</v>
      </c>
      <c r="Q328" s="27">
        <v>1.09791257887714</v>
      </c>
      <c r="R328" s="27">
        <v>250</v>
      </c>
      <c r="S328" s="23">
        <v>140</v>
      </c>
      <c r="T328" s="22">
        <v>41.179940218972369</v>
      </c>
      <c r="U328" s="23">
        <v>1.09791257887714</v>
      </c>
      <c r="W328" s="10"/>
      <c r="X328" s="10"/>
      <c r="Y328" s="10"/>
    </row>
    <row r="329" spans="1:25" s="9" customFormat="1" x14ac:dyDescent="0.25">
      <c r="A329" s="20" t="s">
        <v>1007</v>
      </c>
      <c r="B329" s="21" t="s">
        <v>1008</v>
      </c>
      <c r="C329" s="22">
        <v>43.3</v>
      </c>
      <c r="D329" s="23">
        <v>1.5289999999999999</v>
      </c>
      <c r="E329" s="24">
        <v>4.8032411508250127E-2</v>
      </c>
      <c r="F329" s="25">
        <v>4.1999999999999997E-3</v>
      </c>
      <c r="G329" s="25">
        <v>6.418427183485953E-3</v>
      </c>
      <c r="H329" s="25">
        <v>2.0000000000000001E-4</v>
      </c>
      <c r="I329" s="26">
        <v>1E-4</v>
      </c>
      <c r="J329" s="25">
        <v>154.321</v>
      </c>
      <c r="K329" s="25">
        <v>4.7629929999999998</v>
      </c>
      <c r="L329" s="25">
        <v>5.4300000000000001E-2</v>
      </c>
      <c r="M329" s="26">
        <v>5.3E-3</v>
      </c>
      <c r="N329" s="22">
        <v>47.665239961706263</v>
      </c>
      <c r="O329" s="27">
        <v>4.0999999999999996</v>
      </c>
      <c r="P329" s="27">
        <v>41.24362156907133</v>
      </c>
      <c r="Q329" s="27">
        <v>1.3008274754555162</v>
      </c>
      <c r="R329" s="27">
        <v>220</v>
      </c>
      <c r="S329" s="23">
        <v>190</v>
      </c>
      <c r="T329" s="22">
        <v>41.24362156907133</v>
      </c>
      <c r="U329" s="23">
        <v>1.3008274754555162</v>
      </c>
      <c r="W329" s="10"/>
      <c r="X329" s="10"/>
      <c r="Y329" s="10"/>
    </row>
    <row r="330" spans="1:25" s="9" customFormat="1" x14ac:dyDescent="0.25">
      <c r="A330" s="20" t="s">
        <v>1009</v>
      </c>
      <c r="B330" s="21" t="s">
        <v>1010</v>
      </c>
      <c r="C330" s="22">
        <v>65.2</v>
      </c>
      <c r="D330" s="23">
        <v>1.2230000000000001</v>
      </c>
      <c r="E330" s="24">
        <v>4.3239013599249899E-2</v>
      </c>
      <c r="F330" s="25">
        <v>2.8999999999999998E-3</v>
      </c>
      <c r="G330" s="25">
        <v>6.455554701451538E-3</v>
      </c>
      <c r="H330" s="25">
        <v>1.4999999999999999E-4</v>
      </c>
      <c r="I330" s="26">
        <v>1E-4</v>
      </c>
      <c r="J330" s="25">
        <v>154.55950000000001</v>
      </c>
      <c r="K330" s="25">
        <v>3.5832959999999998</v>
      </c>
      <c r="L330" s="25">
        <v>4.8599999999999997E-2</v>
      </c>
      <c r="M330" s="26">
        <v>3.5999999999999999E-3</v>
      </c>
      <c r="N330" s="22">
        <v>43.007680463682483</v>
      </c>
      <c r="O330" s="27">
        <v>2.9</v>
      </c>
      <c r="P330" s="27">
        <v>41.48143015574059</v>
      </c>
      <c r="Q330" s="27">
        <v>0.97829392995154152</v>
      </c>
      <c r="R330" s="27">
        <v>60</v>
      </c>
      <c r="S330" s="23">
        <v>140</v>
      </c>
      <c r="T330" s="22">
        <v>41.48143015574059</v>
      </c>
      <c r="U330" s="23">
        <v>0.97829392995154152</v>
      </c>
      <c r="W330" s="10"/>
      <c r="X330" s="10"/>
      <c r="Y330" s="10"/>
    </row>
    <row r="331" spans="1:25" s="9" customFormat="1" x14ac:dyDescent="0.25">
      <c r="A331" s="20" t="s">
        <v>1011</v>
      </c>
      <c r="B331" s="21" t="s">
        <v>1012</v>
      </c>
      <c r="C331" s="22">
        <v>101.9</v>
      </c>
      <c r="D331" s="23">
        <v>1.218</v>
      </c>
      <c r="E331" s="24">
        <v>4.7334202955592361E-2</v>
      </c>
      <c r="F331" s="25">
        <v>2.8E-3</v>
      </c>
      <c r="G331" s="25">
        <v>6.4680684055620219E-3</v>
      </c>
      <c r="H331" s="25">
        <v>1.6000000000000001E-4</v>
      </c>
      <c r="I331" s="26">
        <v>6.2115999999999998E-2</v>
      </c>
      <c r="J331" s="25">
        <v>153.3742</v>
      </c>
      <c r="K331" s="25">
        <v>3.7637849999999999</v>
      </c>
      <c r="L331" s="25">
        <v>5.3100000000000001E-2</v>
      </c>
      <c r="M331" s="26">
        <v>3.3E-3</v>
      </c>
      <c r="N331" s="22">
        <v>46.988144765456454</v>
      </c>
      <c r="O331" s="27">
        <v>2.7</v>
      </c>
      <c r="P331" s="27">
        <v>41.56158075730702</v>
      </c>
      <c r="Q331" s="27">
        <v>1.0327676420619909</v>
      </c>
      <c r="R331" s="27">
        <v>260</v>
      </c>
      <c r="S331" s="23">
        <v>120</v>
      </c>
      <c r="T331" s="22">
        <v>41.56158075730702</v>
      </c>
      <c r="U331" s="23">
        <v>1.0327676420619909</v>
      </c>
      <c r="W331" s="10"/>
      <c r="X331" s="10"/>
      <c r="Y331" s="10"/>
    </row>
    <row r="332" spans="1:25" s="9" customFormat="1" x14ac:dyDescent="0.25">
      <c r="A332" s="20" t="s">
        <v>1013</v>
      </c>
      <c r="B332" s="21" t="s">
        <v>1014</v>
      </c>
      <c r="C332" s="22">
        <v>89.6</v>
      </c>
      <c r="D332" s="23">
        <v>1.4810000000000001</v>
      </c>
      <c r="E332" s="24">
        <v>4.6669028216156094E-2</v>
      </c>
      <c r="F332" s="25">
        <v>4.4000000000000003E-3</v>
      </c>
      <c r="G332" s="25">
        <v>6.47472199197896E-3</v>
      </c>
      <c r="H332" s="25">
        <v>1.9000000000000001E-4</v>
      </c>
      <c r="I332" s="26">
        <v>3.5201999999999997E-2</v>
      </c>
      <c r="J332" s="25">
        <v>153.3742</v>
      </c>
      <c r="K332" s="25">
        <v>4.4694950000000002</v>
      </c>
      <c r="L332" s="25">
        <v>5.2299999999999999E-2</v>
      </c>
      <c r="M332" s="26">
        <v>4.7999999999999996E-3</v>
      </c>
      <c r="N332" s="22">
        <v>46.342664472421625</v>
      </c>
      <c r="O332" s="27">
        <v>4.3</v>
      </c>
      <c r="P332" s="27">
        <v>41.604196746240362</v>
      </c>
      <c r="Q332" s="27">
        <v>1.2364733706592479</v>
      </c>
      <c r="R332" s="27">
        <v>210</v>
      </c>
      <c r="S332" s="23">
        <v>180</v>
      </c>
      <c r="T332" s="22">
        <v>41.604196746240362</v>
      </c>
      <c r="U332" s="23">
        <v>1.2364733706592479</v>
      </c>
      <c r="W332" s="10"/>
      <c r="X332" s="10"/>
      <c r="Y332" s="10"/>
    </row>
    <row r="333" spans="1:25" s="9" customFormat="1" x14ac:dyDescent="0.25">
      <c r="A333" s="20" t="s">
        <v>1015</v>
      </c>
      <c r="B333" s="21" t="s">
        <v>1016</v>
      </c>
      <c r="C333" s="22">
        <v>3870</v>
      </c>
      <c r="D333" s="23">
        <v>1.2829999999999999</v>
      </c>
      <c r="E333" s="24">
        <v>4.7301330860059811E-2</v>
      </c>
      <c r="F333" s="25">
        <v>1E-3</v>
      </c>
      <c r="G333" s="25">
        <v>7.0331129954324112E-3</v>
      </c>
      <c r="H333" s="25">
        <v>1.1E-4</v>
      </c>
      <c r="I333" s="26">
        <v>0.21923000000000001</v>
      </c>
      <c r="J333" s="25">
        <v>141.84399999999999</v>
      </c>
      <c r="K333" s="25">
        <v>2.213168</v>
      </c>
      <c r="L333" s="25">
        <v>4.8800000000000003E-2</v>
      </c>
      <c r="M333" s="26">
        <v>1.1999999999999999E-3</v>
      </c>
      <c r="N333" s="22">
        <v>46.95625557488291</v>
      </c>
      <c r="O333" s="27">
        <v>0.97</v>
      </c>
      <c r="P333" s="27">
        <v>45.179668083930338</v>
      </c>
      <c r="Q333" s="27">
        <v>0.70664608280860064</v>
      </c>
      <c r="R333" s="27">
        <v>141</v>
      </c>
      <c r="S333" s="23">
        <v>55</v>
      </c>
      <c r="T333" s="22">
        <v>45.179668083930338</v>
      </c>
      <c r="U333" s="23">
        <v>0.70664608280860064</v>
      </c>
      <c r="W333" s="10"/>
      <c r="X333" s="10"/>
      <c r="Y333" s="10"/>
    </row>
    <row r="334" spans="1:25" s="46" customFormat="1" ht="15.75" thickBot="1" x14ac:dyDescent="0.3">
      <c r="A334" s="38"/>
      <c r="B334" s="39"/>
      <c r="C334" s="40"/>
      <c r="D334" s="41"/>
      <c r="E334" s="42"/>
      <c r="F334" s="43"/>
      <c r="G334" s="43"/>
      <c r="H334" s="43"/>
      <c r="I334" s="44"/>
      <c r="J334" s="43"/>
      <c r="K334" s="43"/>
      <c r="L334" s="43"/>
      <c r="M334" s="44"/>
      <c r="N334" s="40"/>
      <c r="O334" s="45"/>
      <c r="P334" s="45"/>
      <c r="Q334" s="45"/>
      <c r="R334" s="45"/>
      <c r="S334" s="41"/>
      <c r="T334" s="40"/>
      <c r="U334" s="41"/>
      <c r="W334" s="47"/>
      <c r="X334" s="47"/>
      <c r="Y334" s="47"/>
    </row>
    <row r="335" spans="1:25" x14ac:dyDescent="0.25">
      <c r="A335" s="20" t="s">
        <v>1017</v>
      </c>
      <c r="B335" s="48" t="s">
        <v>1018</v>
      </c>
      <c r="C335" s="49">
        <v>64.400000000000006</v>
      </c>
      <c r="D335" s="50">
        <v>1.091</v>
      </c>
      <c r="E335" s="25">
        <v>6.9206782972545886E-2</v>
      </c>
      <c r="F335" s="25">
        <v>5.7999999999999996E-3</v>
      </c>
      <c r="G335" s="25">
        <v>6.0794273273891974E-3</v>
      </c>
      <c r="H335" s="25">
        <v>2.0000000000000001E-4</v>
      </c>
      <c r="I335" s="26">
        <v>3.3348000000000003E-2</v>
      </c>
      <c r="J335" s="25">
        <v>156.98589999999999</v>
      </c>
      <c r="K335" s="25">
        <v>4.9289129999999997</v>
      </c>
      <c r="L335" s="25">
        <v>8.2600000000000007E-2</v>
      </c>
      <c r="M335" s="26">
        <v>7.1999999999999998E-3</v>
      </c>
      <c r="N335" s="22">
        <v>67.987857995770696</v>
      </c>
      <c r="O335" s="27">
        <v>5.4</v>
      </c>
      <c r="P335" s="27">
        <v>39.071859253056068</v>
      </c>
      <c r="Q335" s="27">
        <v>1.2805382385824839</v>
      </c>
      <c r="R335" s="27">
        <v>1060</v>
      </c>
      <c r="S335" s="23">
        <v>180</v>
      </c>
      <c r="T335" s="22">
        <v>39.071859253056068</v>
      </c>
      <c r="U335" s="23">
        <v>1.2805382385824839</v>
      </c>
    </row>
    <row r="336" spans="1:25" x14ac:dyDescent="0.25">
      <c r="A336" s="20" t="s">
        <v>1019</v>
      </c>
      <c r="B336" s="48" t="s">
        <v>1020</v>
      </c>
      <c r="C336" s="22">
        <v>373.5</v>
      </c>
      <c r="D336" s="23">
        <v>1.3720000000000001</v>
      </c>
      <c r="E336" s="25">
        <v>4.2082931014555243E-2</v>
      </c>
      <c r="F336" s="25">
        <v>1.1999999999999999E-3</v>
      </c>
      <c r="G336" s="25">
        <v>6.1070297079561797E-3</v>
      </c>
      <c r="H336" s="25">
        <v>6.3999999999999997E-5</v>
      </c>
      <c r="I336" s="26">
        <v>0.10202</v>
      </c>
      <c r="J336" s="25">
        <v>163.0789</v>
      </c>
      <c r="K336" s="25">
        <v>1.7020630000000001</v>
      </c>
      <c r="L336" s="25">
        <v>0.05</v>
      </c>
      <c r="M336" s="26">
        <v>1.5E-3</v>
      </c>
      <c r="N336" s="22">
        <v>41.881156687741068</v>
      </c>
      <c r="O336" s="27">
        <v>1.1000000000000001</v>
      </c>
      <c r="P336" s="27">
        <v>39.248717989914987</v>
      </c>
      <c r="Q336" s="27">
        <v>0.41565354126015103</v>
      </c>
      <c r="R336" s="27">
        <v>167</v>
      </c>
      <c r="S336" s="23">
        <v>62</v>
      </c>
      <c r="T336" s="22">
        <v>39.248717989914987</v>
      </c>
      <c r="U336" s="23">
        <v>0.41565354126015103</v>
      </c>
    </row>
    <row r="337" spans="1:21" x14ac:dyDescent="0.25">
      <c r="A337" s="20" t="s">
        <v>1021</v>
      </c>
      <c r="B337" s="48" t="s">
        <v>1022</v>
      </c>
      <c r="C337" s="22">
        <v>146.9</v>
      </c>
      <c r="D337" s="23">
        <v>1.2789999999999999</v>
      </c>
      <c r="E337" s="25">
        <v>4.0573128196597613E-2</v>
      </c>
      <c r="F337" s="25">
        <v>1.8E-3</v>
      </c>
      <c r="G337" s="25">
        <v>6.1847991030610228E-3</v>
      </c>
      <c r="H337" s="25">
        <v>9.7E-5</v>
      </c>
      <c r="I337" s="26">
        <v>0.17862</v>
      </c>
      <c r="J337" s="25">
        <v>161.5248</v>
      </c>
      <c r="K337" s="25">
        <v>2.5307550000000001</v>
      </c>
      <c r="L337" s="25">
        <v>4.7600000000000003E-2</v>
      </c>
      <c r="M337" s="26">
        <v>2.0999999999999999E-3</v>
      </c>
      <c r="N337" s="22">
        <v>40.408073321041655</v>
      </c>
      <c r="O337" s="27">
        <v>1.7</v>
      </c>
      <c r="P337" s="27">
        <v>39.746989388336473</v>
      </c>
      <c r="Q337" s="27">
        <v>0.63046649469778315</v>
      </c>
      <c r="R337" s="27">
        <v>62</v>
      </c>
      <c r="S337" s="23">
        <v>92</v>
      </c>
      <c r="T337" s="22">
        <v>39.746989388336473</v>
      </c>
      <c r="U337" s="23">
        <v>0.63046649469778315</v>
      </c>
    </row>
    <row r="338" spans="1:21" x14ac:dyDescent="0.25">
      <c r="A338" s="20" t="s">
        <v>1023</v>
      </c>
      <c r="B338" s="48" t="s">
        <v>1024</v>
      </c>
      <c r="C338" s="22">
        <v>98.5</v>
      </c>
      <c r="D338" s="23">
        <v>1.0469999999999999</v>
      </c>
      <c r="E338" s="25">
        <v>4.6542781807210852E-2</v>
      </c>
      <c r="F338" s="25">
        <v>2.8E-3</v>
      </c>
      <c r="G338" s="25">
        <v>6.2308472882508514E-3</v>
      </c>
      <c r="H338" s="25">
        <v>1.3999999999999999E-4</v>
      </c>
      <c r="I338" s="26">
        <v>0.17438000000000001</v>
      </c>
      <c r="J338" s="25">
        <v>158.98249999999999</v>
      </c>
      <c r="K338" s="25">
        <v>3.5385610000000001</v>
      </c>
      <c r="L338" s="25">
        <v>5.4199999999999998E-2</v>
      </c>
      <c r="M338" s="26">
        <v>3.3999999999999998E-3</v>
      </c>
      <c r="N338" s="22">
        <v>46.220109642983942</v>
      </c>
      <c r="O338" s="27">
        <v>2.7</v>
      </c>
      <c r="P338" s="27">
        <v>40.042003665980609</v>
      </c>
      <c r="Q338" s="27">
        <v>0.90638002037725007</v>
      </c>
      <c r="R338" s="27">
        <v>290</v>
      </c>
      <c r="S338" s="23">
        <v>120</v>
      </c>
      <c r="T338" s="22">
        <v>40.042003665980609</v>
      </c>
      <c r="U338" s="23">
        <v>0.90638002037725007</v>
      </c>
    </row>
    <row r="339" spans="1:21" x14ac:dyDescent="0.25">
      <c r="A339" s="20" t="s">
        <v>1025</v>
      </c>
      <c r="B339" s="48" t="s">
        <v>1026</v>
      </c>
      <c r="C339" s="22">
        <v>67.2</v>
      </c>
      <c r="D339" s="23">
        <v>1.319</v>
      </c>
      <c r="E339" s="25">
        <v>4.5155331456779205E-2</v>
      </c>
      <c r="F339" s="25">
        <v>5.1000000000000004E-3</v>
      </c>
      <c r="G339" s="25">
        <v>6.2767175835012345E-3</v>
      </c>
      <c r="H339" s="25">
        <v>2.4000000000000001E-4</v>
      </c>
      <c r="I339" s="26">
        <v>0.18662000000000001</v>
      </c>
      <c r="J339" s="25">
        <v>158.2278</v>
      </c>
      <c r="K339" s="25">
        <v>6.0086519999999997</v>
      </c>
      <c r="L339" s="25">
        <v>5.2200000000000003E-2</v>
      </c>
      <c r="M339" s="26">
        <v>6.0000000000000001E-3</v>
      </c>
      <c r="N339" s="22">
        <v>44.872254928055533</v>
      </c>
      <c r="O339" s="27">
        <v>4.9000000000000004</v>
      </c>
      <c r="P339" s="27">
        <v>40.335864843998536</v>
      </c>
      <c r="Q339" s="27">
        <v>1.5595874144412558</v>
      </c>
      <c r="R339" s="27">
        <v>160</v>
      </c>
      <c r="S339" s="23">
        <v>220</v>
      </c>
      <c r="T339" s="22">
        <v>40.335864843998536</v>
      </c>
      <c r="U339" s="23">
        <v>1.5595874144412558</v>
      </c>
    </row>
    <row r="340" spans="1:21" x14ac:dyDescent="0.25">
      <c r="A340" s="20" t="s">
        <v>1027</v>
      </c>
      <c r="B340" s="48" t="s">
        <v>1028</v>
      </c>
      <c r="C340" s="22">
        <v>184.7</v>
      </c>
      <c r="D340" s="23">
        <v>0.56799999999999995</v>
      </c>
      <c r="E340" s="25">
        <v>4.5443805101828258E-2</v>
      </c>
      <c r="F340" s="25">
        <v>1.9E-3</v>
      </c>
      <c r="G340" s="25">
        <v>6.3047381858736262E-3</v>
      </c>
      <c r="H340" s="25">
        <v>9.7E-5</v>
      </c>
      <c r="I340" s="26">
        <v>0.21002000000000001</v>
      </c>
      <c r="J340" s="25">
        <v>157.5051</v>
      </c>
      <c r="K340" s="25">
        <v>2.4063629999999998</v>
      </c>
      <c r="L340" s="25">
        <v>5.2299999999999999E-2</v>
      </c>
      <c r="M340" s="26">
        <v>2.2000000000000001E-3</v>
      </c>
      <c r="N340" s="22">
        <v>45.152643268684102</v>
      </c>
      <c r="O340" s="27">
        <v>1.9</v>
      </c>
      <c r="P340" s="27">
        <v>40.515368046732547</v>
      </c>
      <c r="Q340" s="27">
        <v>0.62814146541713289</v>
      </c>
      <c r="R340" s="27">
        <v>253</v>
      </c>
      <c r="S340" s="23">
        <v>89</v>
      </c>
      <c r="T340" s="22">
        <v>40.515368046732547</v>
      </c>
      <c r="U340" s="23">
        <v>0.62814146541713289</v>
      </c>
    </row>
    <row r="341" spans="1:21" x14ac:dyDescent="0.25">
      <c r="A341" s="20" t="s">
        <v>1029</v>
      </c>
      <c r="B341" s="48" t="s">
        <v>1030</v>
      </c>
      <c r="C341" s="22">
        <v>102</v>
      </c>
      <c r="D341" s="23">
        <v>1.177</v>
      </c>
      <c r="E341" s="25">
        <v>4.5737565917242963E-2</v>
      </c>
      <c r="F341" s="25">
        <v>2.7000000000000001E-3</v>
      </c>
      <c r="G341" s="25">
        <v>6.3454936865696698E-3</v>
      </c>
      <c r="H341" s="25">
        <v>1.6000000000000001E-4</v>
      </c>
      <c r="I341" s="26">
        <v>0.16525000000000001</v>
      </c>
      <c r="J341" s="25">
        <v>156.49449999999999</v>
      </c>
      <c r="K341" s="25">
        <v>3.9184860000000001</v>
      </c>
      <c r="L341" s="25">
        <v>5.2299999999999999E-2</v>
      </c>
      <c r="M341" s="26">
        <v>3.0000000000000001E-3</v>
      </c>
      <c r="N341" s="22">
        <v>45.438091093998615</v>
      </c>
      <c r="O341" s="27">
        <v>2.7</v>
      </c>
      <c r="P341" s="27">
        <v>40.776443551616715</v>
      </c>
      <c r="Q341" s="27">
        <v>1.0307943647364894</v>
      </c>
      <c r="R341" s="27">
        <v>240</v>
      </c>
      <c r="S341" s="23">
        <v>120</v>
      </c>
      <c r="T341" s="22">
        <v>40.776443551616715</v>
      </c>
      <c r="U341" s="23">
        <v>1.0307943647364894</v>
      </c>
    </row>
    <row r="342" spans="1:21" x14ac:dyDescent="0.25">
      <c r="A342" s="20" t="s">
        <v>1031</v>
      </c>
      <c r="B342" s="48" t="s">
        <v>1032</v>
      </c>
      <c r="C342" s="22">
        <v>57.04</v>
      </c>
      <c r="D342" s="23">
        <v>1.1180000000000001</v>
      </c>
      <c r="E342" s="25">
        <v>5.1865267463314726E-2</v>
      </c>
      <c r="F342" s="25">
        <v>4.1999999999999997E-3</v>
      </c>
      <c r="G342" s="25">
        <v>6.4330186811858425E-3</v>
      </c>
      <c r="H342" s="25">
        <v>1.8000000000000001E-4</v>
      </c>
      <c r="I342" s="26">
        <v>1E-4</v>
      </c>
      <c r="J342" s="25">
        <v>153.13939999999999</v>
      </c>
      <c r="K342" s="25">
        <v>4.2212990000000001</v>
      </c>
      <c r="L342" s="25">
        <v>5.8500000000000003E-2</v>
      </c>
      <c r="M342" s="26">
        <v>5.4000000000000003E-3</v>
      </c>
      <c r="N342" s="22">
        <v>51.374176642112801</v>
      </c>
      <c r="O342" s="27">
        <v>4.0999999999999996</v>
      </c>
      <c r="P342" s="27">
        <v>41.337083844099944</v>
      </c>
      <c r="Q342" s="27">
        <v>1.1729453140244823</v>
      </c>
      <c r="R342" s="27">
        <v>360</v>
      </c>
      <c r="S342" s="23">
        <v>180</v>
      </c>
      <c r="T342" s="22">
        <v>41.337083844099944</v>
      </c>
      <c r="U342" s="23">
        <v>1.1729453140244823</v>
      </c>
    </row>
    <row r="343" spans="1:21" x14ac:dyDescent="0.25">
      <c r="A343" s="20" t="s">
        <v>1033</v>
      </c>
      <c r="B343" s="48" t="s">
        <v>1034</v>
      </c>
      <c r="C343" s="22">
        <v>95.2</v>
      </c>
      <c r="D343" s="23">
        <v>1.2909999999999999</v>
      </c>
      <c r="E343" s="25">
        <v>4.1668816713518186E-2</v>
      </c>
      <c r="F343" s="25">
        <v>4.5999999999999999E-3</v>
      </c>
      <c r="G343" s="25">
        <v>6.4603994506191587E-3</v>
      </c>
      <c r="H343" s="25">
        <v>1.7000000000000001E-4</v>
      </c>
      <c r="I343" s="26">
        <v>0.1313</v>
      </c>
      <c r="J343" s="25">
        <v>154.7988</v>
      </c>
      <c r="K343" s="25">
        <v>4.0736520000000001</v>
      </c>
      <c r="L343" s="25">
        <v>4.6800000000000001E-2</v>
      </c>
      <c r="M343" s="26">
        <v>4.7999999999999996E-3</v>
      </c>
      <c r="N343" s="22">
        <v>41.477326454764992</v>
      </c>
      <c r="O343" s="27">
        <v>4.4000000000000004</v>
      </c>
      <c r="P343" s="27">
        <v>41.512461018880096</v>
      </c>
      <c r="Q343" s="27">
        <v>1.1191027038253667</v>
      </c>
      <c r="R343" s="27">
        <v>30</v>
      </c>
      <c r="S343" s="23">
        <v>190</v>
      </c>
      <c r="T343" s="22">
        <v>41.512461018880096</v>
      </c>
      <c r="U343" s="23">
        <v>1.1191027038253667</v>
      </c>
    </row>
    <row r="344" spans="1:21" x14ac:dyDescent="0.25">
      <c r="A344" s="20" t="s">
        <v>1035</v>
      </c>
      <c r="B344" s="48" t="s">
        <v>1036</v>
      </c>
      <c r="C344" s="22">
        <v>139.6</v>
      </c>
      <c r="D344" s="23">
        <v>0.95299999999999996</v>
      </c>
      <c r="E344" s="25">
        <v>4.2374592184537749E-2</v>
      </c>
      <c r="F344" s="25">
        <v>2.2000000000000001E-3</v>
      </c>
      <c r="G344" s="25">
        <v>6.5279779866203036E-3</v>
      </c>
      <c r="H344" s="25">
        <v>1.2999999999999999E-4</v>
      </c>
      <c r="I344" s="26">
        <v>0.1101</v>
      </c>
      <c r="J344" s="25">
        <v>153.13939999999999</v>
      </c>
      <c r="K344" s="25">
        <v>3.0487160000000002</v>
      </c>
      <c r="L344" s="25">
        <v>4.7100000000000003E-2</v>
      </c>
      <c r="M344" s="26">
        <v>2.5999999999999999E-3</v>
      </c>
      <c r="N344" s="22">
        <v>42.16547847410019</v>
      </c>
      <c r="O344" s="27">
        <v>2.2000000000000002</v>
      </c>
      <c r="P344" s="27">
        <v>41.945289382850383</v>
      </c>
      <c r="Q344" s="27">
        <v>0.84467759729246505</v>
      </c>
      <c r="R344" s="27">
        <v>20</v>
      </c>
      <c r="S344" s="23">
        <v>110</v>
      </c>
      <c r="T344" s="22">
        <v>41.945289382850383</v>
      </c>
      <c r="U344" s="23">
        <v>0.84467759729246505</v>
      </c>
    </row>
    <row r="345" spans="1:21" x14ac:dyDescent="0.25">
      <c r="A345" s="20" t="s">
        <v>1037</v>
      </c>
      <c r="B345" s="48" t="s">
        <v>1038</v>
      </c>
      <c r="C345" s="22">
        <v>1222</v>
      </c>
      <c r="D345" s="23">
        <v>1.127</v>
      </c>
      <c r="E345" s="25">
        <v>4.512569188858509E-2</v>
      </c>
      <c r="F345" s="25">
        <v>8.9999999999999998E-4</v>
      </c>
      <c r="G345" s="25">
        <v>6.926794896237265E-3</v>
      </c>
      <c r="H345" s="25">
        <v>8.1000000000000004E-5</v>
      </c>
      <c r="I345" s="26">
        <v>0.35397000000000001</v>
      </c>
      <c r="J345" s="25">
        <v>144.30009999999999</v>
      </c>
      <c r="K345" s="25">
        <v>1.686625</v>
      </c>
      <c r="L345" s="25">
        <v>4.727E-2</v>
      </c>
      <c r="M345" s="26">
        <v>8.5999999999999998E-4</v>
      </c>
      <c r="N345" s="22">
        <v>44.843441709948941</v>
      </c>
      <c r="O345" s="27">
        <v>0.88</v>
      </c>
      <c r="P345" s="27">
        <v>44.499048275743213</v>
      </c>
      <c r="Q345" s="27">
        <v>0.5211814991655932</v>
      </c>
      <c r="R345" s="27">
        <v>65</v>
      </c>
      <c r="S345" s="23">
        <v>40</v>
      </c>
      <c r="T345" s="22">
        <v>44.499048275743213</v>
      </c>
      <c r="U345" s="23">
        <v>0.5211814991655932</v>
      </c>
    </row>
    <row r="346" spans="1:21" x14ac:dyDescent="0.25">
      <c r="A346" s="20" t="s">
        <v>1039</v>
      </c>
      <c r="B346" s="48" t="s">
        <v>1040</v>
      </c>
      <c r="C346" s="22">
        <v>2387</v>
      </c>
      <c r="D346" s="23">
        <v>0.65400000000000003</v>
      </c>
      <c r="E346" s="25">
        <v>4.8082662012051171E-2</v>
      </c>
      <c r="F346" s="25">
        <v>6.4999999999999997E-4</v>
      </c>
      <c r="G346" s="25">
        <v>7.282095825877688E-3</v>
      </c>
      <c r="H346" s="25">
        <v>5.3999999999999998E-5</v>
      </c>
      <c r="I346" s="26">
        <v>0.20655000000000001</v>
      </c>
      <c r="J346" s="25">
        <v>137.15539999999999</v>
      </c>
      <c r="K346" s="25">
        <v>1.015827</v>
      </c>
      <c r="L346" s="25">
        <v>4.7910000000000001E-2</v>
      </c>
      <c r="M346" s="26">
        <v>6.6E-4</v>
      </c>
      <c r="N346" s="22">
        <v>47.713953521973735</v>
      </c>
      <c r="O346" s="27">
        <v>0.63</v>
      </c>
      <c r="P346" s="27">
        <v>46.773307898026999</v>
      </c>
      <c r="Q346" s="27">
        <v>0.34779868361266042</v>
      </c>
      <c r="R346" s="27">
        <v>95</v>
      </c>
      <c r="S346" s="23">
        <v>31</v>
      </c>
      <c r="T346" s="22">
        <v>46.773307898026999</v>
      </c>
      <c r="U346" s="23">
        <v>0.34779868361266042</v>
      </c>
    </row>
    <row r="347" spans="1:21" x14ac:dyDescent="0.25">
      <c r="A347" s="20" t="s">
        <v>1041</v>
      </c>
      <c r="B347" s="48" t="s">
        <v>1042</v>
      </c>
      <c r="C347" s="22">
        <v>405</v>
      </c>
      <c r="D347" s="23">
        <v>2.1739999999999999</v>
      </c>
      <c r="E347" s="25">
        <v>4.7282580186193947E-2</v>
      </c>
      <c r="F347" s="25">
        <v>1.1000000000000001E-3</v>
      </c>
      <c r="G347" s="25">
        <v>7.2995714956471947E-3</v>
      </c>
      <c r="H347" s="25">
        <v>8.7999999999999998E-5</v>
      </c>
      <c r="I347" s="26">
        <v>0.16361000000000001</v>
      </c>
      <c r="J347" s="25">
        <v>136.9863</v>
      </c>
      <c r="K347" s="25">
        <v>1.6513420000000001</v>
      </c>
      <c r="L347" s="25">
        <v>4.7E-2</v>
      </c>
      <c r="M347" s="26">
        <v>1.1999999999999999E-3</v>
      </c>
      <c r="N347" s="22">
        <v>46.938065114573206</v>
      </c>
      <c r="O347" s="27">
        <v>1.1000000000000001</v>
      </c>
      <c r="P347" s="27">
        <v>46.885147896646657</v>
      </c>
      <c r="Q347" s="27">
        <v>0.5683197935190657</v>
      </c>
      <c r="R347" s="27">
        <v>46</v>
      </c>
      <c r="S347" s="23">
        <v>51</v>
      </c>
      <c r="T347" s="22">
        <v>46.885147896646657</v>
      </c>
      <c r="U347" s="23">
        <v>0.5683197935190657</v>
      </c>
    </row>
    <row r="348" spans="1:21" x14ac:dyDescent="0.25">
      <c r="A348" s="20" t="s">
        <v>1043</v>
      </c>
      <c r="B348" s="48" t="s">
        <v>1044</v>
      </c>
      <c r="C348" s="22">
        <v>379.1</v>
      </c>
      <c r="D348" s="23">
        <v>1.2509999999999999</v>
      </c>
      <c r="E348" s="25">
        <v>4.8882361371574881E-2</v>
      </c>
      <c r="F348" s="25">
        <v>1.5E-3</v>
      </c>
      <c r="G348" s="25">
        <v>7.3434324344725521E-3</v>
      </c>
      <c r="H348" s="25">
        <v>9.2E-5</v>
      </c>
      <c r="I348" s="26">
        <v>7.9599000000000003E-2</v>
      </c>
      <c r="J348" s="25">
        <v>135.9434</v>
      </c>
      <c r="K348" s="25">
        <v>1.7002170000000001</v>
      </c>
      <c r="L348" s="25">
        <v>4.8300000000000003E-2</v>
      </c>
      <c r="M348" s="26">
        <v>1.6000000000000001E-3</v>
      </c>
      <c r="N348" s="22">
        <v>48.488879383489724</v>
      </c>
      <c r="O348" s="27">
        <v>1.5</v>
      </c>
      <c r="P348" s="27">
        <v>47.165838597260333</v>
      </c>
      <c r="Q348" s="27">
        <v>0.59623079275771496</v>
      </c>
      <c r="R348" s="27">
        <v>115</v>
      </c>
      <c r="S348" s="23">
        <v>68</v>
      </c>
      <c r="T348" s="22">
        <v>47.165838597260333</v>
      </c>
      <c r="U348" s="23">
        <v>0.59623079275771496</v>
      </c>
    </row>
    <row r="349" spans="1:21" x14ac:dyDescent="0.25">
      <c r="A349" s="20" t="s">
        <v>1045</v>
      </c>
      <c r="B349" s="48" t="s">
        <v>1046</v>
      </c>
      <c r="C349" s="22">
        <v>575</v>
      </c>
      <c r="D349" s="23">
        <v>1.3740000000000001</v>
      </c>
      <c r="E349" s="25">
        <v>4.8337590845855934E-2</v>
      </c>
      <c r="F349" s="25">
        <v>1.2999999999999999E-3</v>
      </c>
      <c r="G349" s="25">
        <v>7.4308254434944931E-3</v>
      </c>
      <c r="H349" s="25">
        <v>7.8999999999999996E-5</v>
      </c>
      <c r="I349" s="26">
        <v>0.25178</v>
      </c>
      <c r="J349" s="25">
        <v>134.5352</v>
      </c>
      <c r="K349" s="25">
        <v>1.4298770000000001</v>
      </c>
      <c r="L349" s="25">
        <v>4.7199999999999999E-2</v>
      </c>
      <c r="M349" s="26">
        <v>1.1999999999999999E-3</v>
      </c>
      <c r="N349" s="22">
        <v>47.961049221498293</v>
      </c>
      <c r="O349" s="27">
        <v>1.2</v>
      </c>
      <c r="P349" s="27">
        <v>47.725078949797378</v>
      </c>
      <c r="Q349" s="27">
        <v>0.51117999039586548</v>
      </c>
      <c r="R349" s="27">
        <v>67</v>
      </c>
      <c r="S349" s="23">
        <v>54</v>
      </c>
      <c r="T349" s="22">
        <v>47.725078949797378</v>
      </c>
      <c r="U349" s="23">
        <v>0.51117999039586548</v>
      </c>
    </row>
    <row r="350" spans="1:21" x14ac:dyDescent="0.25">
      <c r="A350" s="20" t="s">
        <v>1047</v>
      </c>
      <c r="B350" s="48" t="s">
        <v>1048</v>
      </c>
      <c r="C350" s="22">
        <v>630</v>
      </c>
      <c r="D350" s="23">
        <v>1.4239999999999999</v>
      </c>
      <c r="E350" s="25">
        <v>4.7468407512732923E-2</v>
      </c>
      <c r="F350" s="25">
        <v>1.1000000000000001E-3</v>
      </c>
      <c r="G350" s="25">
        <v>7.4713278392231075E-3</v>
      </c>
      <c r="H350" s="25">
        <v>8.2999999999999998E-5</v>
      </c>
      <c r="I350" s="26">
        <v>0.22175</v>
      </c>
      <c r="J350" s="25">
        <v>133.99440000000001</v>
      </c>
      <c r="K350" s="25">
        <v>1.4902230000000001</v>
      </c>
      <c r="L350" s="25">
        <v>4.6100000000000002E-2</v>
      </c>
      <c r="M350" s="26">
        <v>1E-3</v>
      </c>
      <c r="N350" s="22">
        <v>47.118326103081536</v>
      </c>
      <c r="O350" s="27">
        <v>1</v>
      </c>
      <c r="P350" s="27">
        <v>47.984243116001764</v>
      </c>
      <c r="Q350" s="27">
        <v>0.53579153643984634</v>
      </c>
      <c r="R350" s="27">
        <v>5</v>
      </c>
      <c r="S350" s="23">
        <v>47</v>
      </c>
      <c r="T350" s="22">
        <v>47.984243116001764</v>
      </c>
      <c r="U350" s="23">
        <v>0.53579153643984634</v>
      </c>
    </row>
    <row r="351" spans="1:21" x14ac:dyDescent="0.25">
      <c r="A351" s="20" t="s">
        <v>1049</v>
      </c>
      <c r="B351" s="48" t="s">
        <v>1050</v>
      </c>
      <c r="C351" s="22">
        <v>366</v>
      </c>
      <c r="D351" s="23">
        <v>1.2030000000000001</v>
      </c>
      <c r="E351" s="25">
        <v>5.5232012577767074E-2</v>
      </c>
      <c r="F351" s="25">
        <v>1.8E-3</v>
      </c>
      <c r="G351" s="25">
        <v>7.5189589949415936E-3</v>
      </c>
      <c r="H351" s="25">
        <v>1.2E-4</v>
      </c>
      <c r="I351" s="26">
        <v>0.11568000000000001</v>
      </c>
      <c r="J351" s="25">
        <v>131.92609999999999</v>
      </c>
      <c r="K351" s="25">
        <v>2.0885400000000001</v>
      </c>
      <c r="L351" s="25">
        <v>5.33E-2</v>
      </c>
      <c r="M351" s="26">
        <v>1.9E-3</v>
      </c>
      <c r="N351" s="22">
        <v>54.620939685166896</v>
      </c>
      <c r="O351" s="27">
        <v>1.7</v>
      </c>
      <c r="P351" s="27">
        <v>48.289009009711492</v>
      </c>
      <c r="Q351" s="27">
        <v>0.77156220168859035</v>
      </c>
      <c r="R351" s="27">
        <v>294</v>
      </c>
      <c r="S351" s="23">
        <v>76</v>
      </c>
      <c r="T351" s="22">
        <v>48.289009009711492</v>
      </c>
      <c r="U351" s="23">
        <v>0.77156220168859035</v>
      </c>
    </row>
    <row r="352" spans="1:21" x14ac:dyDescent="0.25">
      <c r="A352" s="20" t="s">
        <v>1051</v>
      </c>
      <c r="B352" s="48" t="s">
        <v>1052</v>
      </c>
      <c r="C352" s="22">
        <v>2240</v>
      </c>
      <c r="D352" s="23">
        <v>4.7439999999999998</v>
      </c>
      <c r="E352" s="25">
        <v>4.9392634295779843E-2</v>
      </c>
      <c r="F352" s="25">
        <v>7.6999999999999996E-4</v>
      </c>
      <c r="G352" s="25">
        <v>7.5482371418458261E-3</v>
      </c>
      <c r="H352" s="25">
        <v>7.4999999999999993E-5</v>
      </c>
      <c r="I352" s="26">
        <v>0.28815000000000002</v>
      </c>
      <c r="J352" s="25">
        <v>132.39769999999999</v>
      </c>
      <c r="K352" s="25">
        <v>1.3146869999999999</v>
      </c>
      <c r="L352" s="25">
        <v>4.7480000000000001E-2</v>
      </c>
      <c r="M352" s="26">
        <v>7.2000000000000005E-4</v>
      </c>
      <c r="N352" s="22">
        <v>48.983036097132469</v>
      </c>
      <c r="O352" s="27">
        <v>0.75</v>
      </c>
      <c r="P352" s="27">
        <v>48.476336818733493</v>
      </c>
      <c r="Q352" s="27">
        <v>0.4821863650391694</v>
      </c>
      <c r="R352" s="27">
        <v>71</v>
      </c>
      <c r="S352" s="23">
        <v>33</v>
      </c>
      <c r="T352" s="22">
        <v>48.476336818733493</v>
      </c>
      <c r="U352" s="23">
        <v>0.4821863650391694</v>
      </c>
    </row>
    <row r="353" spans="1:21" x14ac:dyDescent="0.25">
      <c r="A353" s="20" t="s">
        <v>1053</v>
      </c>
      <c r="B353" s="48" t="s">
        <v>1054</v>
      </c>
      <c r="C353" s="22">
        <v>278.60000000000002</v>
      </c>
      <c r="D353" s="23">
        <v>1.1919999999999999</v>
      </c>
      <c r="E353" s="25">
        <v>5.610814502874871E-2</v>
      </c>
      <c r="F353" s="25">
        <v>2.2000000000000001E-3</v>
      </c>
      <c r="G353" s="25">
        <v>7.5954791865819882E-3</v>
      </c>
      <c r="H353" s="25">
        <v>1.2E-4</v>
      </c>
      <c r="I353" s="26">
        <v>0.24532999999999999</v>
      </c>
      <c r="J353" s="25">
        <v>130.54830000000001</v>
      </c>
      <c r="K353" s="25">
        <v>2.0451429999999999</v>
      </c>
      <c r="L353" s="25">
        <v>5.3600000000000002E-2</v>
      </c>
      <c r="M353" s="26">
        <v>2E-3</v>
      </c>
      <c r="N353" s="22">
        <v>55.464150475610722</v>
      </c>
      <c r="O353" s="27">
        <v>2.1</v>
      </c>
      <c r="P353" s="27">
        <v>48.778589987843311</v>
      </c>
      <c r="Q353" s="27">
        <v>0.77241231901884144</v>
      </c>
      <c r="R353" s="27">
        <v>317</v>
      </c>
      <c r="S353" s="23">
        <v>81</v>
      </c>
      <c r="T353" s="22">
        <v>48.778589987843311</v>
      </c>
      <c r="U353" s="23">
        <v>0.77241231901884144</v>
      </c>
    </row>
    <row r="354" spans="1:21" x14ac:dyDescent="0.25">
      <c r="A354" s="20" t="s">
        <v>1055</v>
      </c>
      <c r="B354" s="48" t="s">
        <v>1056</v>
      </c>
      <c r="C354" s="22">
        <v>478</v>
      </c>
      <c r="D354" s="23">
        <v>1.3120000000000001</v>
      </c>
      <c r="E354" s="25">
        <v>5.1696782289884835E-2</v>
      </c>
      <c r="F354" s="25">
        <v>1.4E-3</v>
      </c>
      <c r="G354" s="25">
        <v>7.7182936931561308E-3</v>
      </c>
      <c r="H354" s="25">
        <v>8.6000000000000003E-5</v>
      </c>
      <c r="I354" s="26">
        <v>0.22381000000000001</v>
      </c>
      <c r="J354" s="25">
        <v>129.29920000000001</v>
      </c>
      <c r="K354" s="25">
        <v>1.437772</v>
      </c>
      <c r="L354" s="25">
        <v>4.8599999999999997E-2</v>
      </c>
      <c r="M354" s="26">
        <v>1.2999999999999999E-3</v>
      </c>
      <c r="N354" s="22">
        <v>51.211422917825573</v>
      </c>
      <c r="O354" s="27">
        <v>1.3</v>
      </c>
      <c r="P354" s="27">
        <v>49.564287171658236</v>
      </c>
      <c r="Q354" s="27">
        <v>0.55580427797392651</v>
      </c>
      <c r="R354" s="27">
        <v>115</v>
      </c>
      <c r="S354" s="23">
        <v>57</v>
      </c>
      <c r="T354" s="22">
        <v>49.564287171658236</v>
      </c>
      <c r="U354" s="23">
        <v>0.55580427797392651</v>
      </c>
    </row>
    <row r="355" spans="1:21" x14ac:dyDescent="0.25">
      <c r="A355" s="20" t="s">
        <v>1057</v>
      </c>
      <c r="B355" s="48" t="s">
        <v>1058</v>
      </c>
      <c r="C355" s="22">
        <v>790</v>
      </c>
      <c r="D355" s="23">
        <v>1.103</v>
      </c>
      <c r="E355" s="25">
        <v>5.1989580060094846E-2</v>
      </c>
      <c r="F355" s="25">
        <v>9.6000000000000002E-4</v>
      </c>
      <c r="G355" s="25">
        <v>7.8102194279410231E-3</v>
      </c>
      <c r="H355" s="25">
        <v>8.3999999999999995E-5</v>
      </c>
      <c r="I355" s="26">
        <v>0.28203</v>
      </c>
      <c r="J355" s="25">
        <v>127.8282</v>
      </c>
      <c r="K355" s="25">
        <v>1.3725639999999999</v>
      </c>
      <c r="L355" s="25">
        <v>4.8300000000000003E-2</v>
      </c>
      <c r="M355" s="26">
        <v>8.9999999999999998E-4</v>
      </c>
      <c r="N355" s="22">
        <v>51.494243719200469</v>
      </c>
      <c r="O355" s="27">
        <v>0.93</v>
      </c>
      <c r="P355" s="27">
        <v>50.152312949485037</v>
      </c>
      <c r="Q355" s="27">
        <v>0.54016521583202193</v>
      </c>
      <c r="R355" s="27">
        <v>111</v>
      </c>
      <c r="S355" s="23">
        <v>41</v>
      </c>
      <c r="T355" s="22">
        <v>50.152312949485037</v>
      </c>
      <c r="U355" s="23">
        <v>0.54016521583202193</v>
      </c>
    </row>
    <row r="356" spans="1:21" x14ac:dyDescent="0.25">
      <c r="A356" s="20" t="s">
        <v>1059</v>
      </c>
      <c r="B356" s="48" t="s">
        <v>1060</v>
      </c>
      <c r="C356" s="22">
        <v>328</v>
      </c>
      <c r="D356" s="23">
        <v>0.82299999999999995</v>
      </c>
      <c r="E356" s="25">
        <v>5.0807194140387292E-2</v>
      </c>
      <c r="F356" s="25">
        <v>1.4E-3</v>
      </c>
      <c r="G356" s="25">
        <v>7.9795296470090982E-3</v>
      </c>
      <c r="H356" s="25">
        <v>9.2E-5</v>
      </c>
      <c r="I356" s="26">
        <v>1E-4</v>
      </c>
      <c r="J356" s="25">
        <v>125.45480000000001</v>
      </c>
      <c r="K356" s="25">
        <v>1.4479789999999999</v>
      </c>
      <c r="L356" s="25">
        <v>4.6199999999999998E-2</v>
      </c>
      <c r="M356" s="26">
        <v>1.4E-3</v>
      </c>
      <c r="N356" s="22">
        <v>50.351663857578544</v>
      </c>
      <c r="O356" s="27">
        <v>1.4</v>
      </c>
      <c r="P356" s="27">
        <v>51.235207433340818</v>
      </c>
      <c r="Q356" s="27">
        <v>0.59675309966433143</v>
      </c>
      <c r="R356" s="27">
        <v>14</v>
      </c>
      <c r="S356" s="23">
        <v>62</v>
      </c>
      <c r="T356" s="22">
        <v>51.235207433340818</v>
      </c>
      <c r="U356" s="23">
        <v>0.59675309966433143</v>
      </c>
    </row>
    <row r="357" spans="1:21" x14ac:dyDescent="0.25">
      <c r="A357" s="20" t="s">
        <v>1061</v>
      </c>
      <c r="B357" s="48" t="s">
        <v>1062</v>
      </c>
      <c r="C357" s="22">
        <v>1145</v>
      </c>
      <c r="D357" s="23">
        <v>5.35</v>
      </c>
      <c r="E357" s="25">
        <v>5.8745612597291344E-2</v>
      </c>
      <c r="F357" s="25">
        <v>1E-3</v>
      </c>
      <c r="G357" s="25">
        <v>8.9624686145679533E-3</v>
      </c>
      <c r="H357" s="25">
        <v>8.0000000000000007E-5</v>
      </c>
      <c r="I357" s="26">
        <v>0.26356000000000002</v>
      </c>
      <c r="J357" s="25">
        <v>111.52</v>
      </c>
      <c r="K357" s="25">
        <v>0.99493719999999997</v>
      </c>
      <c r="L357" s="25">
        <v>4.7559999999999998E-2</v>
      </c>
      <c r="M357" s="26">
        <v>8.0000000000000004E-4</v>
      </c>
      <c r="N357" s="22">
        <v>57.998296194720055</v>
      </c>
      <c r="O357" s="27">
        <v>0.98</v>
      </c>
      <c r="P357" s="27">
        <v>57.518414593209158</v>
      </c>
      <c r="Q357" s="27">
        <v>0.51494784907291213</v>
      </c>
      <c r="R357" s="27">
        <v>79</v>
      </c>
      <c r="S357" s="23">
        <v>37</v>
      </c>
      <c r="T357" s="22">
        <v>57.518414593209158</v>
      </c>
      <c r="U357" s="23">
        <v>0.51494784907291213</v>
      </c>
    </row>
    <row r="358" spans="1:21" x14ac:dyDescent="0.25">
      <c r="A358" s="20" t="s">
        <v>1063</v>
      </c>
      <c r="B358" s="48" t="s">
        <v>1064</v>
      </c>
      <c r="C358" s="22">
        <v>344</v>
      </c>
      <c r="D358" s="23">
        <v>2.282</v>
      </c>
      <c r="E358" s="25">
        <v>6.5327524268899956E-2</v>
      </c>
      <c r="F358" s="25">
        <v>1.9E-3</v>
      </c>
      <c r="G358" s="25">
        <v>9.7533540042551436E-3</v>
      </c>
      <c r="H358" s="25">
        <v>1E-4</v>
      </c>
      <c r="I358" s="26">
        <v>8.6916999999999994E-2</v>
      </c>
      <c r="J358" s="25">
        <v>102.3541</v>
      </c>
      <c r="K358" s="25">
        <v>1.0476369999999999</v>
      </c>
      <c r="L358" s="25">
        <v>4.8599999999999997E-2</v>
      </c>
      <c r="M358" s="26">
        <v>1.4E-3</v>
      </c>
      <c r="N358" s="22">
        <v>64.29493157950543</v>
      </c>
      <c r="O358" s="27">
        <v>1.8</v>
      </c>
      <c r="P358" s="27">
        <v>62.569521832996628</v>
      </c>
      <c r="Q358" s="27">
        <v>0.64800024683513502</v>
      </c>
      <c r="R358" s="27">
        <v>107</v>
      </c>
      <c r="S358" s="23">
        <v>61</v>
      </c>
      <c r="T358" s="22">
        <v>62.569521832996628</v>
      </c>
      <c r="U358" s="23">
        <v>0.64800024683513502</v>
      </c>
    </row>
    <row r="359" spans="1:21" x14ac:dyDescent="0.25">
      <c r="A359" s="20" t="s">
        <v>1065</v>
      </c>
      <c r="B359" s="48" t="s">
        <v>1066</v>
      </c>
      <c r="C359" s="22">
        <v>195.2</v>
      </c>
      <c r="D359" s="23">
        <v>2.238</v>
      </c>
      <c r="E359" s="25">
        <v>6.5112882602837235E-2</v>
      </c>
      <c r="F359" s="25">
        <v>2.0999999999999999E-3</v>
      </c>
      <c r="G359" s="25">
        <v>9.9047290611169458E-3</v>
      </c>
      <c r="H359" s="25">
        <v>1.3999999999999999E-4</v>
      </c>
      <c r="I359" s="26">
        <v>0.10630000000000001</v>
      </c>
      <c r="J359" s="25">
        <v>100.90819999999999</v>
      </c>
      <c r="K359" s="25">
        <v>1.4255439999999999</v>
      </c>
      <c r="L359" s="25">
        <v>4.7699999999999999E-2</v>
      </c>
      <c r="M359" s="26">
        <v>1.6000000000000001E-3</v>
      </c>
      <c r="N359" s="22">
        <v>64.090207364824877</v>
      </c>
      <c r="O359" s="27">
        <v>2</v>
      </c>
      <c r="P359" s="27">
        <v>63.535850067841665</v>
      </c>
      <c r="Q359" s="27">
        <v>0.9038919362928417</v>
      </c>
      <c r="R359" s="27">
        <v>70</v>
      </c>
      <c r="S359" s="23">
        <v>70</v>
      </c>
      <c r="T359" s="22">
        <v>63.535850067841665</v>
      </c>
      <c r="U359" s="23">
        <v>0.9038919362928417</v>
      </c>
    </row>
    <row r="360" spans="1:21" x14ac:dyDescent="0.25">
      <c r="A360" s="20" t="s">
        <v>1067</v>
      </c>
      <c r="B360" s="48" t="s">
        <v>1068</v>
      </c>
      <c r="C360" s="22">
        <v>370</v>
      </c>
      <c r="D360" s="23">
        <v>3.5379999999999998</v>
      </c>
      <c r="E360" s="25">
        <v>6.421636242650329E-2</v>
      </c>
      <c r="F360" s="25">
        <v>1.9E-3</v>
      </c>
      <c r="G360" s="25">
        <v>9.9775262099699447E-3</v>
      </c>
      <c r="H360" s="25">
        <v>1.3999999999999999E-4</v>
      </c>
      <c r="I360" s="52">
        <v>0.14412</v>
      </c>
      <c r="J360" s="25">
        <v>100.3009</v>
      </c>
      <c r="K360" s="25">
        <v>1.4084380000000001</v>
      </c>
      <c r="L360" s="25">
        <v>4.6699999999999998E-2</v>
      </c>
      <c r="M360" s="26">
        <v>1.5E-3</v>
      </c>
      <c r="N360" s="22">
        <v>63.23466435583525</v>
      </c>
      <c r="O360" s="27">
        <v>1.8</v>
      </c>
      <c r="P360" s="27">
        <v>64.000511383382872</v>
      </c>
      <c r="Q360" s="27">
        <v>0.90395830435903324</v>
      </c>
      <c r="R360" s="27">
        <v>30</v>
      </c>
      <c r="S360" s="23">
        <v>66</v>
      </c>
      <c r="T360" s="22">
        <v>64.000511383382872</v>
      </c>
      <c r="U360" s="23">
        <v>0.90395830435903324</v>
      </c>
    </row>
    <row r="361" spans="1:21" x14ac:dyDescent="0.25">
      <c r="A361" s="20" t="s">
        <v>1069</v>
      </c>
      <c r="B361" s="48" t="s">
        <v>1070</v>
      </c>
      <c r="C361" s="22">
        <v>406</v>
      </c>
      <c r="D361" s="23">
        <v>1.974</v>
      </c>
      <c r="E361" s="25">
        <v>7.027622306651965E-2</v>
      </c>
      <c r="F361" s="25">
        <v>1.8E-3</v>
      </c>
      <c r="G361" s="25">
        <v>1.0077480179439213E-2</v>
      </c>
      <c r="H361" s="25">
        <v>1.2E-4</v>
      </c>
      <c r="I361" s="26">
        <v>0.26884999999999998</v>
      </c>
      <c r="J361" s="25">
        <v>98.814229999999995</v>
      </c>
      <c r="K361" s="25">
        <v>1.17171</v>
      </c>
      <c r="L361" s="25">
        <v>5.0599999999999999E-2</v>
      </c>
      <c r="M361" s="26">
        <v>1.4E-3</v>
      </c>
      <c r="N361" s="22">
        <v>69.003573844891477</v>
      </c>
      <c r="O361" s="27">
        <v>1.8</v>
      </c>
      <c r="P361" s="27">
        <v>64.638459048008187</v>
      </c>
      <c r="Q361" s="27">
        <v>0.77256560781135153</v>
      </c>
      <c r="R361" s="27">
        <v>198</v>
      </c>
      <c r="S361" s="23">
        <v>57</v>
      </c>
      <c r="T361" s="22">
        <v>64.638459048008187</v>
      </c>
      <c r="U361" s="23">
        <v>0.77256560781135153</v>
      </c>
    </row>
    <row r="362" spans="1:21" x14ac:dyDescent="0.25">
      <c r="A362" s="20" t="s">
        <v>1071</v>
      </c>
      <c r="B362" s="48" t="s">
        <v>1072</v>
      </c>
      <c r="C362" s="22">
        <v>2370</v>
      </c>
      <c r="D362" s="23">
        <v>4.3099999999999996</v>
      </c>
      <c r="E362" s="25">
        <v>6.6296384473695694E-2</v>
      </c>
      <c r="F362" s="25">
        <v>1.1999999999999999E-3</v>
      </c>
      <c r="G362" s="25">
        <v>1.0287489353605128E-2</v>
      </c>
      <c r="H362" s="25">
        <v>1.4999999999999999E-4</v>
      </c>
      <c r="I362" s="26">
        <v>0.51522000000000001</v>
      </c>
      <c r="J362" s="25">
        <v>97.276259999999994</v>
      </c>
      <c r="K362" s="25">
        <v>1.4194009999999999</v>
      </c>
      <c r="L362" s="25">
        <v>4.6760000000000003E-2</v>
      </c>
      <c r="M362" s="26">
        <v>7.7999999999999999E-4</v>
      </c>
      <c r="N362" s="22">
        <v>65.218512892839698</v>
      </c>
      <c r="O362" s="27">
        <v>1.2</v>
      </c>
      <c r="P362" s="27">
        <v>65.978619013171382</v>
      </c>
      <c r="Q362" s="27">
        <v>0.96163266322349872</v>
      </c>
      <c r="R362" s="27">
        <v>38</v>
      </c>
      <c r="S362" s="23">
        <v>36</v>
      </c>
      <c r="T362" s="22">
        <v>65.978619013171382</v>
      </c>
      <c r="U362" s="23">
        <v>0.96163266322349872</v>
      </c>
    </row>
    <row r="363" spans="1:21" x14ac:dyDescent="0.25">
      <c r="A363" s="20" t="s">
        <v>1073</v>
      </c>
      <c r="B363" s="48" t="s">
        <v>1074</v>
      </c>
      <c r="C363" s="22">
        <v>767</v>
      </c>
      <c r="D363" s="23">
        <v>60.1</v>
      </c>
      <c r="E363" s="25">
        <v>7.3348647848388224E-2</v>
      </c>
      <c r="F363" s="25">
        <v>1.5E-3</v>
      </c>
      <c r="G363" s="25">
        <v>1.0665608139233118E-2</v>
      </c>
      <c r="H363" s="25">
        <v>1.1E-4</v>
      </c>
      <c r="I363" s="26">
        <v>0.3397</v>
      </c>
      <c r="J363" s="25">
        <v>93.457939999999994</v>
      </c>
      <c r="K363" s="25">
        <v>0.96078260000000004</v>
      </c>
      <c r="L363" s="25">
        <v>4.99E-2</v>
      </c>
      <c r="M363" s="26">
        <v>1E-3</v>
      </c>
      <c r="N363" s="22">
        <v>71.916016223668663</v>
      </c>
      <c r="O363" s="27">
        <v>1.4</v>
      </c>
      <c r="P363" s="27">
        <v>68.390857410649261</v>
      </c>
      <c r="Q363" s="27">
        <v>0.70598608959955456</v>
      </c>
      <c r="R363" s="27">
        <v>179</v>
      </c>
      <c r="S363" s="23">
        <v>45</v>
      </c>
      <c r="T363" s="22">
        <v>68.390857410649261</v>
      </c>
      <c r="U363" s="23">
        <v>0.70598608959955456</v>
      </c>
    </row>
    <row r="364" spans="1:21" x14ac:dyDescent="0.25">
      <c r="A364" s="20" t="s">
        <v>1075</v>
      </c>
      <c r="B364" s="48" t="s">
        <v>1076</v>
      </c>
      <c r="C364" s="22">
        <v>155.5</v>
      </c>
      <c r="D364" s="23">
        <v>1.1439999999999999</v>
      </c>
      <c r="E364" s="25">
        <v>7.3683056703441011E-2</v>
      </c>
      <c r="F364" s="25">
        <v>2.5999999999999999E-3</v>
      </c>
      <c r="G364" s="25">
        <v>1.104628716580236E-2</v>
      </c>
      <c r="H364" s="25">
        <v>1.4999999999999999E-4</v>
      </c>
      <c r="I364" s="26">
        <v>0.22425</v>
      </c>
      <c r="J364" s="25">
        <v>90.415909999999997</v>
      </c>
      <c r="K364" s="25">
        <v>1.226256</v>
      </c>
      <c r="L364" s="25">
        <v>4.8399999999999999E-2</v>
      </c>
      <c r="M364" s="26">
        <v>1.6000000000000001E-3</v>
      </c>
      <c r="N364" s="22">
        <v>72.232509061926137</v>
      </c>
      <c r="O364" s="27">
        <v>2.5</v>
      </c>
      <c r="P364" s="27">
        <v>70.818517563818688</v>
      </c>
      <c r="Q364" s="27">
        <v>0.96772130156987812</v>
      </c>
      <c r="R364" s="27">
        <v>102</v>
      </c>
      <c r="S364" s="23">
        <v>71</v>
      </c>
      <c r="T364" s="22">
        <v>70.818517563818688</v>
      </c>
      <c r="U364" s="23">
        <v>0.96772130156987812</v>
      </c>
    </row>
    <row r="365" spans="1:21" x14ac:dyDescent="0.25">
      <c r="A365" s="20" t="s">
        <v>1077</v>
      </c>
      <c r="B365" s="48" t="s">
        <v>1078</v>
      </c>
      <c r="C365" s="22">
        <v>215.9</v>
      </c>
      <c r="D365" s="23">
        <v>2.8650000000000002</v>
      </c>
      <c r="E365" s="25">
        <v>8.0795143529608787E-2</v>
      </c>
      <c r="F365" s="25">
        <v>4.4000000000000003E-3</v>
      </c>
      <c r="G365" s="25">
        <v>1.1295668950795035E-2</v>
      </c>
      <c r="H365" s="25">
        <v>3.3E-4</v>
      </c>
      <c r="I365" s="26">
        <v>1E-4</v>
      </c>
      <c r="J365" s="25">
        <v>88.028170000000003</v>
      </c>
      <c r="K365" s="25">
        <v>2.557156</v>
      </c>
      <c r="L365" s="25">
        <v>5.1900000000000002E-2</v>
      </c>
      <c r="M365" s="26">
        <v>3.2000000000000002E-3</v>
      </c>
      <c r="N365" s="22">
        <v>78.940324359014426</v>
      </c>
      <c r="O365" s="27">
        <v>4.2</v>
      </c>
      <c r="P365" s="27">
        <v>72.40837557850665</v>
      </c>
      <c r="Q365" s="27">
        <v>2.1163006411420575</v>
      </c>
      <c r="R365" s="27">
        <v>240</v>
      </c>
      <c r="S365" s="23">
        <v>130</v>
      </c>
      <c r="T365" s="22">
        <v>72.40837557850665</v>
      </c>
      <c r="U365" s="23">
        <v>2.1163006411420575</v>
      </c>
    </row>
    <row r="366" spans="1:21" x14ac:dyDescent="0.25">
      <c r="A366" s="20" t="s">
        <v>1079</v>
      </c>
      <c r="B366" s="48" t="s">
        <v>1080</v>
      </c>
      <c r="C366" s="22">
        <v>664</v>
      </c>
      <c r="D366" s="23">
        <v>1.681</v>
      </c>
      <c r="E366" s="25">
        <v>7.5744052269064721E-2</v>
      </c>
      <c r="F366" s="25">
        <v>1.2999999999999999E-3</v>
      </c>
      <c r="G366" s="25">
        <v>1.1345887115323361E-2</v>
      </c>
      <c r="H366" s="25">
        <v>1E-4</v>
      </c>
      <c r="I366" s="26">
        <v>0.18298</v>
      </c>
      <c r="J366" s="25">
        <v>88.028170000000003</v>
      </c>
      <c r="K366" s="25">
        <v>0.77489589999999997</v>
      </c>
      <c r="L366" s="25">
        <v>4.8439999999999997E-2</v>
      </c>
      <c r="M366" s="26">
        <v>8.7000000000000001E-4</v>
      </c>
      <c r="N366" s="22">
        <v>74.180913188425009</v>
      </c>
      <c r="O366" s="27">
        <v>1.2</v>
      </c>
      <c r="P366" s="27">
        <v>72.728478848521306</v>
      </c>
      <c r="Q366" s="27">
        <v>0.64285145710023739</v>
      </c>
      <c r="R366" s="27">
        <v>113</v>
      </c>
      <c r="S366" s="23">
        <v>39</v>
      </c>
      <c r="T366" s="22">
        <v>72.728478848521306</v>
      </c>
      <c r="U366" s="23">
        <v>0.64285145710023739</v>
      </c>
    </row>
    <row r="367" spans="1:21" x14ac:dyDescent="0.25">
      <c r="A367" s="20" t="s">
        <v>1081</v>
      </c>
      <c r="B367" s="48" t="s">
        <v>1082</v>
      </c>
      <c r="C367" s="22">
        <v>1916</v>
      </c>
      <c r="D367" s="23">
        <v>4.4000000000000004</v>
      </c>
      <c r="E367" s="25">
        <v>7.596725518428861E-2</v>
      </c>
      <c r="F367" s="25">
        <v>1.1999999999999999E-3</v>
      </c>
      <c r="G367" s="25">
        <v>1.1471682002528905E-2</v>
      </c>
      <c r="H367" s="25">
        <v>1.2999999999999999E-4</v>
      </c>
      <c r="I367" s="26">
        <v>0.46212999999999999</v>
      </c>
      <c r="J367" s="25">
        <v>87.108009999999993</v>
      </c>
      <c r="K367" s="25">
        <v>0.98641480000000004</v>
      </c>
      <c r="L367" s="25">
        <v>4.8050000000000002E-2</v>
      </c>
      <c r="M367" s="26">
        <v>7.2000000000000005E-4</v>
      </c>
      <c r="N367" s="22">
        <v>74.391698543732403</v>
      </c>
      <c r="O367" s="27">
        <v>1.1000000000000001</v>
      </c>
      <c r="P367" s="27">
        <v>73.53025747487375</v>
      </c>
      <c r="Q367" s="27">
        <v>0.83220035320435493</v>
      </c>
      <c r="R367" s="27">
        <v>97</v>
      </c>
      <c r="S367" s="23">
        <v>33</v>
      </c>
      <c r="T367" s="22">
        <v>73.53025747487375</v>
      </c>
      <c r="U367" s="23">
        <v>0.83220035320435493</v>
      </c>
    </row>
    <row r="368" spans="1:21" x14ac:dyDescent="0.25">
      <c r="A368" s="20" t="s">
        <v>1083</v>
      </c>
      <c r="B368" s="48" t="s">
        <v>1084</v>
      </c>
      <c r="C368" s="22">
        <v>1503</v>
      </c>
      <c r="D368" s="23">
        <v>121.5</v>
      </c>
      <c r="E368" s="25">
        <v>7.5544024881522537E-2</v>
      </c>
      <c r="F368" s="25">
        <v>3.0000000000000001E-3</v>
      </c>
      <c r="G368" s="25">
        <v>1.1539860713560834E-2</v>
      </c>
      <c r="H368" s="25">
        <v>2.9E-4</v>
      </c>
      <c r="I368" s="26">
        <v>0.55623999999999996</v>
      </c>
      <c r="J368" s="25">
        <v>86.655109999999993</v>
      </c>
      <c r="K368" s="25">
        <v>2.1776409999999999</v>
      </c>
      <c r="L368" s="25">
        <v>4.7500000000000001E-2</v>
      </c>
      <c r="M368" s="26">
        <v>1.6000000000000001E-3</v>
      </c>
      <c r="N368" s="22">
        <v>73.991976862375921</v>
      </c>
      <c r="O368" s="27">
        <v>2.8</v>
      </c>
      <c r="P368" s="27">
        <v>73.964766325268741</v>
      </c>
      <c r="Q368" s="27">
        <v>1.8576742793264631</v>
      </c>
      <c r="R368" s="27">
        <v>73</v>
      </c>
      <c r="S368" s="23">
        <v>75</v>
      </c>
      <c r="T368" s="22">
        <v>73.964766325268741</v>
      </c>
      <c r="U368" s="23">
        <v>1.8576742793264631</v>
      </c>
    </row>
    <row r="369" spans="1:21" x14ac:dyDescent="0.25">
      <c r="A369" s="20" t="s">
        <v>1085</v>
      </c>
      <c r="B369" s="48" t="s">
        <v>1086</v>
      </c>
      <c r="C369" s="22">
        <v>1224</v>
      </c>
      <c r="D369" s="23">
        <v>2.004</v>
      </c>
      <c r="E369" s="25">
        <v>7.996489545301845E-2</v>
      </c>
      <c r="F369" s="25">
        <v>1.5E-3</v>
      </c>
      <c r="G369" s="25">
        <v>1.208290260579048E-2</v>
      </c>
      <c r="H369" s="25">
        <v>1.4999999999999999E-4</v>
      </c>
      <c r="I369" s="26">
        <v>0.31933</v>
      </c>
      <c r="J369" s="25">
        <v>82.712990000000005</v>
      </c>
      <c r="K369" s="25">
        <v>1.026216</v>
      </c>
      <c r="L369" s="25">
        <v>4.802E-2</v>
      </c>
      <c r="M369" s="26">
        <v>8.9999999999999998E-4</v>
      </c>
      <c r="N369" s="22">
        <v>78.159549299148608</v>
      </c>
      <c r="O369" s="27">
        <v>1.4</v>
      </c>
      <c r="P369" s="27">
        <v>77.424574252946101</v>
      </c>
      <c r="Q369" s="27">
        <v>0.96082838688748995</v>
      </c>
      <c r="R369" s="27">
        <v>94</v>
      </c>
      <c r="S369" s="23">
        <v>40</v>
      </c>
      <c r="T369" s="22">
        <v>77.424574252946101</v>
      </c>
      <c r="U369" s="23">
        <v>0.96082838688748995</v>
      </c>
    </row>
    <row r="370" spans="1:21" x14ac:dyDescent="0.25">
      <c r="A370" s="20" t="s">
        <v>1087</v>
      </c>
      <c r="B370" s="48" t="s">
        <v>1088</v>
      </c>
      <c r="C370" s="22">
        <v>185</v>
      </c>
      <c r="D370" s="23">
        <v>2.27</v>
      </c>
      <c r="E370" s="25">
        <v>7.9793808223540971E-2</v>
      </c>
      <c r="F370" s="25">
        <v>3.0999999999999999E-3</v>
      </c>
      <c r="G370" s="25">
        <v>1.2137936758684686E-2</v>
      </c>
      <c r="H370" s="25">
        <v>2.2000000000000001E-4</v>
      </c>
      <c r="I370" s="26">
        <v>0.14249999999999999</v>
      </c>
      <c r="J370" s="25">
        <v>82.372320000000002</v>
      </c>
      <c r="K370" s="25">
        <v>1.4927440000000001</v>
      </c>
      <c r="L370" s="25">
        <v>4.7699999999999999E-2</v>
      </c>
      <c r="M370" s="26">
        <v>2E-3</v>
      </c>
      <c r="N370" s="22">
        <v>77.998582268093855</v>
      </c>
      <c r="O370" s="27">
        <v>2.9</v>
      </c>
      <c r="P370" s="27">
        <v>77.775102156726291</v>
      </c>
      <c r="Q370" s="27">
        <v>1.4175806466163532</v>
      </c>
      <c r="R370" s="27">
        <v>77</v>
      </c>
      <c r="S370" s="23">
        <v>79</v>
      </c>
      <c r="T370" s="22">
        <v>77.775102156726291</v>
      </c>
      <c r="U370" s="23">
        <v>1.4175806466163532</v>
      </c>
    </row>
    <row r="371" spans="1:21" x14ac:dyDescent="0.25">
      <c r="A371" s="20" t="s">
        <v>1089</v>
      </c>
      <c r="B371" s="48" t="s">
        <v>1090</v>
      </c>
      <c r="C371" s="22">
        <v>6780</v>
      </c>
      <c r="D371" s="23">
        <v>26.3</v>
      </c>
      <c r="E371" s="25">
        <v>8.0318747581877958E-2</v>
      </c>
      <c r="F371" s="25">
        <v>9.6000000000000002E-4</v>
      </c>
      <c r="G371" s="25">
        <v>1.2154087907336519E-2</v>
      </c>
      <c r="H371" s="25">
        <v>1.2E-4</v>
      </c>
      <c r="I371" s="26">
        <v>0.52420999999999995</v>
      </c>
      <c r="J371" s="25">
        <v>82.236840000000001</v>
      </c>
      <c r="K371" s="25">
        <v>0.81154780000000004</v>
      </c>
      <c r="L371" s="25">
        <v>4.795E-2</v>
      </c>
      <c r="M371" s="26">
        <v>5.1999999999999995E-4</v>
      </c>
      <c r="N371" s="22">
        <v>78.49238937440856</v>
      </c>
      <c r="O371" s="27">
        <v>0.9</v>
      </c>
      <c r="P371" s="27">
        <v>77.877969719764721</v>
      </c>
      <c r="Q371" s="27">
        <v>0.76715099301651235</v>
      </c>
      <c r="R371" s="27">
        <v>94</v>
      </c>
      <c r="S371" s="23">
        <v>25</v>
      </c>
      <c r="T371" s="22">
        <v>77.877969719764721</v>
      </c>
      <c r="U371" s="23">
        <v>0.76715099301651235</v>
      </c>
    </row>
    <row r="372" spans="1:21" x14ac:dyDescent="0.25">
      <c r="A372" s="20" t="s">
        <v>1091</v>
      </c>
      <c r="B372" s="48" t="s">
        <v>1092</v>
      </c>
      <c r="C372" s="22">
        <v>116</v>
      </c>
      <c r="D372" s="23">
        <v>9</v>
      </c>
      <c r="E372" s="25">
        <v>9.0187347494845735E-2</v>
      </c>
      <c r="F372" s="25">
        <v>5.0000000000000001E-3</v>
      </c>
      <c r="G372" s="25">
        <v>1.2536293978310464E-2</v>
      </c>
      <c r="H372" s="25">
        <v>2.2000000000000001E-4</v>
      </c>
      <c r="I372" s="26">
        <v>0.12146999999999999</v>
      </c>
      <c r="J372" s="25">
        <v>79.302139999999994</v>
      </c>
      <c r="K372" s="25">
        <v>1.383543</v>
      </c>
      <c r="L372" s="25">
        <v>5.2200000000000003E-2</v>
      </c>
      <c r="M372" s="26">
        <v>2.8E-3</v>
      </c>
      <c r="N372" s="22">
        <v>87.731328328457906</v>
      </c>
      <c r="O372" s="27">
        <v>4.5999999999999996</v>
      </c>
      <c r="P372" s="27">
        <v>80.311782501932143</v>
      </c>
      <c r="Q372" s="27">
        <v>1.4246014003315017</v>
      </c>
      <c r="R372" s="27">
        <v>220</v>
      </c>
      <c r="S372" s="23">
        <v>110</v>
      </c>
      <c r="T372" s="22">
        <v>80.311782501932143</v>
      </c>
      <c r="U372" s="23">
        <v>1.4246014003315017</v>
      </c>
    </row>
    <row r="373" spans="1:21" x14ac:dyDescent="0.25">
      <c r="A373" s="20" t="s">
        <v>1089</v>
      </c>
      <c r="B373" s="48" t="s">
        <v>1093</v>
      </c>
      <c r="C373" s="22">
        <v>463</v>
      </c>
      <c r="D373" s="23">
        <v>5.53</v>
      </c>
      <c r="E373" s="25">
        <v>8.4925001683943929E-2</v>
      </c>
      <c r="F373" s="25">
        <v>2.5000000000000001E-3</v>
      </c>
      <c r="G373" s="25">
        <v>1.2972868364753198E-2</v>
      </c>
      <c r="H373" s="25">
        <v>1.9000000000000001E-4</v>
      </c>
      <c r="I373" s="26">
        <v>0.2301</v>
      </c>
      <c r="J373" s="25">
        <v>77.100999999999999</v>
      </c>
      <c r="K373" s="25">
        <v>1.129467</v>
      </c>
      <c r="L373" s="25">
        <v>4.7500000000000001E-2</v>
      </c>
      <c r="M373" s="26">
        <v>1.4E-3</v>
      </c>
      <c r="N373" s="22">
        <v>82.815201149490534</v>
      </c>
      <c r="O373" s="27">
        <v>2.2999999999999998</v>
      </c>
      <c r="P373" s="27">
        <v>83.090678210936503</v>
      </c>
      <c r="Q373" s="27">
        <v>1.2209333591588596</v>
      </c>
      <c r="R373" s="27">
        <v>75</v>
      </c>
      <c r="S373" s="23">
        <v>62</v>
      </c>
      <c r="T373" s="22">
        <v>83.090678210936503</v>
      </c>
      <c r="U373" s="23">
        <v>1.2209333591588596</v>
      </c>
    </row>
    <row r="374" spans="1:21" x14ac:dyDescent="0.25">
      <c r="A374" s="20" t="s">
        <v>1094</v>
      </c>
      <c r="B374" s="48" t="s">
        <v>1095</v>
      </c>
      <c r="C374" s="22">
        <v>7930</v>
      </c>
      <c r="D374" s="23">
        <v>1.589</v>
      </c>
      <c r="E374" s="25">
        <v>8.6063754156945796E-2</v>
      </c>
      <c r="F374" s="25">
        <v>7.6000000000000004E-4</v>
      </c>
      <c r="G374" s="25">
        <v>1.299363241905116E-2</v>
      </c>
      <c r="H374" s="25">
        <v>1.1E-4</v>
      </c>
      <c r="I374" s="26">
        <v>0.47212999999999999</v>
      </c>
      <c r="J374" s="25">
        <v>76.923079999999999</v>
      </c>
      <c r="K374" s="25">
        <v>0.65088760000000001</v>
      </c>
      <c r="L374" s="25">
        <v>4.8059999999999999E-2</v>
      </c>
      <c r="M374" s="26">
        <v>4.2000000000000002E-4</v>
      </c>
      <c r="N374" s="22">
        <v>83.8810518403467</v>
      </c>
      <c r="O374" s="27">
        <v>0.71</v>
      </c>
      <c r="P374" s="27">
        <v>83.22281632285241</v>
      </c>
      <c r="Q374" s="27">
        <v>0.70255861475070391</v>
      </c>
      <c r="R374" s="27">
        <v>99</v>
      </c>
      <c r="S374" s="23">
        <v>20</v>
      </c>
      <c r="T374" s="22">
        <v>83.22281632285241</v>
      </c>
      <c r="U374" s="23">
        <v>0.70255861475070391</v>
      </c>
    </row>
    <row r="375" spans="1:21" x14ac:dyDescent="0.25">
      <c r="A375" s="20" t="s">
        <v>1096</v>
      </c>
      <c r="B375" s="48" t="s">
        <v>1097</v>
      </c>
      <c r="C375" s="22">
        <v>1172</v>
      </c>
      <c r="D375" s="23">
        <v>2.976</v>
      </c>
      <c r="E375" s="25">
        <v>8.7810646988587537E-2</v>
      </c>
      <c r="F375" s="25">
        <v>1.5E-3</v>
      </c>
      <c r="G375" s="25">
        <v>1.3008357177356489E-2</v>
      </c>
      <c r="H375" s="25">
        <v>1.2999999999999999E-4</v>
      </c>
      <c r="I375" s="26">
        <v>0.25607000000000002</v>
      </c>
      <c r="J375" s="25">
        <v>76.74597</v>
      </c>
      <c r="K375" s="25">
        <v>0.7656927</v>
      </c>
      <c r="L375" s="25">
        <v>4.8980000000000003E-2</v>
      </c>
      <c r="M375" s="26">
        <v>8.4999999999999995E-4</v>
      </c>
      <c r="N375" s="22">
        <v>85.513940150491294</v>
      </c>
      <c r="O375" s="27">
        <v>1.4</v>
      </c>
      <c r="P375" s="27">
        <v>83.316519972954382</v>
      </c>
      <c r="Q375" s="27">
        <v>0.83254586711024048</v>
      </c>
      <c r="R375" s="27">
        <v>139</v>
      </c>
      <c r="S375" s="23">
        <v>39</v>
      </c>
      <c r="T375" s="22">
        <v>83.316519972954382</v>
      </c>
      <c r="U375" s="23">
        <v>0.83254586711024048</v>
      </c>
    </row>
    <row r="376" spans="1:21" x14ac:dyDescent="0.25">
      <c r="A376" s="20" t="s">
        <v>1098</v>
      </c>
      <c r="B376" s="48" t="s">
        <v>1099</v>
      </c>
      <c r="C376" s="22">
        <v>187</v>
      </c>
      <c r="D376" s="23">
        <v>5.282</v>
      </c>
      <c r="E376" s="25">
        <v>8.8317180386154576E-2</v>
      </c>
      <c r="F376" s="25">
        <v>2.5000000000000001E-3</v>
      </c>
      <c r="G376" s="25">
        <v>1.3078055380662423E-2</v>
      </c>
      <c r="H376" s="25">
        <v>1.6000000000000001E-4</v>
      </c>
      <c r="I376" s="26">
        <v>0.13663</v>
      </c>
      <c r="J376" s="25">
        <v>76.335880000000003</v>
      </c>
      <c r="K376" s="25">
        <v>0.93234660000000003</v>
      </c>
      <c r="L376" s="25">
        <v>4.9000000000000002E-2</v>
      </c>
      <c r="M376" s="26">
        <v>1.5E-3</v>
      </c>
      <c r="N376" s="22">
        <v>85.986926124960931</v>
      </c>
      <c r="O376" s="27">
        <v>2.4</v>
      </c>
      <c r="P376" s="27">
        <v>83.760038555036516</v>
      </c>
      <c r="Q376" s="27">
        <v>1.0310464354374023</v>
      </c>
      <c r="R376" s="27">
        <v>135</v>
      </c>
      <c r="S376" s="23">
        <v>64</v>
      </c>
      <c r="T376" s="22">
        <v>83.760038555036516</v>
      </c>
      <c r="U376" s="23">
        <v>1.0310464354374023</v>
      </c>
    </row>
    <row r="377" spans="1:21" x14ac:dyDescent="0.25">
      <c r="A377" s="20" t="s">
        <v>1071</v>
      </c>
      <c r="B377" s="48" t="s">
        <v>1100</v>
      </c>
      <c r="C377" s="22">
        <v>460</v>
      </c>
      <c r="D377" s="23">
        <v>5.48</v>
      </c>
      <c r="E377" s="25">
        <v>9.1679905764866218E-2</v>
      </c>
      <c r="F377" s="25">
        <v>2.8999999999999998E-3</v>
      </c>
      <c r="G377" s="25">
        <v>1.3172761747465511E-2</v>
      </c>
      <c r="H377" s="25">
        <v>2.3000000000000001E-4</v>
      </c>
      <c r="I377" s="26">
        <v>0.39850000000000002</v>
      </c>
      <c r="J377" s="25">
        <v>75.642970000000005</v>
      </c>
      <c r="K377" s="25">
        <v>1.3160270000000001</v>
      </c>
      <c r="L377" s="25">
        <v>5.0500000000000003E-2</v>
      </c>
      <c r="M377" s="26">
        <v>1.5E-3</v>
      </c>
      <c r="N377" s="22">
        <v>89.121369330726068</v>
      </c>
      <c r="O377" s="27">
        <v>2.7</v>
      </c>
      <c r="P377" s="27">
        <v>84.362645558453295</v>
      </c>
      <c r="Q377" s="27">
        <v>1.4701905982906533</v>
      </c>
      <c r="R377" s="27">
        <v>197</v>
      </c>
      <c r="S377" s="23">
        <v>66</v>
      </c>
      <c r="T377" s="22">
        <v>84.362645558453295</v>
      </c>
      <c r="U377" s="23">
        <v>1.4701905982906533</v>
      </c>
    </row>
    <row r="378" spans="1:21" x14ac:dyDescent="0.25">
      <c r="A378" s="20" t="s">
        <v>1101</v>
      </c>
      <c r="B378" s="48" t="s">
        <v>1102</v>
      </c>
      <c r="C378" s="22">
        <v>64.3</v>
      </c>
      <c r="D378" s="23">
        <v>5.03</v>
      </c>
      <c r="E378" s="25">
        <v>8.6459781789484186E-2</v>
      </c>
      <c r="F378" s="25">
        <v>3.5999999999999999E-3</v>
      </c>
      <c r="G378" s="25">
        <v>1.3235179942489461E-2</v>
      </c>
      <c r="H378" s="25">
        <v>2.5999999999999998E-4</v>
      </c>
      <c r="I378" s="26">
        <v>0.20502000000000001</v>
      </c>
      <c r="J378" s="25">
        <v>75.585790000000003</v>
      </c>
      <c r="K378" s="25">
        <v>1.4854350000000001</v>
      </c>
      <c r="L378" s="25">
        <v>4.7399999999999998E-2</v>
      </c>
      <c r="M378" s="26">
        <v>2E-3</v>
      </c>
      <c r="N378" s="22">
        <v>84.251464291294141</v>
      </c>
      <c r="O378" s="27">
        <v>3.3</v>
      </c>
      <c r="P378" s="27">
        <v>84.759775405285154</v>
      </c>
      <c r="Q378" s="27">
        <v>1.6723113269648135</v>
      </c>
      <c r="R378" s="27">
        <v>63</v>
      </c>
      <c r="S378" s="23">
        <v>87</v>
      </c>
      <c r="T378" s="22">
        <v>84.759775405285154</v>
      </c>
      <c r="U378" s="23">
        <v>1.6723113269648135</v>
      </c>
    </row>
    <row r="379" spans="1:21" x14ac:dyDescent="0.25">
      <c r="A379" s="20" t="s">
        <v>1103</v>
      </c>
      <c r="B379" s="48" t="s">
        <v>1104</v>
      </c>
      <c r="C379" s="22">
        <v>274</v>
      </c>
      <c r="D379" s="23">
        <v>1.9530000000000001</v>
      </c>
      <c r="E379" s="25">
        <v>9.2551859525520738E-2</v>
      </c>
      <c r="F379" s="25">
        <v>2.5000000000000001E-3</v>
      </c>
      <c r="G379" s="25">
        <v>1.3431026357300313E-2</v>
      </c>
      <c r="H379" s="25">
        <v>1.8000000000000001E-4</v>
      </c>
      <c r="I379" s="26">
        <v>0.31941000000000003</v>
      </c>
      <c r="J379" s="25">
        <v>74.239050000000006</v>
      </c>
      <c r="K379" s="25">
        <v>0.99205860000000001</v>
      </c>
      <c r="L379" s="25">
        <v>0.05</v>
      </c>
      <c r="M379" s="26">
        <v>1.2999999999999999E-3</v>
      </c>
      <c r="N379" s="22">
        <v>89.932553247906455</v>
      </c>
      <c r="O379" s="27">
        <v>2.2999999999999998</v>
      </c>
      <c r="P379" s="27">
        <v>86.005670862522521</v>
      </c>
      <c r="Q379" s="27">
        <v>1.1530063477129646</v>
      </c>
      <c r="R379" s="27">
        <v>180</v>
      </c>
      <c r="S379" s="23">
        <v>56</v>
      </c>
      <c r="T379" s="22">
        <v>86.005670862522521</v>
      </c>
      <c r="U379" s="23">
        <v>1.1530063477129646</v>
      </c>
    </row>
    <row r="380" spans="1:21" x14ac:dyDescent="0.25">
      <c r="A380" s="20" t="s">
        <v>1105</v>
      </c>
      <c r="B380" s="48" t="s">
        <v>1106</v>
      </c>
      <c r="C380" s="22">
        <v>256</v>
      </c>
      <c r="D380" s="23">
        <v>1.873</v>
      </c>
      <c r="E380" s="25">
        <v>9.4173902857735026E-2</v>
      </c>
      <c r="F380" s="25">
        <v>2.8999999999999998E-3</v>
      </c>
      <c r="G380" s="25">
        <v>1.3639137267373425E-2</v>
      </c>
      <c r="H380" s="25">
        <v>1.2999999999999999E-4</v>
      </c>
      <c r="I380" s="26">
        <v>0.45940999999999999</v>
      </c>
      <c r="J380" s="25">
        <v>73.099419999999995</v>
      </c>
      <c r="K380" s="25">
        <v>0.6946582</v>
      </c>
      <c r="L380" s="25">
        <v>5.0099999999999999E-2</v>
      </c>
      <c r="M380" s="26">
        <v>1.4E-3</v>
      </c>
      <c r="N380" s="22">
        <v>91.439829242118279</v>
      </c>
      <c r="O380" s="27">
        <v>2.6</v>
      </c>
      <c r="P380" s="27">
        <v>87.329324232725511</v>
      </c>
      <c r="Q380" s="27">
        <v>0.84068700020846554</v>
      </c>
      <c r="R380" s="27">
        <v>202</v>
      </c>
      <c r="S380" s="23">
        <v>65</v>
      </c>
      <c r="T380" s="22">
        <v>87.329324232725511</v>
      </c>
      <c r="U380" s="23">
        <v>0.84068700020846554</v>
      </c>
    </row>
    <row r="381" spans="1:21" x14ac:dyDescent="0.25">
      <c r="A381" s="20" t="s">
        <v>1107</v>
      </c>
      <c r="B381" s="48" t="s">
        <v>1108</v>
      </c>
      <c r="C381" s="22">
        <v>100.1</v>
      </c>
      <c r="D381" s="23">
        <v>2.25</v>
      </c>
      <c r="E381" s="25">
        <v>8.9248420436398357E-2</v>
      </c>
      <c r="F381" s="25">
        <v>3.0999999999999999E-3</v>
      </c>
      <c r="G381" s="25">
        <v>1.3719952148325554E-2</v>
      </c>
      <c r="H381" s="25">
        <v>1.9000000000000001E-4</v>
      </c>
      <c r="I381" s="26">
        <v>1.4281E-2</v>
      </c>
      <c r="J381" s="25">
        <v>72.939459999999997</v>
      </c>
      <c r="K381" s="25">
        <v>1.010831</v>
      </c>
      <c r="L381" s="25">
        <v>4.7199999999999999E-2</v>
      </c>
      <c r="M381" s="26">
        <v>1.8E-3</v>
      </c>
      <c r="N381" s="22">
        <v>86.855916561485571</v>
      </c>
      <c r="O381" s="27">
        <v>2.9</v>
      </c>
      <c r="P381" s="27">
        <v>87.84326002011754</v>
      </c>
      <c r="Q381" s="27">
        <v>1.2283375721239629</v>
      </c>
      <c r="R381" s="27">
        <v>37</v>
      </c>
      <c r="S381" s="23">
        <v>78</v>
      </c>
      <c r="T381" s="22">
        <v>87.84326002011754</v>
      </c>
      <c r="U381" s="23">
        <v>1.2283375721239629</v>
      </c>
    </row>
    <row r="382" spans="1:21" x14ac:dyDescent="0.25">
      <c r="A382" s="20" t="s">
        <v>1109</v>
      </c>
      <c r="B382" s="48" t="s">
        <v>1110</v>
      </c>
      <c r="C382" s="22">
        <v>409</v>
      </c>
      <c r="D382" s="23">
        <v>3.52</v>
      </c>
      <c r="E382" s="25">
        <v>9.0682167088714072E-2</v>
      </c>
      <c r="F382" s="25">
        <v>2E-3</v>
      </c>
      <c r="G382" s="25">
        <v>1.3823212816036712E-2</v>
      </c>
      <c r="H382" s="25">
        <v>1.6000000000000001E-4</v>
      </c>
      <c r="I382" s="26">
        <v>0.30953999999999998</v>
      </c>
      <c r="J382" s="25">
        <v>72.358900000000006</v>
      </c>
      <c r="K382" s="25">
        <v>0.83772970000000002</v>
      </c>
      <c r="L382" s="25">
        <v>4.7600000000000003E-2</v>
      </c>
      <c r="M382" s="26">
        <v>1E-3</v>
      </c>
      <c r="N382" s="22">
        <v>88.192371704148854</v>
      </c>
      <c r="O382" s="27">
        <v>1.8</v>
      </c>
      <c r="P382" s="27">
        <v>88.499878379583862</v>
      </c>
      <c r="Q382" s="27">
        <v>1.0260759418451502</v>
      </c>
      <c r="R382" s="27">
        <v>74</v>
      </c>
      <c r="S382" s="23">
        <v>45</v>
      </c>
      <c r="T382" s="22">
        <v>88.499878379583862</v>
      </c>
      <c r="U382" s="23">
        <v>1.0260759418451502</v>
      </c>
    </row>
    <row r="383" spans="1:21" x14ac:dyDescent="0.25">
      <c r="A383" s="20" t="s">
        <v>1111</v>
      </c>
      <c r="B383" s="48" t="s">
        <v>1112</v>
      </c>
      <c r="C383" s="22">
        <v>1231</v>
      </c>
      <c r="D383" s="23">
        <v>14.2</v>
      </c>
      <c r="E383" s="25">
        <v>9.2457165967327851E-2</v>
      </c>
      <c r="F383" s="25">
        <v>1.5E-3</v>
      </c>
      <c r="G383" s="25">
        <v>1.4147284405245486E-2</v>
      </c>
      <c r="H383" s="25">
        <v>1.7000000000000001E-4</v>
      </c>
      <c r="I383" s="26">
        <v>0.44433</v>
      </c>
      <c r="J383" s="25">
        <v>70.721360000000004</v>
      </c>
      <c r="K383" s="25">
        <v>0.85025680000000003</v>
      </c>
      <c r="L383" s="25">
        <v>4.7419999999999997E-2</v>
      </c>
      <c r="M383" s="26">
        <v>6.9999999999999999E-4</v>
      </c>
      <c r="N383" s="22">
        <v>89.84449059326343</v>
      </c>
      <c r="O383" s="27">
        <v>1.4</v>
      </c>
      <c r="P383" s="27">
        <v>90.560164472837442</v>
      </c>
      <c r="Q383" s="27">
        <v>1.0866518258463276</v>
      </c>
      <c r="R383" s="27">
        <v>69</v>
      </c>
      <c r="S383" s="23">
        <v>32</v>
      </c>
      <c r="T383" s="22">
        <v>90.560164472837442</v>
      </c>
      <c r="U383" s="23">
        <v>1.0866518258463276</v>
      </c>
    </row>
    <row r="384" spans="1:21" x14ac:dyDescent="0.25">
      <c r="A384" s="20" t="s">
        <v>1113</v>
      </c>
      <c r="B384" s="48" t="s">
        <v>1114</v>
      </c>
      <c r="C384" s="22">
        <v>937</v>
      </c>
      <c r="D384" s="23">
        <v>2.8380000000000001</v>
      </c>
      <c r="E384" s="25">
        <v>9.3662535255184226E-2</v>
      </c>
      <c r="F384" s="25">
        <v>1.4E-3</v>
      </c>
      <c r="G384" s="25">
        <v>1.4167402986415611E-2</v>
      </c>
      <c r="H384" s="25">
        <v>1.2999999999999999E-4</v>
      </c>
      <c r="I384" s="26">
        <v>0.36598000000000003</v>
      </c>
      <c r="J384" s="25">
        <v>70.571629999999999</v>
      </c>
      <c r="K384" s="25">
        <v>0.64744610000000002</v>
      </c>
      <c r="L384" s="25">
        <v>4.7969999999999999E-2</v>
      </c>
      <c r="M384" s="26">
        <v>6.8999999999999997E-4</v>
      </c>
      <c r="N384" s="22">
        <v>90.964884658781983</v>
      </c>
      <c r="O384" s="27">
        <v>1.3</v>
      </c>
      <c r="P384" s="27">
        <v>90.688046707078101</v>
      </c>
      <c r="Q384" s="27">
        <v>0.83190110813003315</v>
      </c>
      <c r="R384" s="27">
        <v>94</v>
      </c>
      <c r="S384" s="23">
        <v>32</v>
      </c>
      <c r="T384" s="22">
        <v>90.688046707078101</v>
      </c>
      <c r="U384" s="23">
        <v>0.83190110813003315</v>
      </c>
    </row>
    <row r="385" spans="1:21" x14ac:dyDescent="0.25">
      <c r="A385" s="20" t="s">
        <v>1115</v>
      </c>
      <c r="B385" s="48" t="s">
        <v>1116</v>
      </c>
      <c r="C385" s="22">
        <v>159.69999999999999</v>
      </c>
      <c r="D385" s="23">
        <v>1.976</v>
      </c>
      <c r="E385" s="25">
        <v>9.5972007009241245E-2</v>
      </c>
      <c r="F385" s="25">
        <v>2.8999999999999998E-3</v>
      </c>
      <c r="G385" s="25">
        <v>1.43580974055042E-2</v>
      </c>
      <c r="H385" s="25">
        <v>1.7000000000000001E-4</v>
      </c>
      <c r="I385" s="26">
        <v>4.8155000000000003E-2</v>
      </c>
      <c r="J385" s="25">
        <v>69.589420000000004</v>
      </c>
      <c r="K385" s="25">
        <v>0.82325689999999996</v>
      </c>
      <c r="L385" s="25">
        <v>4.8500000000000001E-2</v>
      </c>
      <c r="M385" s="26">
        <v>1.6000000000000001E-3</v>
      </c>
      <c r="N385" s="22">
        <v>93.108099720277721</v>
      </c>
      <c r="O385" s="27">
        <v>2.8</v>
      </c>
      <c r="P385" s="27">
        <v>91.900055341966961</v>
      </c>
      <c r="Q385" s="27">
        <v>1.0980469292699362</v>
      </c>
      <c r="R385" s="27">
        <v>109</v>
      </c>
      <c r="S385" s="23">
        <v>68</v>
      </c>
      <c r="T385" s="22">
        <v>91.900055341966961</v>
      </c>
      <c r="U385" s="23">
        <v>1.0980469292699362</v>
      </c>
    </row>
    <row r="386" spans="1:21" x14ac:dyDescent="0.25">
      <c r="A386" s="20" t="s">
        <v>1117</v>
      </c>
      <c r="B386" s="48" t="s">
        <v>1118</v>
      </c>
      <c r="C386" s="22">
        <v>1050</v>
      </c>
      <c r="D386" s="23">
        <v>2.2759999999999998</v>
      </c>
      <c r="E386" s="25">
        <v>9.9627077154036542E-2</v>
      </c>
      <c r="F386" s="25">
        <v>1.6999999999999999E-3</v>
      </c>
      <c r="G386" s="25">
        <v>1.446066646669486E-2</v>
      </c>
      <c r="H386" s="25">
        <v>1.2999999999999999E-4</v>
      </c>
      <c r="I386" s="26">
        <v>0.46279999999999999</v>
      </c>
      <c r="J386" s="25">
        <v>68.965519999999998</v>
      </c>
      <c r="K386" s="25">
        <v>0.61831150000000001</v>
      </c>
      <c r="L386" s="25">
        <v>4.999E-2</v>
      </c>
      <c r="M386" s="26">
        <v>7.6000000000000004E-4</v>
      </c>
      <c r="N386" s="22">
        <v>96.490832161274625</v>
      </c>
      <c r="O386" s="27">
        <v>1.6</v>
      </c>
      <c r="P386" s="27">
        <v>92.551865807290667</v>
      </c>
      <c r="Q386" s="27">
        <v>0.83065225249750618</v>
      </c>
      <c r="R386" s="27">
        <v>188</v>
      </c>
      <c r="S386" s="23">
        <v>35</v>
      </c>
      <c r="T386" s="22">
        <v>92.551865807290667</v>
      </c>
      <c r="U386" s="23">
        <v>0.83065225249750618</v>
      </c>
    </row>
    <row r="387" spans="1:21" x14ac:dyDescent="0.25">
      <c r="A387" s="20" t="s">
        <v>1119</v>
      </c>
      <c r="B387" s="48" t="s">
        <v>1120</v>
      </c>
      <c r="C387" s="22">
        <v>785</v>
      </c>
      <c r="D387" s="23">
        <v>1.393</v>
      </c>
      <c r="E387" s="25">
        <v>9.9582996388184075E-2</v>
      </c>
      <c r="F387" s="25">
        <v>1.5E-3</v>
      </c>
      <c r="G387" s="25">
        <v>1.5037853673308677E-2</v>
      </c>
      <c r="H387" s="25">
        <v>1.3999999999999999E-4</v>
      </c>
      <c r="I387" s="26">
        <v>0.11840000000000001</v>
      </c>
      <c r="J387" s="25">
        <v>66.489360000000005</v>
      </c>
      <c r="K387" s="25">
        <v>0.61891689999999999</v>
      </c>
      <c r="L387" s="25">
        <v>4.8050000000000002E-2</v>
      </c>
      <c r="M387" s="26">
        <v>8.0000000000000004E-4</v>
      </c>
      <c r="N387" s="22">
        <v>96.450102857400154</v>
      </c>
      <c r="O387" s="27">
        <v>1.4</v>
      </c>
      <c r="P387" s="27">
        <v>96.218572491567201</v>
      </c>
      <c r="Q387" s="27">
        <v>0.89654482505406996</v>
      </c>
      <c r="R387" s="27">
        <v>97</v>
      </c>
      <c r="S387" s="23">
        <v>37</v>
      </c>
      <c r="T387" s="22">
        <v>96.218572491567201</v>
      </c>
      <c r="U387" s="23">
        <v>0.89654482505406996</v>
      </c>
    </row>
    <row r="388" spans="1:21" x14ac:dyDescent="0.25">
      <c r="A388" s="20" t="s">
        <v>1119</v>
      </c>
      <c r="B388" s="48" t="s">
        <v>1121</v>
      </c>
      <c r="C388" s="22">
        <v>1343</v>
      </c>
      <c r="D388" s="23">
        <v>1.1930000000000001</v>
      </c>
      <c r="E388" s="25">
        <v>0.10502795276228032</v>
      </c>
      <c r="F388" s="25">
        <v>2E-3</v>
      </c>
      <c r="G388" s="25">
        <v>1.5090637223274417E-2</v>
      </c>
      <c r="H388" s="25">
        <v>1.2E-4</v>
      </c>
      <c r="I388" s="26">
        <v>0.27272000000000002</v>
      </c>
      <c r="J388" s="25">
        <v>66.050200000000004</v>
      </c>
      <c r="K388" s="25">
        <v>0.52351539999999996</v>
      </c>
      <c r="L388" s="25">
        <v>5.0500000000000003E-2</v>
      </c>
      <c r="M388" s="26">
        <v>9.6000000000000002E-4</v>
      </c>
      <c r="N388" s="22">
        <v>101.46876430501439</v>
      </c>
      <c r="O388" s="27">
        <v>1.9</v>
      </c>
      <c r="P388" s="27">
        <v>96.553787357703911</v>
      </c>
      <c r="Q388" s="27">
        <v>0.77058183876582576</v>
      </c>
      <c r="R388" s="27">
        <v>201</v>
      </c>
      <c r="S388" s="23">
        <v>41</v>
      </c>
      <c r="T388" s="22">
        <v>96.553787357703911</v>
      </c>
      <c r="U388" s="23">
        <v>0.77058183876582576</v>
      </c>
    </row>
    <row r="389" spans="1:21" x14ac:dyDescent="0.25">
      <c r="A389" s="20" t="s">
        <v>1122</v>
      </c>
      <c r="B389" s="48" t="s">
        <v>1123</v>
      </c>
      <c r="C389" s="22">
        <v>825</v>
      </c>
      <c r="D389" s="23">
        <v>1.8779999999999999</v>
      </c>
      <c r="E389" s="25">
        <v>9.9628270293461815E-2</v>
      </c>
      <c r="F389" s="25">
        <v>1.5E-3</v>
      </c>
      <c r="G389" s="25">
        <v>1.5250999452017133E-2</v>
      </c>
      <c r="H389" s="25">
        <v>1.2999999999999999E-4</v>
      </c>
      <c r="I389" s="26">
        <v>0.25672</v>
      </c>
      <c r="J389" s="25">
        <v>65.616799999999998</v>
      </c>
      <c r="K389" s="25">
        <v>0.55972330000000003</v>
      </c>
      <c r="L389" s="25">
        <v>4.7399999999999998E-2</v>
      </c>
      <c r="M389" s="26">
        <v>7.3999999999999999E-4</v>
      </c>
      <c r="N389" s="22">
        <v>96.491934563578141</v>
      </c>
      <c r="O389" s="27">
        <v>1.4</v>
      </c>
      <c r="P389" s="27">
        <v>97.572100068352299</v>
      </c>
      <c r="Q389" s="27">
        <v>0.8331669515183342</v>
      </c>
      <c r="R389" s="27">
        <v>66</v>
      </c>
      <c r="S389" s="23">
        <v>34</v>
      </c>
      <c r="T389" s="22">
        <v>97.572100068352299</v>
      </c>
      <c r="U389" s="23">
        <v>0.8331669515183342</v>
      </c>
    </row>
    <row r="390" spans="1:21" x14ac:dyDescent="0.25">
      <c r="A390" s="20" t="s">
        <v>1124</v>
      </c>
      <c r="B390" s="48" t="s">
        <v>1125</v>
      </c>
      <c r="C390" s="22">
        <v>1362</v>
      </c>
      <c r="D390" s="23">
        <v>1.47</v>
      </c>
      <c r="E390" s="25">
        <v>0.10132863337012142</v>
      </c>
      <c r="F390" s="25">
        <v>1.4E-3</v>
      </c>
      <c r="G390" s="25">
        <v>1.5298275428877517E-2</v>
      </c>
      <c r="H390" s="25">
        <v>1.4999999999999999E-4</v>
      </c>
      <c r="I390" s="25">
        <v>0.34015000000000001</v>
      </c>
      <c r="J390" s="25">
        <v>65.359480000000005</v>
      </c>
      <c r="K390" s="25">
        <v>0.64077919999999999</v>
      </c>
      <c r="L390" s="25">
        <v>4.8059999999999999E-2</v>
      </c>
      <c r="M390" s="26">
        <v>6.4999999999999997E-4</v>
      </c>
      <c r="N390" s="22">
        <v>98.061772375351552</v>
      </c>
      <c r="O390" s="27">
        <v>1.3</v>
      </c>
      <c r="P390" s="27">
        <v>97.872275524845833</v>
      </c>
      <c r="Q390" s="27">
        <v>0.95809530068672599</v>
      </c>
      <c r="R390" s="27">
        <v>101</v>
      </c>
      <c r="S390" s="23">
        <v>30</v>
      </c>
      <c r="T390" s="22">
        <v>97.872275524845833</v>
      </c>
      <c r="U390" s="23">
        <v>0.95809530068672599</v>
      </c>
    </row>
    <row r="391" spans="1:21" x14ac:dyDescent="0.25">
      <c r="A391" s="20" t="s">
        <v>1126</v>
      </c>
      <c r="B391" s="48" t="s">
        <v>1127</v>
      </c>
      <c r="C391" s="22">
        <v>602.6</v>
      </c>
      <c r="D391" s="23">
        <v>1.81</v>
      </c>
      <c r="E391" s="25">
        <v>0.10183224489202011</v>
      </c>
      <c r="F391" s="25">
        <v>1.5E-3</v>
      </c>
      <c r="G391" s="25">
        <v>1.5336016920809437E-2</v>
      </c>
      <c r="H391" s="25">
        <v>1.3999999999999999E-4</v>
      </c>
      <c r="I391" s="26">
        <v>0.43206</v>
      </c>
      <c r="J391" s="25">
        <v>65.189049999999995</v>
      </c>
      <c r="K391" s="25">
        <v>0.59494570000000002</v>
      </c>
      <c r="L391" s="25">
        <v>4.8180000000000001E-2</v>
      </c>
      <c r="M391" s="26">
        <v>6.6E-4</v>
      </c>
      <c r="N391" s="22">
        <v>98.526259870159748</v>
      </c>
      <c r="O391" s="27">
        <v>1.4</v>
      </c>
      <c r="P391" s="27">
        <v>98.111902413636116</v>
      </c>
      <c r="Q391" s="27">
        <v>0.89466746732732905</v>
      </c>
      <c r="R391" s="27">
        <v>103</v>
      </c>
      <c r="S391" s="23">
        <v>30</v>
      </c>
      <c r="T391" s="22">
        <v>98.111902413636116</v>
      </c>
      <c r="U391" s="23">
        <v>0.89466746732732905</v>
      </c>
    </row>
    <row r="392" spans="1:21" x14ac:dyDescent="0.25">
      <c r="A392" s="20" t="s">
        <v>1128</v>
      </c>
      <c r="B392" s="48" t="s">
        <v>1129</v>
      </c>
      <c r="C392" s="22">
        <v>531</v>
      </c>
      <c r="D392" s="23">
        <v>1.623</v>
      </c>
      <c r="E392" s="25">
        <v>0.10444331860314003</v>
      </c>
      <c r="F392" s="25">
        <v>1.8E-3</v>
      </c>
      <c r="G392" s="25">
        <v>1.5406283914249252E-2</v>
      </c>
      <c r="H392" s="25">
        <v>1.6000000000000001E-4</v>
      </c>
      <c r="I392" s="26">
        <v>0.30930000000000002</v>
      </c>
      <c r="J392" s="25">
        <v>64.808809999999994</v>
      </c>
      <c r="K392" s="25">
        <v>0.67202919999999999</v>
      </c>
      <c r="L392" s="25">
        <v>4.9189999999999998E-2</v>
      </c>
      <c r="M392" s="26">
        <v>8.8000000000000003E-4</v>
      </c>
      <c r="N392" s="22">
        <v>100.93108860383964</v>
      </c>
      <c r="O392" s="27">
        <v>1.7</v>
      </c>
      <c r="P392" s="27">
        <v>98.558015288754902</v>
      </c>
      <c r="Q392" s="27">
        <v>1.0227550068195803</v>
      </c>
      <c r="R392" s="27">
        <v>147</v>
      </c>
      <c r="S392" s="23">
        <v>39</v>
      </c>
      <c r="T392" s="22">
        <v>98.558015288754902</v>
      </c>
      <c r="U392" s="23">
        <v>1.0227550068195803</v>
      </c>
    </row>
    <row r="393" spans="1:21" x14ac:dyDescent="0.25">
      <c r="A393" s="20" t="s">
        <v>1130</v>
      </c>
      <c r="B393" s="48" t="s">
        <v>1131</v>
      </c>
      <c r="C393" s="22">
        <v>3620</v>
      </c>
      <c r="D393" s="23">
        <v>1.157</v>
      </c>
      <c r="E393" s="25">
        <v>0.10304890255584942</v>
      </c>
      <c r="F393" s="25">
        <v>1.1000000000000001E-3</v>
      </c>
      <c r="G393" s="25">
        <v>1.5548290660334807E-2</v>
      </c>
      <c r="H393" s="25">
        <v>1.2999999999999999E-4</v>
      </c>
      <c r="I393" s="26">
        <v>0.52237999999999996</v>
      </c>
      <c r="J393" s="25">
        <v>64.308679999999995</v>
      </c>
      <c r="K393" s="25">
        <v>0.53762880000000002</v>
      </c>
      <c r="L393" s="25">
        <v>4.8090000000000001E-2</v>
      </c>
      <c r="M393" s="26">
        <v>4.4000000000000002E-4</v>
      </c>
      <c r="N393" s="22">
        <v>99.647523740183317</v>
      </c>
      <c r="O393" s="27">
        <v>0.98</v>
      </c>
      <c r="P393" s="27">
        <v>99.459497099202693</v>
      </c>
      <c r="Q393" s="27">
        <v>0.8290910371369199</v>
      </c>
      <c r="R393" s="27">
        <v>101</v>
      </c>
      <c r="S393" s="23">
        <v>21</v>
      </c>
      <c r="T393" s="22">
        <v>99.459497099202693</v>
      </c>
      <c r="U393" s="23">
        <v>0.8290910371369199</v>
      </c>
    </row>
    <row r="394" spans="1:21" x14ac:dyDescent="0.25">
      <c r="A394" s="20" t="s">
        <v>1124</v>
      </c>
      <c r="B394" s="48" t="s">
        <v>1132</v>
      </c>
      <c r="C394" s="22">
        <v>2440</v>
      </c>
      <c r="D394" s="23">
        <v>3.04</v>
      </c>
      <c r="E394" s="25">
        <v>0.10452073051637925</v>
      </c>
      <c r="F394" s="25">
        <v>1.1999999999999999E-3</v>
      </c>
      <c r="G394" s="25">
        <v>1.5672593561135262E-2</v>
      </c>
      <c r="H394" s="25">
        <v>1.2E-4</v>
      </c>
      <c r="I394" s="26">
        <v>0.34300000000000003</v>
      </c>
      <c r="J394" s="25">
        <v>63.775509999999997</v>
      </c>
      <c r="K394" s="25">
        <v>0.48807790000000001</v>
      </c>
      <c r="L394" s="25">
        <v>4.8390000000000002E-2</v>
      </c>
      <c r="M394" s="26">
        <v>5.6999999999999998E-4</v>
      </c>
      <c r="N394" s="22">
        <v>101.00229905311436</v>
      </c>
      <c r="O394" s="27">
        <v>1.1000000000000001</v>
      </c>
      <c r="P394" s="27">
        <v>100.24848857701139</v>
      </c>
      <c r="Q394" s="27">
        <v>0.76668370845136879</v>
      </c>
      <c r="R394" s="27">
        <v>113</v>
      </c>
      <c r="S394" s="23">
        <v>27</v>
      </c>
      <c r="T394" s="22">
        <v>100.24848857701139</v>
      </c>
      <c r="U394" s="23">
        <v>0.76668370845136879</v>
      </c>
    </row>
    <row r="395" spans="1:21" x14ac:dyDescent="0.25">
      <c r="A395" s="20" t="s">
        <v>1133</v>
      </c>
      <c r="B395" s="48" t="s">
        <v>1134</v>
      </c>
      <c r="C395" s="22">
        <v>692</v>
      </c>
      <c r="D395" s="23">
        <v>2.3119999999999998</v>
      </c>
      <c r="E395" s="25">
        <v>0.11044324361458108</v>
      </c>
      <c r="F395" s="25">
        <v>2.3E-3</v>
      </c>
      <c r="G395" s="25">
        <v>1.5688532480749195E-2</v>
      </c>
      <c r="H395" s="25">
        <v>1.6000000000000001E-4</v>
      </c>
      <c r="I395" s="26">
        <v>0.37539</v>
      </c>
      <c r="J395" s="25">
        <v>63.492060000000002</v>
      </c>
      <c r="K395" s="25">
        <v>0.64499870000000004</v>
      </c>
      <c r="L395" s="25">
        <v>5.108E-2</v>
      </c>
      <c r="M395" s="26">
        <v>9.5E-4</v>
      </c>
      <c r="N395" s="22">
        <v>106.43561512775682</v>
      </c>
      <c r="O395" s="27">
        <v>2.1</v>
      </c>
      <c r="P395" s="27">
        <v>100.34965116807479</v>
      </c>
      <c r="Q395" s="27">
        <v>1.0214131336520347</v>
      </c>
      <c r="R395" s="27">
        <v>237</v>
      </c>
      <c r="S395" s="23">
        <v>42</v>
      </c>
      <c r="T395" s="22">
        <v>100.34965116807479</v>
      </c>
      <c r="U395" s="23">
        <v>1.0214131336520347</v>
      </c>
    </row>
    <row r="396" spans="1:21" x14ac:dyDescent="0.25">
      <c r="A396" s="20" t="s">
        <v>1135</v>
      </c>
      <c r="B396" s="48" t="s">
        <v>1136</v>
      </c>
      <c r="C396" s="22">
        <v>1940</v>
      </c>
      <c r="D396" s="23">
        <v>2.2000000000000002</v>
      </c>
      <c r="E396" s="25">
        <v>0.10435572449664743</v>
      </c>
      <c r="F396" s="25">
        <v>1.1999999999999999E-3</v>
      </c>
      <c r="G396" s="25">
        <v>1.5706275204595999E-2</v>
      </c>
      <c r="H396" s="25">
        <v>1.3999999999999999E-4</v>
      </c>
      <c r="I396" s="26">
        <v>0.48026000000000002</v>
      </c>
      <c r="J396" s="25">
        <v>63.65372</v>
      </c>
      <c r="K396" s="25">
        <v>0.56725150000000002</v>
      </c>
      <c r="L396" s="25">
        <v>4.8210000000000003E-2</v>
      </c>
      <c r="M396" s="26">
        <v>5.2999999999999998E-4</v>
      </c>
      <c r="N396" s="22">
        <v>100.85050563680828</v>
      </c>
      <c r="O396" s="27">
        <v>1.1000000000000001</v>
      </c>
      <c r="P396" s="27">
        <v>100.46226044147225</v>
      </c>
      <c r="Q396" s="27">
        <v>0.89319506360875822</v>
      </c>
      <c r="R396" s="27">
        <v>109</v>
      </c>
      <c r="S396" s="23">
        <v>25</v>
      </c>
      <c r="T396" s="22">
        <v>100.46226044147225</v>
      </c>
      <c r="U396" s="23">
        <v>0.89319506360875822</v>
      </c>
    </row>
    <row r="397" spans="1:21" x14ac:dyDescent="0.25">
      <c r="A397" s="20" t="s">
        <v>1137</v>
      </c>
      <c r="B397" s="48" t="s">
        <v>1138</v>
      </c>
      <c r="C397" s="22">
        <v>2400</v>
      </c>
      <c r="D397" s="23">
        <v>24.32</v>
      </c>
      <c r="E397" s="25">
        <v>0.10552109090194625</v>
      </c>
      <c r="F397" s="25">
        <v>1.4E-3</v>
      </c>
      <c r="G397" s="25">
        <v>1.5780201228557056E-2</v>
      </c>
      <c r="H397" s="25">
        <v>1.4999999999999999E-4</v>
      </c>
      <c r="I397" s="26">
        <v>0.44308999999999998</v>
      </c>
      <c r="J397" s="25">
        <v>63.331220000000002</v>
      </c>
      <c r="K397" s="25">
        <v>0.60162660000000001</v>
      </c>
      <c r="L397" s="25">
        <v>4.8520000000000001E-2</v>
      </c>
      <c r="M397" s="26">
        <v>6.3000000000000003E-4</v>
      </c>
      <c r="N397" s="22">
        <v>101.92207192260075</v>
      </c>
      <c r="O397" s="27">
        <v>1.3</v>
      </c>
      <c r="P397" s="27">
        <v>100.9314319324257</v>
      </c>
      <c r="Q397" s="27">
        <v>0.95724013363195648</v>
      </c>
      <c r="R397" s="27">
        <v>119</v>
      </c>
      <c r="S397" s="23">
        <v>29</v>
      </c>
      <c r="T397" s="22">
        <v>100.9314319324257</v>
      </c>
      <c r="U397" s="23">
        <v>0.95724013363195648</v>
      </c>
    </row>
    <row r="398" spans="1:21" x14ac:dyDescent="0.25">
      <c r="A398" s="20" t="s">
        <v>1139</v>
      </c>
      <c r="B398" s="48" t="s">
        <v>1140</v>
      </c>
      <c r="C398" s="22">
        <v>1470</v>
      </c>
      <c r="D398" s="23">
        <v>2.6</v>
      </c>
      <c r="E398" s="25">
        <v>0.11051419003298801</v>
      </c>
      <c r="F398" s="25">
        <v>1.6000000000000001E-3</v>
      </c>
      <c r="G398" s="25">
        <v>1.6318376526559097E-2</v>
      </c>
      <c r="H398" s="25">
        <v>1.8000000000000001E-4</v>
      </c>
      <c r="I398" s="26">
        <v>0.56647000000000003</v>
      </c>
      <c r="J398" s="25">
        <v>61.199509999999997</v>
      </c>
      <c r="K398" s="25">
        <v>0.6741684</v>
      </c>
      <c r="L398" s="25">
        <v>4.9140000000000003E-2</v>
      </c>
      <c r="M398" s="26">
        <v>6.4000000000000005E-4</v>
      </c>
      <c r="N398" s="22">
        <v>106.50052560663174</v>
      </c>
      <c r="O398" s="27">
        <v>1.5</v>
      </c>
      <c r="P398" s="27">
        <v>104.34593257977649</v>
      </c>
      <c r="Q398" s="27">
        <v>1.1464349824206761</v>
      </c>
      <c r="R398" s="27">
        <v>147</v>
      </c>
      <c r="S398" s="23">
        <v>29</v>
      </c>
      <c r="T398" s="22">
        <v>104.34593257977649</v>
      </c>
      <c r="U398" s="23">
        <v>1.1464349824206761</v>
      </c>
    </row>
    <row r="399" spans="1:21" x14ac:dyDescent="0.25">
      <c r="A399" s="20" t="s">
        <v>1141</v>
      </c>
      <c r="B399" s="48" t="s">
        <v>1142</v>
      </c>
      <c r="C399" s="22">
        <v>1390</v>
      </c>
      <c r="D399" s="23">
        <v>16.5</v>
      </c>
      <c r="E399" s="25">
        <v>0.10746850796596541</v>
      </c>
      <c r="F399" s="25">
        <v>1.6999999999999999E-3</v>
      </c>
      <c r="G399" s="25">
        <v>1.6327171632086523E-2</v>
      </c>
      <c r="H399" s="25">
        <v>1.9000000000000001E-4</v>
      </c>
      <c r="I399" s="26">
        <v>0.37010999999999999</v>
      </c>
      <c r="J399" s="25">
        <v>61.274509999999999</v>
      </c>
      <c r="K399" s="25">
        <v>0.71336750000000004</v>
      </c>
      <c r="L399" s="25">
        <v>4.7759999999999997E-2</v>
      </c>
      <c r="M399" s="26">
        <v>7.5000000000000002E-4</v>
      </c>
      <c r="N399" s="22">
        <v>103.71022330473603</v>
      </c>
      <c r="O399" s="27">
        <v>1.5</v>
      </c>
      <c r="P399" s="27">
        <v>104.4017188855166</v>
      </c>
      <c r="Q399" s="27">
        <v>1.2130000771871692</v>
      </c>
      <c r="R399" s="27">
        <v>83</v>
      </c>
      <c r="S399" s="23">
        <v>34</v>
      </c>
      <c r="T399" s="22">
        <v>104.4017188855166</v>
      </c>
      <c r="U399" s="23">
        <v>1.2130000771871692</v>
      </c>
    </row>
    <row r="400" spans="1:21" x14ac:dyDescent="0.25">
      <c r="A400" s="20" t="s">
        <v>1143</v>
      </c>
      <c r="B400" s="48" t="s">
        <v>1144</v>
      </c>
      <c r="C400" s="22">
        <v>636</v>
      </c>
      <c r="D400" s="23">
        <v>7.69</v>
      </c>
      <c r="E400" s="25">
        <v>0.1133497547662318</v>
      </c>
      <c r="F400" s="25">
        <v>1.5E-3</v>
      </c>
      <c r="G400" s="25">
        <v>1.7113186179819273E-2</v>
      </c>
      <c r="H400" s="25">
        <v>1.4999999999999999E-4</v>
      </c>
      <c r="I400" s="26">
        <v>0.1108</v>
      </c>
      <c r="J400" s="25">
        <v>58.445349999999998</v>
      </c>
      <c r="K400" s="25">
        <v>0.51237889999999997</v>
      </c>
      <c r="L400" s="25">
        <v>4.8059999999999999E-2</v>
      </c>
      <c r="M400" s="26">
        <v>7.5000000000000002E-4</v>
      </c>
      <c r="N400" s="22">
        <v>109.09145847269586</v>
      </c>
      <c r="O400" s="27">
        <v>1.4</v>
      </c>
      <c r="P400" s="27">
        <v>109.38536697801979</v>
      </c>
      <c r="Q400" s="27">
        <v>0.95923193210418112</v>
      </c>
      <c r="R400" s="27">
        <v>105</v>
      </c>
      <c r="S400" s="23">
        <v>35</v>
      </c>
      <c r="T400" s="22">
        <v>109.38536697801979</v>
      </c>
      <c r="U400" s="23">
        <v>0.95923193210418112</v>
      </c>
    </row>
    <row r="401" spans="1:21" x14ac:dyDescent="0.25">
      <c r="A401" s="20" t="s">
        <v>1145</v>
      </c>
      <c r="B401" s="48" t="s">
        <v>1146</v>
      </c>
      <c r="C401" s="22">
        <v>158.1</v>
      </c>
      <c r="D401" s="23">
        <v>7.02</v>
      </c>
      <c r="E401" s="25">
        <v>0.11508228063852743</v>
      </c>
      <c r="F401" s="25">
        <v>3.3E-3</v>
      </c>
      <c r="G401" s="25">
        <v>1.7288423238192019E-2</v>
      </c>
      <c r="H401" s="25">
        <v>2.2000000000000001E-4</v>
      </c>
      <c r="I401" s="26">
        <v>0.20732999999999999</v>
      </c>
      <c r="J401" s="25">
        <v>57.8369</v>
      </c>
      <c r="K401" s="25">
        <v>0.73592349999999995</v>
      </c>
      <c r="L401" s="25">
        <v>4.8300000000000003E-2</v>
      </c>
      <c r="M401" s="26">
        <v>1.4E-3</v>
      </c>
      <c r="N401" s="22">
        <v>110.67126897034341</v>
      </c>
      <c r="O401" s="27">
        <v>3</v>
      </c>
      <c r="P401" s="27">
        <v>110.49591531409017</v>
      </c>
      <c r="Q401" s="27">
        <v>1.4117001021194491</v>
      </c>
      <c r="R401" s="27">
        <v>98</v>
      </c>
      <c r="S401" s="23">
        <v>62</v>
      </c>
      <c r="T401" s="22">
        <v>110.49591531409017</v>
      </c>
      <c r="U401" s="23">
        <v>1.4117001021194491</v>
      </c>
    </row>
    <row r="402" spans="1:21" x14ac:dyDescent="0.25">
      <c r="A402" s="20" t="s">
        <v>1147</v>
      </c>
      <c r="B402" s="48" t="s">
        <v>1148</v>
      </c>
      <c r="C402" s="22">
        <v>169.5</v>
      </c>
      <c r="D402" s="23">
        <v>3.8450000000000002</v>
      </c>
      <c r="E402" s="25">
        <v>0.1152574162595322</v>
      </c>
      <c r="F402" s="25">
        <v>2.8E-3</v>
      </c>
      <c r="G402" s="25">
        <v>1.7532528659471414E-2</v>
      </c>
      <c r="H402" s="25">
        <v>1.9000000000000001E-4</v>
      </c>
      <c r="I402" s="26">
        <v>0.26601999999999998</v>
      </c>
      <c r="J402" s="25">
        <v>57.077629999999999</v>
      </c>
      <c r="K402" s="25">
        <v>0.61899249999999995</v>
      </c>
      <c r="L402" s="25">
        <v>4.7699999999999999E-2</v>
      </c>
      <c r="M402" s="26">
        <v>1.1000000000000001E-3</v>
      </c>
      <c r="N402" s="22">
        <v>110.83083044649902</v>
      </c>
      <c r="O402" s="27">
        <v>2.5</v>
      </c>
      <c r="P402" s="27">
        <v>112.04259160101128</v>
      </c>
      <c r="Q402" s="27">
        <v>1.2181496594086172</v>
      </c>
      <c r="R402" s="27">
        <v>88</v>
      </c>
      <c r="S402" s="23">
        <v>48</v>
      </c>
      <c r="T402" s="22">
        <v>112.04259160101128</v>
      </c>
      <c r="U402" s="23">
        <v>1.2181496594086172</v>
      </c>
    </row>
    <row r="403" spans="1:21" x14ac:dyDescent="0.25">
      <c r="A403" s="20" t="s">
        <v>1149</v>
      </c>
      <c r="B403" s="48" t="s">
        <v>1150</v>
      </c>
      <c r="C403" s="22">
        <v>93.1</v>
      </c>
      <c r="D403" s="23">
        <v>1.919</v>
      </c>
      <c r="E403" s="25">
        <v>0.12879834543041824</v>
      </c>
      <c r="F403" s="25">
        <v>4.7000000000000002E-3</v>
      </c>
      <c r="G403" s="25">
        <v>1.8841811920726537E-2</v>
      </c>
      <c r="H403" s="25">
        <v>2.3000000000000001E-4</v>
      </c>
      <c r="I403" s="26">
        <v>0.11210000000000001</v>
      </c>
      <c r="J403" s="25">
        <v>52.994169999999997</v>
      </c>
      <c r="K403" s="25">
        <v>0.6459279</v>
      </c>
      <c r="L403" s="25">
        <v>4.9599999999999998E-2</v>
      </c>
      <c r="M403" s="26">
        <v>1.8E-3</v>
      </c>
      <c r="N403" s="22">
        <v>123.09236045511435</v>
      </c>
      <c r="O403" s="27">
        <v>4.2</v>
      </c>
      <c r="P403" s="27">
        <v>120.33201381437409</v>
      </c>
      <c r="Q403" s="27">
        <v>1.4834078334735836</v>
      </c>
      <c r="R403" s="27">
        <v>142</v>
      </c>
      <c r="S403" s="23">
        <v>77</v>
      </c>
      <c r="T403" s="22">
        <v>120.33201381437409</v>
      </c>
      <c r="U403" s="23">
        <v>1.4834078334735836</v>
      </c>
    </row>
    <row r="404" spans="1:21" x14ac:dyDescent="0.25">
      <c r="A404" s="20" t="s">
        <v>1151</v>
      </c>
      <c r="B404" s="48" t="s">
        <v>1152</v>
      </c>
      <c r="C404" s="22">
        <v>241.8</v>
      </c>
      <c r="D404" s="23">
        <v>2.3730000000000002</v>
      </c>
      <c r="E404" s="25">
        <v>0.14575240972084288</v>
      </c>
      <c r="F404" s="25">
        <v>5.8999999999999999E-3</v>
      </c>
      <c r="G404" s="25">
        <v>1.9228575462611808E-2</v>
      </c>
      <c r="H404" s="25">
        <v>2.5999999999999998E-4</v>
      </c>
      <c r="I404" s="26">
        <v>0.28066000000000002</v>
      </c>
      <c r="J404" s="25">
        <v>51.572980000000001</v>
      </c>
      <c r="K404" s="25">
        <v>0.69154070000000001</v>
      </c>
      <c r="L404" s="25">
        <v>5.5E-2</v>
      </c>
      <c r="M404" s="26">
        <v>2E-3</v>
      </c>
      <c r="N404" s="22">
        <v>138.23880882595139</v>
      </c>
      <c r="O404" s="27">
        <v>5.0999999999999996</v>
      </c>
      <c r="P404" s="27">
        <v>122.77867907863103</v>
      </c>
      <c r="Q404" s="27">
        <v>1.6659376336808633</v>
      </c>
      <c r="R404" s="27">
        <v>378</v>
      </c>
      <c r="S404" s="23">
        <v>76</v>
      </c>
      <c r="T404" s="22">
        <v>122.77867907863103</v>
      </c>
      <c r="U404" s="23">
        <v>1.6659376336808633</v>
      </c>
    </row>
    <row r="405" spans="1:21" x14ac:dyDescent="0.25">
      <c r="A405" s="20" t="s">
        <v>1153</v>
      </c>
      <c r="B405" s="48" t="s">
        <v>1154</v>
      </c>
      <c r="C405" s="22">
        <v>237</v>
      </c>
      <c r="D405" s="23">
        <v>2.88</v>
      </c>
      <c r="E405" s="25">
        <v>0.13102897583106574</v>
      </c>
      <c r="F405" s="25">
        <v>3.7000000000000002E-3</v>
      </c>
      <c r="G405" s="25">
        <v>1.9643372015582194E-2</v>
      </c>
      <c r="H405" s="25">
        <v>2.2000000000000001E-4</v>
      </c>
      <c r="I405" s="26">
        <v>8.0732999999999999E-2</v>
      </c>
      <c r="J405" s="25">
        <v>50.916499999999999</v>
      </c>
      <c r="K405" s="25">
        <v>0.57034770000000001</v>
      </c>
      <c r="L405" s="25">
        <v>4.8399999999999999E-2</v>
      </c>
      <c r="M405" s="26">
        <v>1.4E-3</v>
      </c>
      <c r="N405" s="22">
        <v>125.09811172153441</v>
      </c>
      <c r="O405" s="27">
        <v>3.3</v>
      </c>
      <c r="P405" s="27">
        <v>125.4016495128043</v>
      </c>
      <c r="Q405" s="27">
        <v>1.4133503502543958</v>
      </c>
      <c r="R405" s="27">
        <v>117</v>
      </c>
      <c r="S405" s="23">
        <v>61</v>
      </c>
      <c r="T405" s="22">
        <v>125.4016495128043</v>
      </c>
      <c r="U405" s="23">
        <v>1.4133503502543958</v>
      </c>
    </row>
    <row r="406" spans="1:21" x14ac:dyDescent="0.25">
      <c r="A406" s="20" t="s">
        <v>1153</v>
      </c>
      <c r="B406" s="48" t="s">
        <v>1155</v>
      </c>
      <c r="C406" s="22">
        <v>314</v>
      </c>
      <c r="D406" s="23">
        <v>1.149</v>
      </c>
      <c r="E406" s="25">
        <v>0.14400927930721144</v>
      </c>
      <c r="F406" s="25">
        <v>4.0000000000000001E-3</v>
      </c>
      <c r="G406" s="25">
        <v>2.0691556234835096E-2</v>
      </c>
      <c r="H406" s="25">
        <v>2.7999999999999998E-4</v>
      </c>
      <c r="I406" s="26">
        <v>0.15282000000000001</v>
      </c>
      <c r="J406" s="25">
        <v>48.216009999999997</v>
      </c>
      <c r="K406" s="25">
        <v>0.65093939999999995</v>
      </c>
      <c r="L406" s="25">
        <v>5.0500000000000003E-2</v>
      </c>
      <c r="M406" s="26">
        <v>1.5E-3</v>
      </c>
      <c r="N406" s="22">
        <v>136.69190165835641</v>
      </c>
      <c r="O406" s="27">
        <v>3.5</v>
      </c>
      <c r="P406" s="27">
        <v>132.02510149349439</v>
      </c>
      <c r="Q406" s="27">
        <v>1.7882159523234411</v>
      </c>
      <c r="R406" s="27">
        <v>201</v>
      </c>
      <c r="S406" s="23">
        <v>63</v>
      </c>
      <c r="T406" s="22">
        <v>132.02510149349439</v>
      </c>
      <c r="U406" s="23">
        <v>1.7882159523234411</v>
      </c>
    </row>
    <row r="407" spans="1:21" x14ac:dyDescent="0.25">
      <c r="A407" s="20" t="s">
        <v>1156</v>
      </c>
      <c r="B407" s="48" t="s">
        <v>1157</v>
      </c>
      <c r="C407" s="22">
        <v>521</v>
      </c>
      <c r="D407" s="23">
        <v>1.718</v>
      </c>
      <c r="E407" s="25">
        <v>0.14137374914773396</v>
      </c>
      <c r="F407" s="25">
        <v>2.3999999999999998E-3</v>
      </c>
      <c r="G407" s="25">
        <v>2.0782016302413941E-2</v>
      </c>
      <c r="H407" s="25">
        <v>2.1000000000000001E-4</v>
      </c>
      <c r="I407" s="26">
        <v>0.32957999999999998</v>
      </c>
      <c r="J407" s="25">
        <v>48.076920000000001</v>
      </c>
      <c r="K407" s="25">
        <v>0.48539199999999999</v>
      </c>
      <c r="L407" s="25">
        <v>4.9360000000000001E-2</v>
      </c>
      <c r="M407" s="26">
        <v>8.4000000000000003E-4</v>
      </c>
      <c r="N407" s="22">
        <v>134.34857001449481</v>
      </c>
      <c r="O407" s="27">
        <v>2.2000000000000002</v>
      </c>
      <c r="P407" s="27">
        <v>132.59639770891684</v>
      </c>
      <c r="Q407" s="27">
        <v>1.3371552697630942</v>
      </c>
      <c r="R407" s="27">
        <v>155</v>
      </c>
      <c r="S407" s="23">
        <v>38</v>
      </c>
      <c r="T407" s="22">
        <v>132.59639770891684</v>
      </c>
      <c r="U407" s="23">
        <v>1.3371552697630942</v>
      </c>
    </row>
    <row r="408" spans="1:21" x14ac:dyDescent="0.25">
      <c r="A408" s="20" t="s">
        <v>1073</v>
      </c>
      <c r="B408" s="48" t="s">
        <v>1158</v>
      </c>
      <c r="C408" s="22">
        <v>162.5</v>
      </c>
      <c r="D408" s="23">
        <v>1.486</v>
      </c>
      <c r="E408" s="25">
        <v>0.14875067336383593</v>
      </c>
      <c r="F408" s="25">
        <v>4.4999999999999997E-3</v>
      </c>
      <c r="G408" s="25">
        <v>2.1586537805487804E-2</v>
      </c>
      <c r="H408" s="25">
        <v>2.4000000000000001E-4</v>
      </c>
      <c r="I408" s="26">
        <v>0.13353000000000001</v>
      </c>
      <c r="J408" s="25">
        <v>46.25347</v>
      </c>
      <c r="K408" s="25">
        <v>0.51345200000000002</v>
      </c>
      <c r="L408" s="25">
        <v>0.05</v>
      </c>
      <c r="M408" s="26">
        <v>1.5E-3</v>
      </c>
      <c r="N408" s="22">
        <v>140.89406234036133</v>
      </c>
      <c r="O408" s="27">
        <v>4</v>
      </c>
      <c r="P408" s="27">
        <v>137.67508841344014</v>
      </c>
      <c r="Q408" s="27">
        <v>1.5401029949825458</v>
      </c>
      <c r="R408" s="27">
        <v>175</v>
      </c>
      <c r="S408" s="23">
        <v>66</v>
      </c>
      <c r="T408" s="22">
        <v>137.67508841344014</v>
      </c>
      <c r="U408" s="23">
        <v>1.5401029949825458</v>
      </c>
    </row>
    <row r="409" spans="1:21" x14ac:dyDescent="0.25">
      <c r="A409" s="20" t="s">
        <v>1159</v>
      </c>
      <c r="B409" s="48" t="s">
        <v>1160</v>
      </c>
      <c r="C409" s="22">
        <v>180</v>
      </c>
      <c r="D409" s="23">
        <v>1.9670000000000001</v>
      </c>
      <c r="E409" s="25">
        <v>0.14938720940930214</v>
      </c>
      <c r="F409" s="25">
        <v>3.0999999999999999E-3</v>
      </c>
      <c r="G409" s="25">
        <v>2.2211999213220812E-2</v>
      </c>
      <c r="H409" s="25">
        <v>2.5000000000000001E-4</v>
      </c>
      <c r="I409" s="26">
        <v>0.26634000000000002</v>
      </c>
      <c r="J409" s="25">
        <v>45.024760000000001</v>
      </c>
      <c r="K409" s="25">
        <v>0.50680729999999996</v>
      </c>
      <c r="L409" s="25">
        <v>4.8800000000000003E-2</v>
      </c>
      <c r="M409" s="26">
        <v>1E-3</v>
      </c>
      <c r="N409" s="22">
        <v>141.4568849081659</v>
      </c>
      <c r="O409" s="27">
        <v>2.8</v>
      </c>
      <c r="P409" s="27">
        <v>141.62066655337296</v>
      </c>
      <c r="Q409" s="27">
        <v>1.5927825458009139</v>
      </c>
      <c r="R409" s="27">
        <v>133</v>
      </c>
      <c r="S409" s="23">
        <v>46</v>
      </c>
      <c r="T409" s="22">
        <v>141.62066655337296</v>
      </c>
      <c r="U409" s="23">
        <v>1.5927825458009139</v>
      </c>
    </row>
    <row r="410" spans="1:21" x14ac:dyDescent="0.25">
      <c r="A410" s="20" t="s">
        <v>1161</v>
      </c>
      <c r="B410" s="48" t="s">
        <v>1162</v>
      </c>
      <c r="C410" s="22">
        <v>61.3</v>
      </c>
      <c r="D410" s="23">
        <v>2.1800000000000002</v>
      </c>
      <c r="E410" s="25">
        <v>0.15481532329935849</v>
      </c>
      <c r="F410" s="25">
        <v>6.3E-3</v>
      </c>
      <c r="G410" s="25">
        <v>2.2693568974124778E-2</v>
      </c>
      <c r="H410" s="25">
        <v>3.3E-4</v>
      </c>
      <c r="I410" s="26">
        <v>1.3604000000000001E-3</v>
      </c>
      <c r="J410" s="25">
        <v>44.033470000000001</v>
      </c>
      <c r="K410" s="25">
        <v>0.63985219999999998</v>
      </c>
      <c r="L410" s="25">
        <v>4.9500000000000002E-2</v>
      </c>
      <c r="M410" s="26">
        <v>2.2000000000000001E-3</v>
      </c>
      <c r="N410" s="22">
        <v>146.24377743678963</v>
      </c>
      <c r="O410" s="27">
        <v>5.6</v>
      </c>
      <c r="P410" s="27">
        <v>144.65689301003786</v>
      </c>
      <c r="Q410" s="27">
        <v>2.1252975383312522</v>
      </c>
      <c r="R410" s="27">
        <v>133</v>
      </c>
      <c r="S410" s="23">
        <v>88</v>
      </c>
      <c r="T410" s="22">
        <v>144.65689301003786</v>
      </c>
      <c r="U410" s="23">
        <v>2.1252975383312522</v>
      </c>
    </row>
    <row r="411" spans="1:21" x14ac:dyDescent="0.25">
      <c r="A411" s="20" t="s">
        <v>1163</v>
      </c>
      <c r="B411" s="48" t="s">
        <v>1164</v>
      </c>
      <c r="C411" s="22">
        <v>187.6</v>
      </c>
      <c r="D411" s="23">
        <v>1.53</v>
      </c>
      <c r="E411" s="25">
        <v>0.15584182165440227</v>
      </c>
      <c r="F411" s="25">
        <v>3.8E-3</v>
      </c>
      <c r="G411" s="25">
        <v>2.2844038002161282E-2</v>
      </c>
      <c r="H411" s="25">
        <v>3.2000000000000003E-4</v>
      </c>
      <c r="I411" s="26">
        <v>0.14427000000000001</v>
      </c>
      <c r="J411" s="25">
        <v>43.744529999999997</v>
      </c>
      <c r="K411" s="25">
        <v>0.61234690000000003</v>
      </c>
      <c r="L411" s="25">
        <v>4.9500000000000002E-2</v>
      </c>
      <c r="M411" s="26">
        <v>1.4E-3</v>
      </c>
      <c r="N411" s="22">
        <v>147.1464855563903</v>
      </c>
      <c r="O411" s="27">
        <v>3.3</v>
      </c>
      <c r="P411" s="27">
        <v>145.60528493863882</v>
      </c>
      <c r="Q411" s="27">
        <v>2.0396153515006437</v>
      </c>
      <c r="R411" s="27">
        <v>151</v>
      </c>
      <c r="S411" s="23">
        <v>59</v>
      </c>
      <c r="T411" s="22">
        <v>145.60528493863882</v>
      </c>
      <c r="U411" s="23">
        <v>2.0396153515006437</v>
      </c>
    </row>
    <row r="412" spans="1:21" x14ac:dyDescent="0.25">
      <c r="A412" s="20" t="s">
        <v>1165</v>
      </c>
      <c r="B412" s="48" t="s">
        <v>1166</v>
      </c>
      <c r="C412" s="22">
        <v>212.8</v>
      </c>
      <c r="D412" s="23">
        <v>3.331</v>
      </c>
      <c r="E412" s="25">
        <v>0.15522915892347688</v>
      </c>
      <c r="F412" s="25">
        <v>3.3999999999999998E-3</v>
      </c>
      <c r="G412" s="25">
        <v>2.2892976285838751E-2</v>
      </c>
      <c r="H412" s="25">
        <v>2.5000000000000001E-4</v>
      </c>
      <c r="I412" s="26">
        <v>0.18864</v>
      </c>
      <c r="J412" s="25">
        <v>43.668120000000002</v>
      </c>
      <c r="K412" s="25">
        <v>0.47672619999999999</v>
      </c>
      <c r="L412" s="25">
        <v>4.9200000000000001E-2</v>
      </c>
      <c r="M412" s="26">
        <v>1E-3</v>
      </c>
      <c r="N412" s="22">
        <v>146.60780318846111</v>
      </c>
      <c r="O412" s="27">
        <v>3</v>
      </c>
      <c r="P412" s="27">
        <v>145.91370820497534</v>
      </c>
      <c r="Q412" s="27">
        <v>1.5919352912586153</v>
      </c>
      <c r="R412" s="27">
        <v>146</v>
      </c>
      <c r="S412" s="23">
        <v>46</v>
      </c>
      <c r="T412" s="22">
        <v>145.91370820497534</v>
      </c>
      <c r="U412" s="23">
        <v>1.5919352912586153</v>
      </c>
    </row>
    <row r="413" spans="1:21" x14ac:dyDescent="0.25">
      <c r="A413" s="20" t="s">
        <v>1167</v>
      </c>
      <c r="B413" s="48" t="s">
        <v>1168</v>
      </c>
      <c r="C413" s="22">
        <v>422</v>
      </c>
      <c r="D413" s="23">
        <v>15.9</v>
      </c>
      <c r="E413" s="25">
        <v>0.16502060152384804</v>
      </c>
      <c r="F413" s="25">
        <v>3.3999999999999998E-3</v>
      </c>
      <c r="G413" s="25">
        <v>2.3995603496221429E-2</v>
      </c>
      <c r="H413" s="25">
        <v>2.4000000000000001E-4</v>
      </c>
      <c r="I413" s="26">
        <v>0.17641999999999999</v>
      </c>
      <c r="J413" s="25">
        <v>41.631970000000003</v>
      </c>
      <c r="K413" s="25">
        <v>0.41597309999999998</v>
      </c>
      <c r="L413" s="25">
        <v>4.99E-2</v>
      </c>
      <c r="M413" s="26">
        <v>1E-3</v>
      </c>
      <c r="N413" s="22">
        <v>155.1829012677332</v>
      </c>
      <c r="O413" s="27">
        <v>2.9</v>
      </c>
      <c r="P413" s="27">
        <v>152.8588760507844</v>
      </c>
      <c r="Q413" s="27">
        <v>1.5278553799688719</v>
      </c>
      <c r="R413" s="27">
        <v>173</v>
      </c>
      <c r="S413" s="23">
        <v>44</v>
      </c>
      <c r="T413" s="22">
        <v>152.8588760507844</v>
      </c>
      <c r="U413" s="23">
        <v>1.5278553799688719</v>
      </c>
    </row>
    <row r="414" spans="1:21" x14ac:dyDescent="0.25">
      <c r="A414" s="20" t="s">
        <v>1169</v>
      </c>
      <c r="B414" s="48" t="s">
        <v>1170</v>
      </c>
      <c r="C414" s="22">
        <v>782</v>
      </c>
      <c r="D414" s="23">
        <v>0.85099999999999998</v>
      </c>
      <c r="E414" s="25">
        <v>0.17551125964572817</v>
      </c>
      <c r="F414" s="25">
        <v>3.0999999999999999E-3</v>
      </c>
      <c r="G414" s="25">
        <v>2.4373210830611169E-2</v>
      </c>
      <c r="H414" s="25">
        <v>2.1000000000000001E-4</v>
      </c>
      <c r="I414" s="26">
        <v>0.49212</v>
      </c>
      <c r="J414" s="25">
        <v>40.866370000000003</v>
      </c>
      <c r="K414" s="25">
        <v>0.35071259999999999</v>
      </c>
      <c r="L414" s="25">
        <v>5.2249999999999998E-2</v>
      </c>
      <c r="M414" s="26">
        <v>7.9000000000000001E-4</v>
      </c>
      <c r="N414" s="22">
        <v>164.29074681567451</v>
      </c>
      <c r="O414" s="27">
        <v>2.7</v>
      </c>
      <c r="P414" s="27">
        <v>155.23560946541843</v>
      </c>
      <c r="Q414" s="27">
        <v>1.3309603118191196</v>
      </c>
      <c r="R414" s="27">
        <v>286</v>
      </c>
      <c r="S414" s="23">
        <v>34</v>
      </c>
      <c r="T414" s="22">
        <v>155.23560946541843</v>
      </c>
      <c r="U414" s="23">
        <v>1.3309603118191196</v>
      </c>
    </row>
    <row r="415" spans="1:21" x14ac:dyDescent="0.25">
      <c r="A415" s="20" t="s">
        <v>1171</v>
      </c>
      <c r="B415" s="48" t="s">
        <v>1172</v>
      </c>
      <c r="C415" s="22">
        <v>225.4</v>
      </c>
      <c r="D415" s="23">
        <v>1.8380000000000001</v>
      </c>
      <c r="E415" s="25">
        <v>0.17570754112539211</v>
      </c>
      <c r="F415" s="25">
        <v>2.8E-3</v>
      </c>
      <c r="G415" s="25">
        <v>2.5808187728043386E-2</v>
      </c>
      <c r="H415" s="25">
        <v>2.2000000000000001E-4</v>
      </c>
      <c r="I415" s="26">
        <v>0.2306</v>
      </c>
      <c r="J415" s="25">
        <v>38.744669999999999</v>
      </c>
      <c r="K415" s="25">
        <v>0.33025290000000002</v>
      </c>
      <c r="L415" s="25">
        <v>4.9399999999999999E-2</v>
      </c>
      <c r="M415" s="26">
        <v>7.6000000000000004E-4</v>
      </c>
      <c r="N415" s="22">
        <v>164.460380014066</v>
      </c>
      <c r="O415" s="27">
        <v>2.4</v>
      </c>
      <c r="P415" s="27">
        <v>164.25964698688352</v>
      </c>
      <c r="Q415" s="27">
        <v>1.3975021936100349</v>
      </c>
      <c r="R415" s="27">
        <v>161</v>
      </c>
      <c r="S415" s="23">
        <v>35</v>
      </c>
      <c r="T415" s="22">
        <v>164.25964698688352</v>
      </c>
      <c r="U415" s="23">
        <v>1.3975021936100349</v>
      </c>
    </row>
    <row r="416" spans="1:21" x14ac:dyDescent="0.25">
      <c r="A416" s="20" t="s">
        <v>1173</v>
      </c>
      <c r="B416" s="48" t="s">
        <v>1174</v>
      </c>
      <c r="C416" s="22">
        <v>160</v>
      </c>
      <c r="D416" s="23">
        <v>3.37</v>
      </c>
      <c r="E416" s="25">
        <v>0.17573038910648722</v>
      </c>
      <c r="F416" s="25">
        <v>4.1000000000000003E-3</v>
      </c>
      <c r="G416" s="25">
        <v>2.6290520772949355E-2</v>
      </c>
      <c r="H416" s="25">
        <v>3.1E-4</v>
      </c>
      <c r="I416" s="26">
        <v>0.23361999999999999</v>
      </c>
      <c r="J416" s="25">
        <v>38.080730000000003</v>
      </c>
      <c r="K416" s="25">
        <v>0.449544</v>
      </c>
      <c r="L416" s="25">
        <v>4.8500000000000001E-2</v>
      </c>
      <c r="M416" s="26">
        <v>1.1000000000000001E-3</v>
      </c>
      <c r="N416" s="22">
        <v>164.48012418415195</v>
      </c>
      <c r="O416" s="27">
        <v>3.6</v>
      </c>
      <c r="P416" s="27">
        <v>167.290026203596</v>
      </c>
      <c r="Q416" s="27">
        <v>1.9720176614627138</v>
      </c>
      <c r="R416" s="27">
        <v>110</v>
      </c>
      <c r="S416" s="23">
        <v>51</v>
      </c>
      <c r="T416" s="22">
        <v>167.290026203596</v>
      </c>
      <c r="U416" s="23">
        <v>1.9720176614627138</v>
      </c>
    </row>
    <row r="417" spans="1:21" x14ac:dyDescent="0.25">
      <c r="A417" s="20" t="s">
        <v>1175</v>
      </c>
      <c r="B417" s="48" t="s">
        <v>1176</v>
      </c>
      <c r="C417" s="22">
        <v>1970</v>
      </c>
      <c r="D417" s="23">
        <v>1.5529999999999999</v>
      </c>
      <c r="E417" s="25">
        <v>0.18558702172456068</v>
      </c>
      <c r="F417" s="25">
        <v>1.8E-3</v>
      </c>
      <c r="G417" s="25">
        <v>2.6996981835416545E-2</v>
      </c>
      <c r="H417" s="25">
        <v>2.3000000000000001E-4</v>
      </c>
      <c r="I417" s="26">
        <v>0.62185999999999997</v>
      </c>
      <c r="J417" s="25">
        <v>37.023319999999998</v>
      </c>
      <c r="K417" s="25">
        <v>0.31526710000000002</v>
      </c>
      <c r="L417" s="25">
        <v>4.9880000000000001E-2</v>
      </c>
      <c r="M417" s="26">
        <v>4.0999999999999999E-4</v>
      </c>
      <c r="N417" s="22">
        <v>172.96218329812058</v>
      </c>
      <c r="O417" s="27">
        <v>1.6</v>
      </c>
      <c r="P417" s="27">
        <v>171.72597663539645</v>
      </c>
      <c r="Q417" s="27">
        <v>1.4524125195056696</v>
      </c>
      <c r="R417" s="27">
        <v>184</v>
      </c>
      <c r="S417" s="23">
        <v>19</v>
      </c>
      <c r="T417" s="22">
        <v>171.72597663539645</v>
      </c>
      <c r="U417" s="23">
        <v>1.4524125195056696</v>
      </c>
    </row>
    <row r="418" spans="1:21" x14ac:dyDescent="0.25">
      <c r="A418" s="20" t="s">
        <v>1177</v>
      </c>
      <c r="B418" s="48" t="s">
        <v>1178</v>
      </c>
      <c r="C418" s="22">
        <v>129.69999999999999</v>
      </c>
      <c r="D418" s="23">
        <v>4.3</v>
      </c>
      <c r="E418" s="25">
        <v>0.21075824950885283</v>
      </c>
      <c r="F418" s="25">
        <v>4.5999999999999999E-3</v>
      </c>
      <c r="G418" s="25">
        <v>3.0707841962817506E-2</v>
      </c>
      <c r="H418" s="25">
        <v>3.3E-4</v>
      </c>
      <c r="I418" s="26">
        <v>0.26256000000000002</v>
      </c>
      <c r="J418" s="25">
        <v>32.57329</v>
      </c>
      <c r="K418" s="25">
        <v>0.35013630000000001</v>
      </c>
      <c r="L418" s="25">
        <v>4.9799999999999997E-2</v>
      </c>
      <c r="M418" s="26">
        <v>1.1000000000000001E-3</v>
      </c>
      <c r="N418" s="22">
        <v>194.30715349822137</v>
      </c>
      <c r="O418" s="27">
        <v>3.8</v>
      </c>
      <c r="P418" s="27">
        <v>194.9768987400644</v>
      </c>
      <c r="Q418" s="27">
        <v>2.0931392239355171</v>
      </c>
      <c r="R418" s="27">
        <v>172</v>
      </c>
      <c r="S418" s="23">
        <v>48</v>
      </c>
      <c r="T418" s="22">
        <v>194.9768987400644</v>
      </c>
      <c r="U418" s="23">
        <v>2.0931392239355171</v>
      </c>
    </row>
    <row r="419" spans="1:21" x14ac:dyDescent="0.25">
      <c r="A419" s="20" t="s">
        <v>1063</v>
      </c>
      <c r="B419" s="48" t="s">
        <v>1179</v>
      </c>
      <c r="C419" s="22">
        <v>233.8</v>
      </c>
      <c r="D419" s="23">
        <v>2.0920000000000001</v>
      </c>
      <c r="E419" s="25">
        <v>0.2202598375548718</v>
      </c>
      <c r="F419" s="25">
        <v>4.4000000000000003E-3</v>
      </c>
      <c r="G419" s="25">
        <v>3.1214717614851395E-2</v>
      </c>
      <c r="H419" s="25">
        <v>3.8999999999999999E-4</v>
      </c>
      <c r="I419" s="26">
        <v>0.20624999999999999</v>
      </c>
      <c r="J419" s="25">
        <v>31.98976</v>
      </c>
      <c r="K419" s="25">
        <v>0.39910449999999997</v>
      </c>
      <c r="L419" s="25">
        <v>5.1200000000000002E-2</v>
      </c>
      <c r="M419" s="26">
        <v>1.1000000000000001E-3</v>
      </c>
      <c r="N419" s="22">
        <v>202.24924325136658</v>
      </c>
      <c r="O419" s="27">
        <v>3.6</v>
      </c>
      <c r="P419" s="27">
        <v>198.14630046417855</v>
      </c>
      <c r="Q419" s="27">
        <v>2.4632142878075953</v>
      </c>
      <c r="R419" s="27">
        <v>232</v>
      </c>
      <c r="S419" s="23">
        <v>47</v>
      </c>
      <c r="T419" s="22">
        <v>198.14630046417855</v>
      </c>
      <c r="U419" s="23">
        <v>2.4632142878075953</v>
      </c>
    </row>
    <row r="420" spans="1:21" x14ac:dyDescent="0.25">
      <c r="A420" s="20" t="s">
        <v>1180</v>
      </c>
      <c r="B420" s="48" t="s">
        <v>1181</v>
      </c>
      <c r="C420" s="22">
        <v>143</v>
      </c>
      <c r="D420" s="23">
        <v>2.577</v>
      </c>
      <c r="E420" s="25">
        <v>0.23228056898650976</v>
      </c>
      <c r="F420" s="25">
        <v>5.1999999999999998E-3</v>
      </c>
      <c r="G420" s="25">
        <v>3.391177712292559E-2</v>
      </c>
      <c r="H420" s="25">
        <v>3.8999999999999999E-4</v>
      </c>
      <c r="I420" s="26">
        <v>0.18970000000000001</v>
      </c>
      <c r="J420" s="25">
        <v>29.515940000000001</v>
      </c>
      <c r="K420" s="25">
        <v>0.33976430000000002</v>
      </c>
      <c r="L420" s="25">
        <v>4.9700000000000001E-2</v>
      </c>
      <c r="M420" s="26">
        <v>1.1999999999999999E-3</v>
      </c>
      <c r="N420" s="22">
        <v>212.20886334845824</v>
      </c>
      <c r="O420" s="27">
        <v>4.3</v>
      </c>
      <c r="P420" s="27">
        <v>214.9843707636276</v>
      </c>
      <c r="Q420" s="27">
        <v>2.4700178830951778</v>
      </c>
      <c r="R420" s="27">
        <v>164</v>
      </c>
      <c r="S420" s="23">
        <v>50</v>
      </c>
      <c r="T420" s="22">
        <v>214.9843707636276</v>
      </c>
      <c r="U420" s="23">
        <v>2.4700178830951778</v>
      </c>
    </row>
    <row r="421" spans="1:21" x14ac:dyDescent="0.25">
      <c r="A421" s="20" t="s">
        <v>1182</v>
      </c>
      <c r="B421" s="48" t="s">
        <v>1183</v>
      </c>
      <c r="C421" s="22">
        <v>957</v>
      </c>
      <c r="D421" s="23">
        <v>1.3440000000000001</v>
      </c>
      <c r="E421" s="25">
        <v>0.2424619626284554</v>
      </c>
      <c r="F421" s="25">
        <v>2.8999999999999998E-3</v>
      </c>
      <c r="G421" s="25">
        <v>3.4638530576975413E-2</v>
      </c>
      <c r="H421" s="25">
        <v>3.3E-4</v>
      </c>
      <c r="I421" s="26">
        <v>0.45321</v>
      </c>
      <c r="J421" s="25">
        <v>28.860029999999998</v>
      </c>
      <c r="K421" s="25">
        <v>0.27485739999999997</v>
      </c>
      <c r="L421" s="25">
        <v>5.0790000000000002E-2</v>
      </c>
      <c r="M421" s="26">
        <v>5.9999999999999995E-4</v>
      </c>
      <c r="N421" s="22">
        <v>220.56882391804282</v>
      </c>
      <c r="O421" s="27">
        <v>2.2999999999999998</v>
      </c>
      <c r="P421" s="27">
        <v>219.51406863794068</v>
      </c>
      <c r="Q421" s="27">
        <v>2.0746138015368727</v>
      </c>
      <c r="R421" s="27">
        <v>224</v>
      </c>
      <c r="S421" s="23">
        <v>27</v>
      </c>
      <c r="T421" s="22">
        <v>219.51406863794068</v>
      </c>
      <c r="U421" s="23">
        <v>2.0746138015368727</v>
      </c>
    </row>
    <row r="422" spans="1:21" x14ac:dyDescent="0.25">
      <c r="A422" s="20" t="s">
        <v>1184</v>
      </c>
      <c r="B422" s="48" t="s">
        <v>1185</v>
      </c>
      <c r="C422" s="22">
        <v>759</v>
      </c>
      <c r="D422" s="23">
        <v>2.94</v>
      </c>
      <c r="E422" s="25">
        <v>0.87815197272205137</v>
      </c>
      <c r="F422" s="25">
        <v>3.5000000000000003E-2</v>
      </c>
      <c r="G422" s="25">
        <v>6.7071826437922422E-2</v>
      </c>
      <c r="H422" s="25">
        <v>2.5000000000000001E-3</v>
      </c>
      <c r="I422" s="26">
        <v>0.93352999999999997</v>
      </c>
      <c r="J422" s="25">
        <v>14.144270000000001</v>
      </c>
      <c r="K422" s="25">
        <v>0.50015100000000001</v>
      </c>
      <c r="L422" s="25">
        <v>9.5000000000000001E-2</v>
      </c>
      <c r="M422" s="26">
        <v>1.4E-3</v>
      </c>
      <c r="N422" s="22">
        <v>640.3741937050653</v>
      </c>
      <c r="O422" s="27">
        <v>19</v>
      </c>
      <c r="P422" s="27">
        <v>418.49016150332733</v>
      </c>
      <c r="Q422" s="27">
        <v>14.538820066600566</v>
      </c>
      <c r="R422" s="27">
        <v>1525</v>
      </c>
      <c r="S422" s="23">
        <v>27</v>
      </c>
      <c r="T422" s="22">
        <v>418.49016150332733</v>
      </c>
      <c r="U422" s="23">
        <v>14.538820066600566</v>
      </c>
    </row>
    <row r="423" spans="1:21" x14ac:dyDescent="0.25">
      <c r="A423" s="20" t="s">
        <v>1186</v>
      </c>
      <c r="B423" s="48" t="s">
        <v>1187</v>
      </c>
      <c r="C423" s="22">
        <v>61.1</v>
      </c>
      <c r="D423" s="23">
        <v>2.492</v>
      </c>
      <c r="E423" s="25">
        <v>0.60078531504947552</v>
      </c>
      <c r="F423" s="25">
        <v>1.2E-2</v>
      </c>
      <c r="G423" s="25">
        <v>7.4263474489894676E-2</v>
      </c>
      <c r="H423" s="25">
        <v>1E-3</v>
      </c>
      <c r="I423" s="26">
        <v>0.24714</v>
      </c>
      <c r="J423" s="25">
        <v>13.42282</v>
      </c>
      <c r="K423" s="25">
        <v>0.1801721</v>
      </c>
      <c r="L423" s="25">
        <v>5.8700000000000002E-2</v>
      </c>
      <c r="M423" s="26">
        <v>1.1999999999999999E-3</v>
      </c>
      <c r="N423" s="22">
        <v>478.02319607618546</v>
      </c>
      <c r="O423" s="27">
        <v>7.6</v>
      </c>
      <c r="P423" s="27">
        <v>461.7907284741276</v>
      </c>
      <c r="Q423" s="27">
        <v>6.1107409581044356</v>
      </c>
      <c r="R423" s="27">
        <v>535</v>
      </c>
      <c r="S423" s="23">
        <v>47</v>
      </c>
      <c r="T423" s="22">
        <v>461.7907284741276</v>
      </c>
      <c r="U423" s="23">
        <v>6.1107409581044356</v>
      </c>
    </row>
    <row r="424" spans="1:21" x14ac:dyDescent="0.25">
      <c r="A424" s="20" t="s">
        <v>1188</v>
      </c>
      <c r="B424" s="48" t="s">
        <v>1189</v>
      </c>
      <c r="C424" s="22">
        <v>801</v>
      </c>
      <c r="D424" s="23">
        <v>5.1390000000000002</v>
      </c>
      <c r="E424" s="25">
        <v>1.7577463510327767</v>
      </c>
      <c r="F424" s="25">
        <v>6.9000000000000006E-2</v>
      </c>
      <c r="G424" s="25">
        <v>0.13803152641368421</v>
      </c>
      <c r="H424" s="25">
        <v>5.5999999999999999E-3</v>
      </c>
      <c r="I424" s="26">
        <v>0.91603999999999997</v>
      </c>
      <c r="J424" s="25">
        <v>7.0028009999999998</v>
      </c>
      <c r="K424" s="25">
        <v>0.27461970000000002</v>
      </c>
      <c r="L424" s="25">
        <v>9.2399999999999996E-2</v>
      </c>
      <c r="M424" s="26">
        <v>1.5E-3</v>
      </c>
      <c r="N424" s="22">
        <v>1030.6464888983846</v>
      </c>
      <c r="O424" s="27">
        <v>24</v>
      </c>
      <c r="P424" s="27">
        <v>833.52160304028882</v>
      </c>
      <c r="Q424" s="27">
        <v>31.746500063415994</v>
      </c>
      <c r="R424" s="27">
        <v>1469</v>
      </c>
      <c r="S424" s="23">
        <v>30</v>
      </c>
      <c r="T424" s="22">
        <v>833.52160304028882</v>
      </c>
      <c r="U424" s="23">
        <v>31.746500063415994</v>
      </c>
    </row>
    <row r="425" spans="1:21" x14ac:dyDescent="0.25">
      <c r="A425" s="20" t="s">
        <v>1190</v>
      </c>
      <c r="B425" s="48" t="s">
        <v>1191</v>
      </c>
      <c r="C425" s="22">
        <v>736</v>
      </c>
      <c r="D425" s="23">
        <v>6.2</v>
      </c>
      <c r="E425" s="25">
        <v>1.8916326730071442</v>
      </c>
      <c r="F425" s="25">
        <v>0.02</v>
      </c>
      <c r="G425" s="25">
        <v>0.18022039123169886</v>
      </c>
      <c r="H425" s="25">
        <v>1.6000000000000001E-3</v>
      </c>
      <c r="I425" s="26">
        <v>0.54100000000000004</v>
      </c>
      <c r="J425" s="25">
        <v>5.5401660000000001</v>
      </c>
      <c r="K425" s="25">
        <v>4.9109510000000002E-2</v>
      </c>
      <c r="L425" s="25">
        <v>7.6160000000000005E-2</v>
      </c>
      <c r="M425" s="26">
        <v>7.3999999999999999E-4</v>
      </c>
      <c r="N425" s="22">
        <v>1078.8125794902862</v>
      </c>
      <c r="O425" s="27">
        <v>7.3</v>
      </c>
      <c r="P425" s="27">
        <v>1068.1785222760047</v>
      </c>
      <c r="Q425" s="27">
        <v>9.2267116312809598</v>
      </c>
      <c r="R425" s="27">
        <v>1095</v>
      </c>
      <c r="S425" s="23">
        <v>19</v>
      </c>
      <c r="T425" s="22">
        <v>1068.1785222760047</v>
      </c>
      <c r="U425" s="23">
        <v>9.2267116312809598</v>
      </c>
    </row>
    <row r="426" spans="1:21" x14ac:dyDescent="0.25">
      <c r="A426" s="20" t="s">
        <v>1192</v>
      </c>
      <c r="B426" s="48" t="s">
        <v>1193</v>
      </c>
      <c r="C426" s="22">
        <v>347.2</v>
      </c>
      <c r="D426" s="23">
        <v>1.454</v>
      </c>
      <c r="E426" s="25">
        <v>2.5335943943475727</v>
      </c>
      <c r="F426" s="25">
        <v>2.5000000000000001E-2</v>
      </c>
      <c r="G426" s="25">
        <v>0.21053166215636643</v>
      </c>
      <c r="H426" s="25">
        <v>2.3E-3</v>
      </c>
      <c r="I426" s="26">
        <v>0.62531000000000003</v>
      </c>
      <c r="J426" s="25">
        <v>4.7125349999999999</v>
      </c>
      <c r="K426" s="25">
        <v>5.107838E-2</v>
      </c>
      <c r="L426" s="25">
        <v>8.7319999999999995E-2</v>
      </c>
      <c r="M426" s="26">
        <v>7.2000000000000005E-4</v>
      </c>
      <c r="N426" s="22">
        <v>1282.5152094622752</v>
      </c>
      <c r="O426" s="27">
        <v>7.2</v>
      </c>
      <c r="P426" s="27">
        <v>1231.6496587713857</v>
      </c>
      <c r="Q426" s="27">
        <v>13.007284098805068</v>
      </c>
      <c r="R426" s="27">
        <v>1364</v>
      </c>
      <c r="S426" s="23">
        <v>16</v>
      </c>
      <c r="T426" s="22">
        <v>1231.6496587713857</v>
      </c>
      <c r="U426" s="23">
        <v>13.007284098805068</v>
      </c>
    </row>
    <row r="427" spans="1:21" x14ac:dyDescent="0.25">
      <c r="A427" s="20" t="s">
        <v>1130</v>
      </c>
      <c r="B427" s="48" t="s">
        <v>1194</v>
      </c>
      <c r="C427" s="22">
        <v>321.60000000000002</v>
      </c>
      <c r="D427" s="23">
        <v>1.0229999999999999</v>
      </c>
      <c r="E427" s="25">
        <v>2.8459037479354699</v>
      </c>
      <c r="F427" s="25">
        <v>2.8000000000000001E-2</v>
      </c>
      <c r="G427" s="25">
        <v>0.23689026754456544</v>
      </c>
      <c r="H427" s="25">
        <v>2.5999999999999999E-3</v>
      </c>
      <c r="I427" s="26">
        <v>0.53817000000000004</v>
      </c>
      <c r="J427" s="25">
        <v>4.2229729999999996</v>
      </c>
      <c r="K427" s="25">
        <v>4.6367100000000001E-2</v>
      </c>
      <c r="L427" s="25">
        <v>8.7169999999999997E-2</v>
      </c>
      <c r="M427" s="26">
        <v>9.1E-4</v>
      </c>
      <c r="N427" s="22">
        <v>1368.5634953676195</v>
      </c>
      <c r="O427" s="27">
        <v>7.4</v>
      </c>
      <c r="P427" s="27">
        <v>1370.5101108294882</v>
      </c>
      <c r="Q427" s="27">
        <v>14.751892058138873</v>
      </c>
      <c r="R427" s="27">
        <v>1359</v>
      </c>
      <c r="S427" s="23">
        <v>20</v>
      </c>
      <c r="T427" s="22">
        <v>1359</v>
      </c>
      <c r="U427" s="23">
        <v>20</v>
      </c>
    </row>
    <row r="428" spans="1:21" x14ac:dyDescent="0.25">
      <c r="A428" s="20" t="s">
        <v>1195</v>
      </c>
      <c r="B428" s="48" t="s">
        <v>1196</v>
      </c>
      <c r="C428" s="22">
        <v>846</v>
      </c>
      <c r="D428" s="23">
        <v>4.54</v>
      </c>
      <c r="E428" s="25">
        <v>2.9529621064847018</v>
      </c>
      <c r="F428" s="25">
        <v>9.1999999999999998E-2</v>
      </c>
      <c r="G428" s="25">
        <v>0.23807260352096415</v>
      </c>
      <c r="H428" s="25">
        <v>4.7000000000000002E-3</v>
      </c>
      <c r="I428" s="26">
        <v>0.81493000000000004</v>
      </c>
      <c r="J428" s="25">
        <v>4.1876049999999996</v>
      </c>
      <c r="K428" s="25">
        <v>8.2419359999999997E-2</v>
      </c>
      <c r="L428" s="25">
        <v>0.09</v>
      </c>
      <c r="M428" s="26">
        <v>1.6000000000000001E-3</v>
      </c>
      <c r="N428" s="22">
        <v>1396.4594343450417</v>
      </c>
      <c r="O428" s="27">
        <v>23</v>
      </c>
      <c r="P428" s="27">
        <v>1376.6692561445059</v>
      </c>
      <c r="Q428" s="27">
        <v>26.563623032319704</v>
      </c>
      <c r="R428" s="27">
        <v>1420</v>
      </c>
      <c r="S428" s="23">
        <v>33</v>
      </c>
      <c r="T428" s="22">
        <v>1420</v>
      </c>
      <c r="U428" s="23">
        <v>33</v>
      </c>
    </row>
    <row r="429" spans="1:21" x14ac:dyDescent="0.25">
      <c r="A429" s="20" t="s">
        <v>1197</v>
      </c>
      <c r="B429" s="48" t="s">
        <v>1198</v>
      </c>
      <c r="C429" s="22">
        <v>316.7</v>
      </c>
      <c r="D429" s="23">
        <v>1.3620000000000001</v>
      </c>
      <c r="E429" s="25">
        <v>2.8968656746925401</v>
      </c>
      <c r="F429" s="25">
        <v>3.9E-2</v>
      </c>
      <c r="G429" s="25">
        <v>0.23355001803445608</v>
      </c>
      <c r="H429" s="25">
        <v>2.2000000000000001E-3</v>
      </c>
      <c r="I429" s="26">
        <v>0.54820999999999998</v>
      </c>
      <c r="J429" s="25">
        <v>4.262575</v>
      </c>
      <c r="K429" s="25">
        <v>3.997299E-2</v>
      </c>
      <c r="L429" s="25">
        <v>0.09</v>
      </c>
      <c r="M429" s="26">
        <v>1E-3</v>
      </c>
      <c r="N429" s="22">
        <v>1381.9380816473847</v>
      </c>
      <c r="O429" s="27">
        <v>10</v>
      </c>
      <c r="P429" s="27">
        <v>1353.0778781533845</v>
      </c>
      <c r="Q429" s="27">
        <v>12.482332190793709</v>
      </c>
      <c r="R429" s="27">
        <v>1422</v>
      </c>
      <c r="S429" s="23">
        <v>21</v>
      </c>
      <c r="T429" s="22">
        <v>1422</v>
      </c>
      <c r="U429" s="23">
        <v>21</v>
      </c>
    </row>
    <row r="430" spans="1:21" x14ac:dyDescent="0.25">
      <c r="A430" s="20" t="s">
        <v>1156</v>
      </c>
      <c r="B430" s="48" t="s">
        <v>1199</v>
      </c>
      <c r="C430" s="22">
        <v>348</v>
      </c>
      <c r="D430" s="23">
        <v>1.3440000000000001</v>
      </c>
      <c r="E430" s="25">
        <v>3.3228984580619119</v>
      </c>
      <c r="F430" s="25">
        <v>3.9E-2</v>
      </c>
      <c r="G430" s="25">
        <v>0.26054433325150006</v>
      </c>
      <c r="H430" s="25">
        <v>2.8E-3</v>
      </c>
      <c r="I430" s="26">
        <v>0.64181999999999995</v>
      </c>
      <c r="J430" s="25">
        <v>3.8417210000000002</v>
      </c>
      <c r="K430" s="25">
        <v>4.1324699999999999E-2</v>
      </c>
      <c r="L430" s="25">
        <v>9.2539999999999997E-2</v>
      </c>
      <c r="M430" s="26">
        <v>8.3000000000000001E-4</v>
      </c>
      <c r="N430" s="22">
        <v>1487.3519092131182</v>
      </c>
      <c r="O430" s="27">
        <v>9.1999999999999993</v>
      </c>
      <c r="P430" s="27">
        <v>1492.6261930106291</v>
      </c>
      <c r="Q430" s="27">
        <v>15.816585152425489</v>
      </c>
      <c r="R430" s="27">
        <v>1476</v>
      </c>
      <c r="S430" s="23">
        <v>17</v>
      </c>
      <c r="T430" s="22">
        <v>1476</v>
      </c>
      <c r="U430" s="23">
        <v>17</v>
      </c>
    </row>
    <row r="431" spans="1:21" x14ac:dyDescent="0.25">
      <c r="A431" s="20" t="s">
        <v>1200</v>
      </c>
      <c r="B431" s="48" t="s">
        <v>1201</v>
      </c>
      <c r="C431" s="22">
        <v>566</v>
      </c>
      <c r="D431" s="23">
        <v>2.0209999999999999</v>
      </c>
      <c r="E431" s="25">
        <v>3.2328218711672885</v>
      </c>
      <c r="F431" s="25">
        <v>0.04</v>
      </c>
      <c r="G431" s="25">
        <v>0.25114755595704086</v>
      </c>
      <c r="H431" s="25">
        <v>2.8999999999999998E-3</v>
      </c>
      <c r="I431" s="26">
        <v>0.58025000000000004</v>
      </c>
      <c r="J431" s="25">
        <v>3.9682539999999999</v>
      </c>
      <c r="K431" s="25">
        <v>4.5666409999999998E-2</v>
      </c>
      <c r="L431" s="25">
        <v>9.3399999999999997E-2</v>
      </c>
      <c r="M431" s="26">
        <v>1E-3</v>
      </c>
      <c r="N431" s="22">
        <v>1465.9577136529081</v>
      </c>
      <c r="O431" s="27">
        <v>9.3000000000000007</v>
      </c>
      <c r="P431" s="27">
        <v>1444.3911357581333</v>
      </c>
      <c r="Q431" s="27">
        <v>16.357942847878267</v>
      </c>
      <c r="R431" s="27">
        <v>1492</v>
      </c>
      <c r="S431" s="23">
        <v>21</v>
      </c>
      <c r="T431" s="22">
        <v>1492</v>
      </c>
      <c r="U431" s="23">
        <v>21</v>
      </c>
    </row>
    <row r="432" spans="1:21" x14ac:dyDescent="0.25">
      <c r="A432" s="20" t="s">
        <v>1202</v>
      </c>
      <c r="B432" s="48" t="s">
        <v>1203</v>
      </c>
      <c r="C432" s="22">
        <v>369.3</v>
      </c>
      <c r="D432" s="23">
        <v>1.1830000000000001</v>
      </c>
      <c r="E432" s="25">
        <v>3.1883569229789055</v>
      </c>
      <c r="F432" s="25">
        <v>3.2000000000000001E-2</v>
      </c>
      <c r="G432" s="25">
        <v>0.24390665737917572</v>
      </c>
      <c r="H432" s="25">
        <v>1.8E-3</v>
      </c>
      <c r="I432" s="26">
        <v>0.35694999999999999</v>
      </c>
      <c r="J432" s="25">
        <v>4.0683480000000003</v>
      </c>
      <c r="K432" s="25">
        <v>2.9792619999999999E-2</v>
      </c>
      <c r="L432" s="25">
        <v>9.4850000000000004E-2</v>
      </c>
      <c r="M432" s="26">
        <v>9.7000000000000005E-4</v>
      </c>
      <c r="N432" s="22">
        <v>1455.2283612282854</v>
      </c>
      <c r="O432" s="27">
        <v>7.9</v>
      </c>
      <c r="P432" s="27">
        <v>1406.9747445006535</v>
      </c>
      <c r="Q432" s="27">
        <v>10.215388120990985</v>
      </c>
      <c r="R432" s="27">
        <v>1521</v>
      </c>
      <c r="S432" s="23">
        <v>19</v>
      </c>
      <c r="T432" s="22">
        <v>1521</v>
      </c>
      <c r="U432" s="23">
        <v>19</v>
      </c>
    </row>
    <row r="433" spans="1:21" x14ac:dyDescent="0.25">
      <c r="A433" s="20" t="s">
        <v>1204</v>
      </c>
      <c r="B433" s="48" t="s">
        <v>1205</v>
      </c>
      <c r="C433" s="22">
        <v>745</v>
      </c>
      <c r="D433" s="23">
        <v>3.48</v>
      </c>
      <c r="E433" s="25">
        <v>3.2269810814068087</v>
      </c>
      <c r="F433" s="25">
        <v>4.5999999999999999E-2</v>
      </c>
      <c r="G433" s="25">
        <v>0.24518116512921462</v>
      </c>
      <c r="H433" s="25">
        <v>3.8999999999999998E-3</v>
      </c>
      <c r="I433" s="26">
        <v>0.64351999999999998</v>
      </c>
      <c r="J433" s="25">
        <v>4.0453070000000002</v>
      </c>
      <c r="K433" s="25">
        <v>6.3821600000000006E-2</v>
      </c>
      <c r="L433" s="25">
        <v>9.5500000000000002E-2</v>
      </c>
      <c r="M433" s="26">
        <v>1.2999999999999999E-3</v>
      </c>
      <c r="N433" s="22">
        <v>1464.5547837640372</v>
      </c>
      <c r="O433" s="27">
        <v>11</v>
      </c>
      <c r="P433" s="27">
        <v>1413.5763641613166</v>
      </c>
      <c r="Q433" s="27">
        <v>21.902789730054518</v>
      </c>
      <c r="R433" s="27">
        <v>1538</v>
      </c>
      <c r="S433" s="23">
        <v>24</v>
      </c>
      <c r="T433" s="22">
        <v>1538</v>
      </c>
      <c r="U433" s="23">
        <v>24</v>
      </c>
    </row>
    <row r="434" spans="1:21" x14ac:dyDescent="0.25">
      <c r="A434" s="20" t="s">
        <v>1206</v>
      </c>
      <c r="B434" s="48" t="s">
        <v>1207</v>
      </c>
      <c r="C434" s="22">
        <v>174.7</v>
      </c>
      <c r="D434" s="23">
        <v>0.83</v>
      </c>
      <c r="E434" s="25">
        <v>3.5851521312275043</v>
      </c>
      <c r="F434" s="25">
        <v>4.9000000000000002E-2</v>
      </c>
      <c r="G434" s="25">
        <v>0.26490500157750363</v>
      </c>
      <c r="H434" s="25">
        <v>2.7000000000000001E-3</v>
      </c>
      <c r="I434" s="26">
        <v>0.39750000000000002</v>
      </c>
      <c r="J434" s="25">
        <v>3.755163</v>
      </c>
      <c r="K434" s="25">
        <v>3.8073379999999997E-2</v>
      </c>
      <c r="L434" s="25">
        <v>9.8199999999999996E-2</v>
      </c>
      <c r="M434" s="26">
        <v>1.4E-3</v>
      </c>
      <c r="N434" s="22">
        <v>1547.1915523091373</v>
      </c>
      <c r="O434" s="27">
        <v>11</v>
      </c>
      <c r="P434" s="27">
        <v>1514.8881340359665</v>
      </c>
      <c r="Q434" s="27">
        <v>15.332616744513119</v>
      </c>
      <c r="R434" s="27">
        <v>1584</v>
      </c>
      <c r="S434" s="23">
        <v>26</v>
      </c>
      <c r="T434" s="22">
        <v>1584</v>
      </c>
      <c r="U434" s="23">
        <v>26</v>
      </c>
    </row>
    <row r="435" spans="1:21" x14ac:dyDescent="0.25">
      <c r="A435" s="20" t="s">
        <v>1208</v>
      </c>
      <c r="B435" s="48" t="s">
        <v>1209</v>
      </c>
      <c r="C435" s="22">
        <v>232</v>
      </c>
      <c r="D435" s="23">
        <v>1.0529999999999999</v>
      </c>
      <c r="E435" s="25">
        <v>2.5813808862056349</v>
      </c>
      <c r="F435" s="25">
        <v>7.2999999999999995E-2</v>
      </c>
      <c r="G435" s="25">
        <v>0.18977062771827891</v>
      </c>
      <c r="H435" s="25">
        <v>3.8E-3</v>
      </c>
      <c r="I435" s="26">
        <v>0.70094000000000001</v>
      </c>
      <c r="J435" s="25">
        <v>5.1177070000000002</v>
      </c>
      <c r="K435" s="25">
        <v>9.9525530000000001E-2</v>
      </c>
      <c r="L435" s="25">
        <v>9.8699999999999996E-2</v>
      </c>
      <c r="M435" s="26">
        <v>1.9E-3</v>
      </c>
      <c r="N435" s="22">
        <v>1296.1630159458014</v>
      </c>
      <c r="O435" s="27">
        <v>20</v>
      </c>
      <c r="P435" s="27">
        <v>1120.1324011489601</v>
      </c>
      <c r="Q435" s="27">
        <v>21.296552849646343</v>
      </c>
      <c r="R435" s="27">
        <v>1594</v>
      </c>
      <c r="S435" s="23">
        <v>36</v>
      </c>
      <c r="T435" s="22">
        <v>1594</v>
      </c>
      <c r="U435" s="23">
        <v>36</v>
      </c>
    </row>
    <row r="436" spans="1:21" x14ac:dyDescent="0.25">
      <c r="A436" s="20" t="s">
        <v>1195</v>
      </c>
      <c r="B436" s="48" t="s">
        <v>1210</v>
      </c>
      <c r="C436" s="22">
        <v>148</v>
      </c>
      <c r="D436" s="23">
        <v>1.5169999999999999</v>
      </c>
      <c r="E436" s="25">
        <v>3.776979551848703</v>
      </c>
      <c r="F436" s="25">
        <v>3.4000000000000002E-2</v>
      </c>
      <c r="G436" s="25">
        <v>0.27471492189074986</v>
      </c>
      <c r="H436" s="25">
        <v>2.5000000000000001E-3</v>
      </c>
      <c r="I436" s="26">
        <v>0.58416000000000001</v>
      </c>
      <c r="J436" s="25">
        <v>3.6258159999999999</v>
      </c>
      <c r="K436" s="25">
        <v>3.2866350000000003E-2</v>
      </c>
      <c r="L436" s="25">
        <v>9.9760000000000001E-2</v>
      </c>
      <c r="M436" s="26">
        <v>8.1999999999999998E-4</v>
      </c>
      <c r="N436" s="22">
        <v>1588.8325667830429</v>
      </c>
      <c r="O436" s="27">
        <v>7.2</v>
      </c>
      <c r="P436" s="27">
        <v>1564.6901720312424</v>
      </c>
      <c r="Q436" s="27">
        <v>14.063329950410708</v>
      </c>
      <c r="R436" s="27">
        <v>1617</v>
      </c>
      <c r="S436" s="23">
        <v>15</v>
      </c>
      <c r="T436" s="22">
        <v>1617</v>
      </c>
      <c r="U436" s="23">
        <v>15</v>
      </c>
    </row>
    <row r="437" spans="1:21" x14ac:dyDescent="0.25">
      <c r="A437" s="20" t="s">
        <v>1211</v>
      </c>
      <c r="B437" s="48" t="s">
        <v>1212</v>
      </c>
      <c r="C437" s="22">
        <v>150.69999999999999</v>
      </c>
      <c r="D437" s="23">
        <v>1.052</v>
      </c>
      <c r="E437" s="25">
        <v>3.7224880825670077</v>
      </c>
      <c r="F437" s="25">
        <v>4.2000000000000003E-2</v>
      </c>
      <c r="G437" s="25">
        <v>0.27010173435741391</v>
      </c>
      <c r="H437" s="25">
        <v>2.3999999999999998E-3</v>
      </c>
      <c r="I437" s="26">
        <v>0.33600999999999998</v>
      </c>
      <c r="J437" s="25">
        <v>3.6805300000000001</v>
      </c>
      <c r="K437" s="25">
        <v>3.2511119999999998E-2</v>
      </c>
      <c r="L437" s="25">
        <v>0.1</v>
      </c>
      <c r="M437" s="26">
        <v>1.1999999999999999E-3</v>
      </c>
      <c r="N437" s="22">
        <v>1577.1763239492957</v>
      </c>
      <c r="O437" s="27">
        <v>9</v>
      </c>
      <c r="P437" s="27">
        <v>1541.3183113968837</v>
      </c>
      <c r="Q437" s="27">
        <v>13.606702439068565</v>
      </c>
      <c r="R437" s="27">
        <v>1623</v>
      </c>
      <c r="S437" s="23">
        <v>21</v>
      </c>
      <c r="T437" s="22">
        <v>1623</v>
      </c>
      <c r="U437" s="23">
        <v>21</v>
      </c>
    </row>
    <row r="438" spans="1:21" x14ac:dyDescent="0.25">
      <c r="A438" s="20" t="s">
        <v>1213</v>
      </c>
      <c r="B438" s="48" t="s">
        <v>1214</v>
      </c>
      <c r="C438" s="22">
        <v>350</v>
      </c>
      <c r="D438" s="23">
        <v>2.9089999999999998</v>
      </c>
      <c r="E438" s="25">
        <v>3.7460079110838462</v>
      </c>
      <c r="F438" s="25">
        <v>3.9E-2</v>
      </c>
      <c r="G438" s="25">
        <v>0.27083332051833975</v>
      </c>
      <c r="H438" s="25">
        <v>3.5000000000000001E-3</v>
      </c>
      <c r="I438" s="26">
        <v>0.73143999999999998</v>
      </c>
      <c r="J438" s="25">
        <v>3.6697250000000001</v>
      </c>
      <c r="K438" s="25">
        <v>4.7134080000000002E-2</v>
      </c>
      <c r="L438" s="25">
        <v>0.10036</v>
      </c>
      <c r="M438" s="26">
        <v>8.9999999999999998E-4</v>
      </c>
      <c r="N438" s="22">
        <v>1582.2238505534363</v>
      </c>
      <c r="O438" s="27">
        <v>8</v>
      </c>
      <c r="P438" s="27">
        <v>1545.0304153520769</v>
      </c>
      <c r="Q438" s="27">
        <v>19.592691999383597</v>
      </c>
      <c r="R438" s="27">
        <v>1627</v>
      </c>
      <c r="S438" s="23">
        <v>17</v>
      </c>
      <c r="T438" s="22">
        <v>1627</v>
      </c>
      <c r="U438" s="23">
        <v>17</v>
      </c>
    </row>
    <row r="439" spans="1:21" x14ac:dyDescent="0.25">
      <c r="A439" s="20" t="s">
        <v>1215</v>
      </c>
      <c r="B439" s="48" t="s">
        <v>1216</v>
      </c>
      <c r="C439" s="22">
        <v>418</v>
      </c>
      <c r="D439" s="23">
        <v>3.7109999999999999</v>
      </c>
      <c r="E439" s="25">
        <v>4.0674177437832357</v>
      </c>
      <c r="F439" s="25">
        <v>3.6999999999999998E-2</v>
      </c>
      <c r="G439" s="25">
        <v>0.29301990187500015</v>
      </c>
      <c r="H439" s="25">
        <v>3.2000000000000002E-3</v>
      </c>
      <c r="I439" s="26">
        <v>0.76254999999999995</v>
      </c>
      <c r="J439" s="25">
        <v>3.4176350000000002</v>
      </c>
      <c r="K439" s="25">
        <v>3.7376729999999997E-2</v>
      </c>
      <c r="L439" s="25">
        <v>0.10072</v>
      </c>
      <c r="M439" s="26">
        <v>7.1000000000000002E-4</v>
      </c>
      <c r="N439" s="22">
        <v>1648.7999665759778</v>
      </c>
      <c r="O439" s="27">
        <v>7.4</v>
      </c>
      <c r="P439" s="27">
        <v>1656.6026861302769</v>
      </c>
      <c r="Q439" s="27">
        <v>18.021388409713285</v>
      </c>
      <c r="R439" s="27">
        <v>1635</v>
      </c>
      <c r="S439" s="23">
        <v>13</v>
      </c>
      <c r="T439" s="22">
        <v>1635</v>
      </c>
      <c r="U439" s="23">
        <v>13</v>
      </c>
    </row>
    <row r="440" spans="1:21" x14ac:dyDescent="0.25">
      <c r="A440" s="20" t="s">
        <v>1217</v>
      </c>
      <c r="B440" s="48" t="s">
        <v>1218</v>
      </c>
      <c r="C440" s="22">
        <v>802</v>
      </c>
      <c r="D440" s="23">
        <v>0.77100000000000002</v>
      </c>
      <c r="E440" s="25">
        <v>3.9949698915110115</v>
      </c>
      <c r="F440" s="25">
        <v>5.2999999999999999E-2</v>
      </c>
      <c r="G440" s="25">
        <v>0.28391074236026759</v>
      </c>
      <c r="H440" s="25">
        <v>2.5000000000000001E-3</v>
      </c>
      <c r="I440" s="26">
        <v>0.21607999999999999</v>
      </c>
      <c r="J440" s="25">
        <v>3.508772</v>
      </c>
      <c r="K440" s="25">
        <v>3.0778699999999999E-2</v>
      </c>
      <c r="L440" s="25">
        <v>0.1021</v>
      </c>
      <c r="M440" s="26">
        <v>1.5E-3</v>
      </c>
      <c r="N440" s="22">
        <v>1634.1695548456457</v>
      </c>
      <c r="O440" s="27">
        <v>11</v>
      </c>
      <c r="P440" s="27">
        <v>1611.0278005204027</v>
      </c>
      <c r="Q440" s="27">
        <v>14.330139566810933</v>
      </c>
      <c r="R440" s="27">
        <v>1659</v>
      </c>
      <c r="S440" s="23">
        <v>26</v>
      </c>
      <c r="T440" s="22">
        <v>1659</v>
      </c>
      <c r="U440" s="23">
        <v>26</v>
      </c>
    </row>
    <row r="441" spans="1:21" x14ac:dyDescent="0.25">
      <c r="A441" s="20" t="s">
        <v>1219</v>
      </c>
      <c r="B441" s="48" t="s">
        <v>1220</v>
      </c>
      <c r="C441" s="22">
        <v>253.7</v>
      </c>
      <c r="D441" s="23">
        <v>5.32</v>
      </c>
      <c r="E441" s="25">
        <v>4.1230527565000576</v>
      </c>
      <c r="F441" s="25">
        <v>5.2999999999999999E-2</v>
      </c>
      <c r="G441" s="25">
        <v>0.28989001142080717</v>
      </c>
      <c r="H441" s="25">
        <v>4.1000000000000003E-3</v>
      </c>
      <c r="I441" s="26">
        <v>0.55874000000000001</v>
      </c>
      <c r="J441" s="25">
        <v>3.43879</v>
      </c>
      <c r="K441" s="25">
        <v>4.8483619999999998E-2</v>
      </c>
      <c r="L441" s="25">
        <v>0.1032</v>
      </c>
      <c r="M441" s="26">
        <v>1.2999999999999999E-3</v>
      </c>
      <c r="N441" s="22">
        <v>1659.8938307076373</v>
      </c>
      <c r="O441" s="27">
        <v>10</v>
      </c>
      <c r="P441" s="27">
        <v>1640.9795472943731</v>
      </c>
      <c r="Q441" s="27">
        <v>23.077067637441889</v>
      </c>
      <c r="R441" s="27">
        <v>1679</v>
      </c>
      <c r="S441" s="23">
        <v>23</v>
      </c>
      <c r="T441" s="22">
        <v>1679</v>
      </c>
      <c r="U441" s="23">
        <v>23</v>
      </c>
    </row>
    <row r="442" spans="1:21" x14ac:dyDescent="0.25">
      <c r="A442" s="20" t="s">
        <v>1221</v>
      </c>
      <c r="B442" s="48" t="s">
        <v>1222</v>
      </c>
      <c r="C442" s="22">
        <v>385</v>
      </c>
      <c r="D442" s="23">
        <v>1.266</v>
      </c>
      <c r="E442" s="25">
        <v>4.1977370602150863</v>
      </c>
      <c r="F442" s="25">
        <v>0.04</v>
      </c>
      <c r="G442" s="25">
        <v>0.29035800259246081</v>
      </c>
      <c r="H442" s="25">
        <v>2.0999999999999999E-3</v>
      </c>
      <c r="I442" s="26">
        <v>0.41571000000000002</v>
      </c>
      <c r="J442" s="25">
        <v>3.4258310000000001</v>
      </c>
      <c r="K442" s="25">
        <v>2.464626E-2</v>
      </c>
      <c r="L442" s="25">
        <v>0.10489999999999999</v>
      </c>
      <c r="M442" s="26">
        <v>1E-3</v>
      </c>
      <c r="N442" s="22">
        <v>1674.5982729396999</v>
      </c>
      <c r="O442" s="27">
        <v>7.8</v>
      </c>
      <c r="P442" s="27">
        <v>1643.3179775094131</v>
      </c>
      <c r="Q442" s="27">
        <v>11.913694823037902</v>
      </c>
      <c r="R442" s="27">
        <v>1708</v>
      </c>
      <c r="S442" s="23">
        <v>18</v>
      </c>
      <c r="T442" s="22">
        <v>1708</v>
      </c>
      <c r="U442" s="23">
        <v>18</v>
      </c>
    </row>
    <row r="443" spans="1:21" x14ac:dyDescent="0.25">
      <c r="A443" s="20" t="s">
        <v>1094</v>
      </c>
      <c r="B443" s="48" t="s">
        <v>1223</v>
      </c>
      <c r="C443" s="22">
        <v>219.2</v>
      </c>
      <c r="D443" s="23">
        <v>2.032</v>
      </c>
      <c r="E443" s="25">
        <v>3.8453833484738493</v>
      </c>
      <c r="F443" s="25">
        <v>3.4000000000000002E-2</v>
      </c>
      <c r="G443" s="25">
        <v>0.26540373708065235</v>
      </c>
      <c r="H443" s="25">
        <v>2.0999999999999999E-3</v>
      </c>
      <c r="I443" s="26">
        <v>0.58508000000000004</v>
      </c>
      <c r="J443" s="25">
        <v>3.7133310000000002</v>
      </c>
      <c r="K443" s="25">
        <v>2.8956530000000001E-2</v>
      </c>
      <c r="L443" s="25">
        <v>0.10513</v>
      </c>
      <c r="M443" s="26">
        <v>8.0000000000000004E-4</v>
      </c>
      <c r="N443" s="22">
        <v>1603.2779930959946</v>
      </c>
      <c r="O443" s="27">
        <v>7.3</v>
      </c>
      <c r="P443" s="27">
        <v>1517.429369904251</v>
      </c>
      <c r="Q443" s="27">
        <v>11.728732747705909</v>
      </c>
      <c r="R443" s="27">
        <v>1713</v>
      </c>
      <c r="S443" s="23">
        <v>14</v>
      </c>
      <c r="T443" s="22">
        <v>1713</v>
      </c>
      <c r="U443" s="23">
        <v>14</v>
      </c>
    </row>
    <row r="444" spans="1:21" x14ac:dyDescent="0.25">
      <c r="A444" s="20" t="s">
        <v>1224</v>
      </c>
      <c r="B444" s="48" t="s">
        <v>1225</v>
      </c>
      <c r="C444" s="22">
        <v>299</v>
      </c>
      <c r="D444" s="23">
        <v>0.56699999999999995</v>
      </c>
      <c r="E444" s="25">
        <v>3.9500604171729927</v>
      </c>
      <c r="F444" s="25">
        <v>6.3E-2</v>
      </c>
      <c r="G444" s="25">
        <v>0.271415019537528</v>
      </c>
      <c r="H444" s="25">
        <v>2.5000000000000001E-3</v>
      </c>
      <c r="I444" s="26">
        <v>0.58182999999999996</v>
      </c>
      <c r="J444" s="25">
        <v>3.6363639999999999</v>
      </c>
      <c r="K444" s="25">
        <v>3.305785E-2</v>
      </c>
      <c r="L444" s="25">
        <v>0.1056</v>
      </c>
      <c r="M444" s="26">
        <v>1.2999999999999999E-3</v>
      </c>
      <c r="N444" s="22">
        <v>1624.9934284943927</v>
      </c>
      <c r="O444" s="27">
        <v>13</v>
      </c>
      <c r="P444" s="27">
        <v>1547.9804598566789</v>
      </c>
      <c r="Q444" s="27">
        <v>14.10140258534422</v>
      </c>
      <c r="R444" s="27">
        <v>1717</v>
      </c>
      <c r="S444" s="23">
        <v>23</v>
      </c>
      <c r="T444" s="22">
        <v>1717</v>
      </c>
      <c r="U444" s="23">
        <v>23</v>
      </c>
    </row>
    <row r="445" spans="1:21" x14ac:dyDescent="0.25">
      <c r="A445" s="20" t="s">
        <v>1226</v>
      </c>
      <c r="B445" s="48" t="s">
        <v>1227</v>
      </c>
      <c r="C445" s="22">
        <v>486</v>
      </c>
      <c r="D445" s="23">
        <v>7.6</v>
      </c>
      <c r="E445" s="25">
        <v>3.311623381601176</v>
      </c>
      <c r="F445" s="25">
        <v>3.5999999999999997E-2</v>
      </c>
      <c r="G445" s="25">
        <v>0.22690237252458156</v>
      </c>
      <c r="H445" s="25">
        <v>1.8E-3</v>
      </c>
      <c r="I445" s="26">
        <v>0.38301000000000002</v>
      </c>
      <c r="J445" s="25">
        <v>4.2844899999999999</v>
      </c>
      <c r="K445" s="25">
        <v>3.3042340000000003E-2</v>
      </c>
      <c r="L445" s="25">
        <v>0.10589999999999999</v>
      </c>
      <c r="M445" s="26">
        <v>1.1000000000000001E-3</v>
      </c>
      <c r="N445" s="22">
        <v>1484.6984890657263</v>
      </c>
      <c r="O445" s="27">
        <v>8.4</v>
      </c>
      <c r="P445" s="27">
        <v>1318.243974656546</v>
      </c>
      <c r="Q445" s="27">
        <v>10.08891642104229</v>
      </c>
      <c r="R445" s="27">
        <v>1725</v>
      </c>
      <c r="S445" s="23">
        <v>19</v>
      </c>
      <c r="T445" s="22">
        <v>1725</v>
      </c>
      <c r="U445" s="23">
        <v>19</v>
      </c>
    </row>
    <row r="446" spans="1:21" x14ac:dyDescent="0.25">
      <c r="A446" s="20" t="s">
        <v>1069</v>
      </c>
      <c r="B446" s="48" t="s">
        <v>1228</v>
      </c>
      <c r="C446" s="22">
        <v>124</v>
      </c>
      <c r="D446" s="23">
        <v>1.542</v>
      </c>
      <c r="E446" s="25">
        <v>4.6240138953437784</v>
      </c>
      <c r="F446" s="25">
        <v>4.2999999999999997E-2</v>
      </c>
      <c r="G446" s="25">
        <v>0.31132593740734205</v>
      </c>
      <c r="H446" s="25">
        <v>2.3999999999999998E-3</v>
      </c>
      <c r="I446" s="26">
        <v>0.51312999999999998</v>
      </c>
      <c r="J446" s="25">
        <v>3.2082130000000002</v>
      </c>
      <c r="K446" s="25">
        <v>2.4702310000000002E-2</v>
      </c>
      <c r="L446" s="25">
        <v>0.10777</v>
      </c>
      <c r="M446" s="26">
        <v>8.9999999999999998E-4</v>
      </c>
      <c r="N446" s="22">
        <v>1754.6818645952646</v>
      </c>
      <c r="O446" s="27">
        <v>7.8</v>
      </c>
      <c r="P446" s="27">
        <v>1747.2283079986075</v>
      </c>
      <c r="Q446" s="27">
        <v>13.615321638138328</v>
      </c>
      <c r="R446" s="27">
        <v>1760</v>
      </c>
      <c r="S446" s="23">
        <v>16</v>
      </c>
      <c r="T446" s="22">
        <v>1760</v>
      </c>
      <c r="U446" s="23">
        <v>16</v>
      </c>
    </row>
    <row r="447" spans="1:21" x14ac:dyDescent="0.25">
      <c r="A447" s="20" t="s">
        <v>1229</v>
      </c>
      <c r="B447" s="48" t="s">
        <v>1230</v>
      </c>
      <c r="C447" s="22">
        <v>198</v>
      </c>
      <c r="D447" s="23">
        <v>1.46</v>
      </c>
      <c r="E447" s="25">
        <v>4.5291322189699246</v>
      </c>
      <c r="F447" s="25">
        <v>5.2999999999999999E-2</v>
      </c>
      <c r="G447" s="25">
        <v>0.30457034226788848</v>
      </c>
      <c r="H447" s="25">
        <v>3.5999999999999999E-3</v>
      </c>
      <c r="I447" s="26">
        <v>0.47103</v>
      </c>
      <c r="J447" s="25">
        <v>3.270111</v>
      </c>
      <c r="K447" s="25">
        <v>3.849706E-2</v>
      </c>
      <c r="L447" s="25">
        <v>0.1079</v>
      </c>
      <c r="M447" s="26">
        <v>1.2999999999999999E-3</v>
      </c>
      <c r="N447" s="22">
        <v>1737.3948496744179</v>
      </c>
      <c r="O447" s="27">
        <v>9.6999999999999993</v>
      </c>
      <c r="P447" s="27">
        <v>1713.9322928085221</v>
      </c>
      <c r="Q447" s="27">
        <v>20.326195254399945</v>
      </c>
      <c r="R447" s="27">
        <v>1762</v>
      </c>
      <c r="S447" s="23">
        <v>22</v>
      </c>
      <c r="T447" s="22">
        <v>1762</v>
      </c>
      <c r="U447" s="23">
        <v>22</v>
      </c>
    </row>
    <row r="448" spans="1:21" x14ac:dyDescent="0.25">
      <c r="A448" s="20" t="s">
        <v>1231</v>
      </c>
      <c r="B448" s="48" t="s">
        <v>1232</v>
      </c>
      <c r="C448" s="22">
        <v>1006</v>
      </c>
      <c r="D448" s="23">
        <v>3.5129999999999999</v>
      </c>
      <c r="E448" s="25">
        <v>3.8723088046993004</v>
      </c>
      <c r="F448" s="25">
        <v>6.9000000000000006E-2</v>
      </c>
      <c r="G448" s="25">
        <v>0.25848449440995758</v>
      </c>
      <c r="H448" s="25">
        <v>4.4999999999999997E-3</v>
      </c>
      <c r="I448" s="26">
        <v>0.47982999999999998</v>
      </c>
      <c r="J448" s="25">
        <v>3.7850109999999999</v>
      </c>
      <c r="K448" s="25">
        <v>6.4468399999999995E-2</v>
      </c>
      <c r="L448" s="25">
        <v>0.1087</v>
      </c>
      <c r="M448" s="26">
        <v>2E-3</v>
      </c>
      <c r="N448" s="22">
        <v>1608.9082163656719</v>
      </c>
      <c r="O448" s="27">
        <v>15</v>
      </c>
      <c r="P448" s="27">
        <v>1482.0835766381967</v>
      </c>
      <c r="Q448" s="27">
        <v>25.046642541771849</v>
      </c>
      <c r="R448" s="27">
        <v>1775</v>
      </c>
      <c r="S448" s="23">
        <v>32</v>
      </c>
      <c r="T448" s="22">
        <v>1775</v>
      </c>
      <c r="U448" s="23">
        <v>32</v>
      </c>
    </row>
    <row r="449" spans="1:25" x14ac:dyDescent="0.25">
      <c r="A449" s="20" t="s">
        <v>1233</v>
      </c>
      <c r="B449" s="48" t="s">
        <v>1234</v>
      </c>
      <c r="C449" s="22">
        <v>381.2</v>
      </c>
      <c r="D449" s="23">
        <v>2.548</v>
      </c>
      <c r="E449" s="25">
        <v>4.4092500520351026</v>
      </c>
      <c r="F449" s="25">
        <v>4.5999999999999999E-2</v>
      </c>
      <c r="G449" s="25">
        <v>0.29378587117849686</v>
      </c>
      <c r="H449" s="25">
        <v>3.0999999999999999E-3</v>
      </c>
      <c r="I449" s="26">
        <v>0.60977000000000003</v>
      </c>
      <c r="J449" s="25">
        <v>3.3715440000000001</v>
      </c>
      <c r="K449" s="25">
        <v>3.5238659999999998E-2</v>
      </c>
      <c r="L449" s="25">
        <v>0.1089</v>
      </c>
      <c r="M449" s="26">
        <v>1E-3</v>
      </c>
      <c r="N449" s="22">
        <v>1715.1236583236512</v>
      </c>
      <c r="O449" s="27">
        <v>8.1999999999999993</v>
      </c>
      <c r="P449" s="27">
        <v>1660.4203330343246</v>
      </c>
      <c r="Q449" s="27">
        <v>17.351633887041608</v>
      </c>
      <c r="R449" s="27">
        <v>1778</v>
      </c>
      <c r="S449" s="23">
        <v>17</v>
      </c>
      <c r="T449" s="22">
        <v>1778</v>
      </c>
      <c r="U449" s="23">
        <v>17</v>
      </c>
    </row>
    <row r="450" spans="1:25" x14ac:dyDescent="0.25">
      <c r="A450" s="20" t="s">
        <v>1235</v>
      </c>
      <c r="B450" s="48" t="s">
        <v>1236</v>
      </c>
      <c r="C450" s="22">
        <v>75.400000000000006</v>
      </c>
      <c r="D450" s="23">
        <v>1.226</v>
      </c>
      <c r="E450" s="25">
        <v>4.6654349931318313</v>
      </c>
      <c r="F450" s="25">
        <v>4.3999999999999997E-2</v>
      </c>
      <c r="G450" s="25">
        <v>0.29984185592090751</v>
      </c>
      <c r="H450" s="25">
        <v>2.5000000000000001E-3</v>
      </c>
      <c r="I450" s="26">
        <v>0.45945000000000003</v>
      </c>
      <c r="J450" s="25">
        <v>3.2927230000000001</v>
      </c>
      <c r="K450" s="25">
        <v>2.710506E-2</v>
      </c>
      <c r="L450" s="25">
        <v>0.1129</v>
      </c>
      <c r="M450" s="26">
        <v>1.1000000000000001E-3</v>
      </c>
      <c r="N450" s="22">
        <v>1762.137340726505</v>
      </c>
      <c r="O450" s="27">
        <v>8.1</v>
      </c>
      <c r="P450" s="27">
        <v>1690.5244659210716</v>
      </c>
      <c r="Q450" s="27">
        <v>14.068635107663905</v>
      </c>
      <c r="R450" s="27">
        <v>1845</v>
      </c>
      <c r="S450" s="23">
        <v>17</v>
      </c>
      <c r="T450" s="22">
        <v>1845</v>
      </c>
      <c r="U450" s="23">
        <v>17</v>
      </c>
    </row>
    <row r="451" spans="1:25" x14ac:dyDescent="0.25">
      <c r="A451" s="20" t="s">
        <v>1237</v>
      </c>
      <c r="B451" s="48" t="s">
        <v>1238</v>
      </c>
      <c r="C451" s="22">
        <v>181.8</v>
      </c>
      <c r="D451" s="23">
        <v>0.93300000000000005</v>
      </c>
      <c r="E451" s="25">
        <v>4.8628971415007216</v>
      </c>
      <c r="F451" s="25">
        <v>6.0999999999999999E-2</v>
      </c>
      <c r="G451" s="25">
        <v>0.30978858883265925</v>
      </c>
      <c r="H451" s="25">
        <v>3.3999999999999998E-3</v>
      </c>
      <c r="I451" s="26">
        <v>0.45443</v>
      </c>
      <c r="J451" s="25">
        <v>3.1948880000000002</v>
      </c>
      <c r="K451" s="25">
        <v>3.4704859999999997E-2</v>
      </c>
      <c r="L451" s="25">
        <v>0.1139</v>
      </c>
      <c r="M451" s="26">
        <v>1.4E-3</v>
      </c>
      <c r="N451" s="22">
        <v>1796.9457700428302</v>
      </c>
      <c r="O451" s="27">
        <v>10</v>
      </c>
      <c r="P451" s="27">
        <v>1739.6663440386972</v>
      </c>
      <c r="Q451" s="27">
        <v>19.169492014142147</v>
      </c>
      <c r="R451" s="27">
        <v>1857</v>
      </c>
      <c r="S451" s="23">
        <v>22</v>
      </c>
      <c r="T451" s="22">
        <v>1857</v>
      </c>
      <c r="U451" s="23">
        <v>22</v>
      </c>
    </row>
    <row r="452" spans="1:25" x14ac:dyDescent="0.25">
      <c r="A452" s="20" t="s">
        <v>1081</v>
      </c>
      <c r="B452" s="48" t="s">
        <v>1239</v>
      </c>
      <c r="C452" s="22">
        <v>393.3</v>
      </c>
      <c r="D452" s="23">
        <v>3.26</v>
      </c>
      <c r="E452" s="25">
        <v>5.067117422805226</v>
      </c>
      <c r="F452" s="25">
        <v>4.7E-2</v>
      </c>
      <c r="G452" s="25">
        <v>0.31728280679950505</v>
      </c>
      <c r="H452" s="25">
        <v>2.3E-3</v>
      </c>
      <c r="I452" s="26">
        <v>0.51385000000000003</v>
      </c>
      <c r="J452" s="25">
        <v>3.1201249999999998</v>
      </c>
      <c r="K452" s="25">
        <v>2.239091E-2</v>
      </c>
      <c r="L452" s="25">
        <v>0.11588</v>
      </c>
      <c r="M452" s="26">
        <v>9.7999999999999997E-4</v>
      </c>
      <c r="N452" s="22">
        <v>1831.733404233576</v>
      </c>
      <c r="O452" s="27">
        <v>7.7</v>
      </c>
      <c r="P452" s="27">
        <v>1776.4456749048488</v>
      </c>
      <c r="Q452" s="27">
        <v>13.008902926478555</v>
      </c>
      <c r="R452" s="27">
        <v>1891</v>
      </c>
      <c r="S452" s="23">
        <v>15</v>
      </c>
      <c r="T452" s="22">
        <v>1891</v>
      </c>
      <c r="U452" s="23">
        <v>15</v>
      </c>
    </row>
    <row r="453" spans="1:25" x14ac:dyDescent="0.25">
      <c r="A453" s="20" t="s">
        <v>1240</v>
      </c>
      <c r="B453" s="48" t="s">
        <v>1241</v>
      </c>
      <c r="C453" s="22">
        <v>333</v>
      </c>
      <c r="D453" s="23">
        <v>1.9179999999999999</v>
      </c>
      <c r="E453" s="25">
        <v>9.0960297320790779</v>
      </c>
      <c r="F453" s="25">
        <v>7.2999999999999995E-2</v>
      </c>
      <c r="G453" s="25">
        <v>0.42829528102350811</v>
      </c>
      <c r="H453" s="25">
        <v>3.3999999999999998E-3</v>
      </c>
      <c r="I453" s="26">
        <v>0.71343000000000001</v>
      </c>
      <c r="J453" s="25">
        <v>2.3068050000000002</v>
      </c>
      <c r="K453" s="25">
        <v>1.8092589999999999E-2</v>
      </c>
      <c r="L453" s="25">
        <v>0.15409999999999999</v>
      </c>
      <c r="M453" s="26">
        <v>1E-3</v>
      </c>
      <c r="N453" s="22">
        <v>2349.1412250251847</v>
      </c>
      <c r="O453" s="27">
        <v>7.2</v>
      </c>
      <c r="P453" s="27">
        <v>2298.02818352748</v>
      </c>
      <c r="Q453" s="27">
        <v>20.28433822330139</v>
      </c>
      <c r="R453" s="27">
        <v>2390</v>
      </c>
      <c r="S453" s="23">
        <v>11</v>
      </c>
      <c r="T453" s="22">
        <v>2390</v>
      </c>
      <c r="U453" s="23">
        <v>11</v>
      </c>
    </row>
    <row r="454" spans="1:25" x14ac:dyDescent="0.25">
      <c r="A454" s="20" t="s">
        <v>1242</v>
      </c>
      <c r="B454" s="48" t="s">
        <v>1243</v>
      </c>
      <c r="C454" s="22">
        <v>354</v>
      </c>
      <c r="D454" s="23">
        <v>0.91900000000000004</v>
      </c>
      <c r="E454" s="25">
        <v>9.1513741814790492</v>
      </c>
      <c r="F454" s="25">
        <v>0.1</v>
      </c>
      <c r="G454" s="25">
        <v>0.40316866518331018</v>
      </c>
      <c r="H454" s="25">
        <v>5.3E-3</v>
      </c>
      <c r="I454" s="26">
        <v>0.66120000000000001</v>
      </c>
      <c r="J454" s="25">
        <v>2.3798189999999999</v>
      </c>
      <c r="K454" s="25">
        <v>3.001676E-2</v>
      </c>
      <c r="L454" s="25">
        <v>0.16470000000000001</v>
      </c>
      <c r="M454" s="26">
        <v>1.6000000000000001E-3</v>
      </c>
      <c r="N454" s="22">
        <v>2354.6955383912573</v>
      </c>
      <c r="O454" s="27">
        <v>9.6999999999999993</v>
      </c>
      <c r="P454" s="27">
        <v>2183.6132887460885</v>
      </c>
      <c r="Q454" s="27">
        <v>30.101997812018372</v>
      </c>
      <c r="R454" s="27">
        <v>2502</v>
      </c>
      <c r="S454" s="23">
        <v>17</v>
      </c>
      <c r="T454" s="22">
        <v>2502</v>
      </c>
      <c r="U454" s="23">
        <v>17</v>
      </c>
    </row>
    <row r="455" spans="1:25" s="47" customFormat="1" x14ac:dyDescent="0.25">
      <c r="B455" s="53"/>
      <c r="C455" s="45"/>
      <c r="D455" s="45"/>
      <c r="E455" s="43"/>
      <c r="F455" s="43"/>
      <c r="G455" s="43"/>
      <c r="H455" s="43"/>
      <c r="I455" s="43"/>
      <c r="J455" s="43"/>
      <c r="K455" s="43"/>
      <c r="L455" s="43"/>
      <c r="M455" s="43"/>
      <c r="N455" s="45"/>
      <c r="O455" s="45"/>
      <c r="P455" s="45"/>
      <c r="Q455" s="45"/>
      <c r="R455" s="45"/>
      <c r="S455" s="45"/>
      <c r="T455" s="45"/>
      <c r="U455" s="45"/>
    </row>
    <row r="456" spans="1:25" s="9" customFormat="1" ht="15.75" customHeight="1" x14ac:dyDescent="0.25">
      <c r="A456" s="20" t="s">
        <v>1244</v>
      </c>
      <c r="B456" s="21" t="s">
        <v>1245</v>
      </c>
      <c r="C456" s="22">
        <v>66.400000000000006</v>
      </c>
      <c r="D456" s="23">
        <v>3.0539999999999998</v>
      </c>
      <c r="E456" s="24">
        <v>4.480207032184829E-2</v>
      </c>
      <c r="F456" s="25">
        <v>2.3999999999999998E-3</v>
      </c>
      <c r="G456" s="25">
        <v>6.0990884437563953E-3</v>
      </c>
      <c r="H456" s="25">
        <v>1.1E-4</v>
      </c>
      <c r="I456" s="26">
        <v>1E-4</v>
      </c>
      <c r="J456" s="25">
        <v>162.60159999999999</v>
      </c>
      <c r="K456" s="25">
        <v>2.9083220000000001</v>
      </c>
      <c r="L456" s="25">
        <v>5.33E-2</v>
      </c>
      <c r="M456" s="26">
        <v>3.0999999999999999E-3</v>
      </c>
      <c r="N456" s="22">
        <v>44.528789521506631</v>
      </c>
      <c r="O456" s="27">
        <v>2.2999999999999998</v>
      </c>
      <c r="P456" s="27">
        <v>39.197835848468884</v>
      </c>
      <c r="Q456" s="27">
        <v>0.71680387976571247</v>
      </c>
      <c r="R456" s="27">
        <v>250</v>
      </c>
      <c r="S456" s="23">
        <v>120</v>
      </c>
      <c r="T456" s="22">
        <v>39.197835848468884</v>
      </c>
      <c r="U456" s="23">
        <v>0.71680387976571247</v>
      </c>
      <c r="W456" s="10"/>
      <c r="X456" s="10"/>
      <c r="Y456" s="10"/>
    </row>
    <row r="457" spans="1:25" s="9" customFormat="1" x14ac:dyDescent="0.25">
      <c r="A457" s="20" t="s">
        <v>1246</v>
      </c>
      <c r="B457" s="21" t="s">
        <v>1247</v>
      </c>
      <c r="C457" s="22">
        <v>295.7</v>
      </c>
      <c r="D457" s="23">
        <v>1.8939999999999999</v>
      </c>
      <c r="E457" s="24">
        <v>3.9329820235958109E-2</v>
      </c>
      <c r="F457" s="25">
        <v>1.1999999999999999E-3</v>
      </c>
      <c r="G457" s="25">
        <v>6.1108150229904901E-3</v>
      </c>
      <c r="H457" s="25">
        <v>6.3999999999999997E-5</v>
      </c>
      <c r="I457" s="26">
        <v>0.24451000000000001</v>
      </c>
      <c r="J457" s="25">
        <v>163.6661</v>
      </c>
      <c r="K457" s="25">
        <v>1.714342</v>
      </c>
      <c r="L457" s="25">
        <v>4.6699999999999998E-2</v>
      </c>
      <c r="M457" s="26">
        <v>1.4E-3</v>
      </c>
      <c r="N457" s="22">
        <v>39.193397832621237</v>
      </c>
      <c r="O457" s="27">
        <v>1.1000000000000001</v>
      </c>
      <c r="P457" s="27">
        <v>39.27297153540907</v>
      </c>
      <c r="Q457" s="27">
        <v>0.41642938777114097</v>
      </c>
      <c r="R457" s="27">
        <v>32</v>
      </c>
      <c r="S457" s="23">
        <v>61</v>
      </c>
      <c r="T457" s="22">
        <v>39.27297153540907</v>
      </c>
      <c r="U457" s="23">
        <v>0.41642938777114097</v>
      </c>
      <c r="W457" s="10"/>
      <c r="X457" s="10"/>
      <c r="Y457" s="10"/>
    </row>
    <row r="458" spans="1:25" s="9" customFormat="1" x14ac:dyDescent="0.25">
      <c r="A458" s="20" t="s">
        <v>1248</v>
      </c>
      <c r="B458" s="21" t="s">
        <v>1249</v>
      </c>
      <c r="C458" s="22">
        <v>154</v>
      </c>
      <c r="D458" s="23">
        <v>1.337</v>
      </c>
      <c r="E458" s="24">
        <v>4.1866997658566454E-2</v>
      </c>
      <c r="F458" s="25">
        <v>1.4E-3</v>
      </c>
      <c r="G458" s="25">
        <v>6.1123678988654895E-3</v>
      </c>
      <c r="H458" s="25">
        <v>9.8999999999999994E-5</v>
      </c>
      <c r="I458" s="26">
        <v>0.14155000000000001</v>
      </c>
      <c r="J458" s="25">
        <v>162.9992</v>
      </c>
      <c r="K458" s="25">
        <v>2.6303049999999999</v>
      </c>
      <c r="L458" s="25">
        <v>4.9700000000000001E-2</v>
      </c>
      <c r="M458" s="26">
        <v>1.9E-3</v>
      </c>
      <c r="N458" s="22">
        <v>41.670605823510932</v>
      </c>
      <c r="O458" s="27">
        <v>1.3</v>
      </c>
      <c r="P458" s="27">
        <v>39.282921208137651</v>
      </c>
      <c r="Q458" s="27">
        <v>0.63973015414929535</v>
      </c>
      <c r="R458" s="27">
        <v>155</v>
      </c>
      <c r="S458" s="23">
        <v>79</v>
      </c>
      <c r="T458" s="22">
        <v>39.282921208137651</v>
      </c>
      <c r="U458" s="23">
        <v>0.63973015414929535</v>
      </c>
      <c r="W458" s="10"/>
      <c r="X458" s="10"/>
      <c r="Y458" s="10"/>
    </row>
    <row r="459" spans="1:25" s="9" customFormat="1" x14ac:dyDescent="0.25">
      <c r="A459" s="20" t="s">
        <v>1250</v>
      </c>
      <c r="B459" s="21" t="s">
        <v>1251</v>
      </c>
      <c r="C459" s="22">
        <v>1170</v>
      </c>
      <c r="D459" s="23">
        <v>0.74199999999999999</v>
      </c>
      <c r="E459" s="24">
        <v>4.0530272271703194E-2</v>
      </c>
      <c r="F459" s="25">
        <v>6.8999999999999997E-4</v>
      </c>
      <c r="G459" s="25">
        <v>6.3108471463146909E-3</v>
      </c>
      <c r="H459" s="25">
        <v>5.8E-5</v>
      </c>
      <c r="I459" s="26">
        <v>0.23042000000000001</v>
      </c>
      <c r="J459" s="25">
        <v>158.50370000000001</v>
      </c>
      <c r="K459" s="25">
        <v>1.4571590000000001</v>
      </c>
      <c r="L459" s="25">
        <v>4.6600000000000003E-2</v>
      </c>
      <c r="M459" s="26">
        <v>8.0999999999999996E-4</v>
      </c>
      <c r="N459" s="22">
        <v>40.36622849317537</v>
      </c>
      <c r="O459" s="27">
        <v>0.67</v>
      </c>
      <c r="P459" s="27">
        <v>40.554502086548077</v>
      </c>
      <c r="Q459" s="27">
        <v>0.37436732196542066</v>
      </c>
      <c r="R459" s="27">
        <v>31</v>
      </c>
      <c r="S459" s="23">
        <v>37</v>
      </c>
      <c r="T459" s="22">
        <v>40.554502086548077</v>
      </c>
      <c r="U459" s="23">
        <v>0.37436732196542066</v>
      </c>
      <c r="W459" s="10"/>
      <c r="X459" s="10"/>
      <c r="Y459" s="10"/>
    </row>
    <row r="460" spans="1:25" s="9" customFormat="1" x14ac:dyDescent="0.25">
      <c r="A460" s="20" t="s">
        <v>1252</v>
      </c>
      <c r="B460" s="21" t="s">
        <v>1253</v>
      </c>
      <c r="C460" s="22">
        <v>60.9</v>
      </c>
      <c r="D460" s="23">
        <v>1.514</v>
      </c>
      <c r="E460" s="24">
        <v>4.5074254248144922E-2</v>
      </c>
      <c r="F460" s="25">
        <v>2.3999999999999998E-3</v>
      </c>
      <c r="G460" s="25">
        <v>6.7995086484611278E-3</v>
      </c>
      <c r="H460" s="25">
        <v>1.4999999999999999E-4</v>
      </c>
      <c r="I460" s="26">
        <v>1E-4</v>
      </c>
      <c r="J460" s="25">
        <v>146.84289999999999</v>
      </c>
      <c r="K460" s="25">
        <v>3.2344249999999999</v>
      </c>
      <c r="L460" s="25">
        <v>4.8099999999999997E-2</v>
      </c>
      <c r="M460" s="26">
        <v>2.8999999999999998E-3</v>
      </c>
      <c r="N460" s="22">
        <v>44.793436209455045</v>
      </c>
      <c r="O460" s="27">
        <v>2.2999999999999998</v>
      </c>
      <c r="P460" s="27">
        <v>43.684101505170666</v>
      </c>
      <c r="Q460" s="27">
        <v>0.97345684022374035</v>
      </c>
      <c r="R460" s="27">
        <v>60</v>
      </c>
      <c r="S460" s="23">
        <v>120</v>
      </c>
      <c r="T460" s="22">
        <v>43.684101505170666</v>
      </c>
      <c r="U460" s="23">
        <v>0.97345684022374035</v>
      </c>
      <c r="W460" s="10"/>
      <c r="X460" s="10"/>
      <c r="Y460" s="10"/>
    </row>
    <row r="461" spans="1:25" s="9" customFormat="1" x14ac:dyDescent="0.25">
      <c r="A461" s="20" t="s">
        <v>1254</v>
      </c>
      <c r="B461" s="21" t="s">
        <v>1255</v>
      </c>
      <c r="C461" s="22">
        <v>858</v>
      </c>
      <c r="D461" s="23">
        <v>12.2</v>
      </c>
      <c r="E461" s="24">
        <v>5.0112889163045335E-2</v>
      </c>
      <c r="F461" s="25">
        <v>1.8E-3</v>
      </c>
      <c r="G461" s="25">
        <v>7.4207434713580156E-3</v>
      </c>
      <c r="H461" s="25">
        <v>1.7000000000000001E-4</v>
      </c>
      <c r="I461" s="26">
        <v>0.54927999999999999</v>
      </c>
      <c r="J461" s="25">
        <v>134.40860000000001</v>
      </c>
      <c r="K461" s="25">
        <v>3.071164</v>
      </c>
      <c r="L461" s="25">
        <v>4.9000000000000002E-2</v>
      </c>
      <c r="M461" s="26">
        <v>1.4E-3</v>
      </c>
      <c r="N461" s="22">
        <v>49.680133989215868</v>
      </c>
      <c r="O461" s="27">
        <v>1.7</v>
      </c>
      <c r="P461" s="27">
        <v>47.660565445014427</v>
      </c>
      <c r="Q461" s="27">
        <v>1.0896203366528021</v>
      </c>
      <c r="R461" s="27">
        <v>136</v>
      </c>
      <c r="S461" s="23">
        <v>64</v>
      </c>
      <c r="T461" s="22">
        <v>47.660565445014427</v>
      </c>
      <c r="U461" s="23">
        <v>1.0896203366528021</v>
      </c>
      <c r="W461" s="10"/>
      <c r="X461" s="10"/>
      <c r="Y461" s="10"/>
    </row>
    <row r="462" spans="1:25" s="9" customFormat="1" x14ac:dyDescent="0.25">
      <c r="A462" s="20" t="s">
        <v>1256</v>
      </c>
      <c r="B462" s="21" t="s">
        <v>1257</v>
      </c>
      <c r="C462" s="22">
        <v>315.10000000000002</v>
      </c>
      <c r="D462" s="23">
        <v>2.34</v>
      </c>
      <c r="E462" s="24">
        <v>5.0113907089592312E-2</v>
      </c>
      <c r="F462" s="25">
        <v>1.1999999999999999E-3</v>
      </c>
      <c r="G462" s="25">
        <v>7.6231407990954292E-3</v>
      </c>
      <c r="H462" s="25">
        <v>1E-4</v>
      </c>
      <c r="I462" s="26">
        <v>0.30092999999999998</v>
      </c>
      <c r="J462" s="25">
        <v>131.0616</v>
      </c>
      <c r="K462" s="25">
        <v>1.717714</v>
      </c>
      <c r="L462" s="25">
        <v>4.7699999999999999E-2</v>
      </c>
      <c r="M462" s="26">
        <v>1.1999999999999999E-3</v>
      </c>
      <c r="N462" s="22">
        <v>49.681118849938613</v>
      </c>
      <c r="O462" s="27">
        <v>1.1000000000000001</v>
      </c>
      <c r="P462" s="27">
        <v>48.955561567451113</v>
      </c>
      <c r="Q462" s="27">
        <v>0.64432287278008182</v>
      </c>
      <c r="R462" s="27">
        <v>77</v>
      </c>
      <c r="S462" s="23">
        <v>53</v>
      </c>
      <c r="T462" s="22">
        <v>48.955561567451113</v>
      </c>
      <c r="U462" s="23">
        <v>0.64432287278008182</v>
      </c>
      <c r="W462" s="10"/>
      <c r="X462" s="10"/>
      <c r="Y462" s="10"/>
    </row>
    <row r="463" spans="1:25" s="9" customFormat="1" x14ac:dyDescent="0.25">
      <c r="A463" s="20" t="s">
        <v>1258</v>
      </c>
      <c r="B463" s="21" t="s">
        <v>1259</v>
      </c>
      <c r="C463" s="22">
        <v>51.4</v>
      </c>
      <c r="D463" s="23">
        <v>2.4220000000000002</v>
      </c>
      <c r="E463" s="24">
        <v>5.2339674048113627E-2</v>
      </c>
      <c r="F463" s="25">
        <v>5.1999999999999998E-3</v>
      </c>
      <c r="G463" s="25">
        <v>7.7822512608267669E-3</v>
      </c>
      <c r="H463" s="25">
        <v>2.7999999999999998E-4</v>
      </c>
      <c r="I463" s="26">
        <v>3.7782999999999997E-2</v>
      </c>
      <c r="J463" s="25">
        <v>128.20509999999999</v>
      </c>
      <c r="K463" s="25">
        <v>4.6022350000000003</v>
      </c>
      <c r="L463" s="25">
        <v>4.8800000000000003E-2</v>
      </c>
      <c r="M463" s="26">
        <v>5.3E-3</v>
      </c>
      <c r="N463" s="22">
        <v>51.832305080849814</v>
      </c>
      <c r="O463" s="27">
        <v>5</v>
      </c>
      <c r="P463" s="27">
        <v>49.973413304078385</v>
      </c>
      <c r="Q463" s="27">
        <v>1.820763816026042</v>
      </c>
      <c r="R463" s="27">
        <v>90</v>
      </c>
      <c r="S463" s="23">
        <v>210</v>
      </c>
      <c r="T463" s="22">
        <v>49.973413304078385</v>
      </c>
      <c r="U463" s="23">
        <v>1.820763816026042</v>
      </c>
      <c r="W463" s="10"/>
      <c r="X463" s="10"/>
      <c r="Y463" s="10"/>
    </row>
    <row r="464" spans="1:25" s="9" customFormat="1" x14ac:dyDescent="0.25">
      <c r="A464" s="20" t="s">
        <v>1260</v>
      </c>
      <c r="B464" s="21" t="s">
        <v>1261</v>
      </c>
      <c r="C464" s="22">
        <v>380</v>
      </c>
      <c r="D464" s="23">
        <v>3.86</v>
      </c>
      <c r="E464" s="24">
        <v>5.720184115518967E-2</v>
      </c>
      <c r="F464" s="25">
        <v>1.9E-3</v>
      </c>
      <c r="G464" s="25">
        <v>7.7871197881020926E-3</v>
      </c>
      <c r="H464" s="25">
        <v>1.2E-4</v>
      </c>
      <c r="I464" s="26">
        <v>0.44122</v>
      </c>
      <c r="J464" s="25">
        <v>127.38849999999999</v>
      </c>
      <c r="K464" s="25">
        <v>1.947341</v>
      </c>
      <c r="L464" s="25">
        <v>5.33E-2</v>
      </c>
      <c r="M464" s="26">
        <v>1.6999999999999999E-3</v>
      </c>
      <c r="N464" s="22">
        <v>56.515768641738148</v>
      </c>
      <c r="O464" s="27">
        <v>1.9</v>
      </c>
      <c r="P464" s="27">
        <v>50.004555415806564</v>
      </c>
      <c r="Q464" s="27">
        <v>0.77015734649677448</v>
      </c>
      <c r="R464" s="27">
        <v>314</v>
      </c>
      <c r="S464" s="23">
        <v>68</v>
      </c>
      <c r="T464" s="22">
        <v>50.004555415806564</v>
      </c>
      <c r="U464" s="23">
        <v>0.77015734649677448</v>
      </c>
      <c r="W464" s="10"/>
      <c r="X464" s="10"/>
      <c r="Y464" s="10"/>
    </row>
    <row r="465" spans="1:25" s="9" customFormat="1" x14ac:dyDescent="0.25">
      <c r="A465" s="20" t="s">
        <v>1262</v>
      </c>
      <c r="B465" s="21" t="s">
        <v>1263</v>
      </c>
      <c r="C465" s="22">
        <v>17.2</v>
      </c>
      <c r="D465" s="23">
        <v>2.1880000000000002</v>
      </c>
      <c r="E465" s="24">
        <v>5.5478698075223355E-2</v>
      </c>
      <c r="F465" s="25">
        <v>5.7000000000000002E-3</v>
      </c>
      <c r="G465" s="25">
        <v>7.8469873516584521E-3</v>
      </c>
      <c r="H465" s="25">
        <v>2.2000000000000001E-4</v>
      </c>
      <c r="I465" s="26">
        <v>5.7139000000000002E-2</v>
      </c>
      <c r="J465" s="25">
        <v>126.7427</v>
      </c>
      <c r="K465" s="25">
        <v>3.534017</v>
      </c>
      <c r="L465" s="25">
        <v>5.1299999999999998E-2</v>
      </c>
      <c r="M465" s="26">
        <v>5.4000000000000003E-3</v>
      </c>
      <c r="N465" s="22">
        <v>54.858426486705113</v>
      </c>
      <c r="O465" s="27">
        <v>5.4</v>
      </c>
      <c r="P465" s="27">
        <v>50.387493082424065</v>
      </c>
      <c r="Q465" s="27">
        <v>1.4437808175018709</v>
      </c>
      <c r="R465" s="27">
        <v>40</v>
      </c>
      <c r="S465" s="23">
        <v>190</v>
      </c>
      <c r="T465" s="22">
        <v>50.387493082424065</v>
      </c>
      <c r="U465" s="23">
        <v>1.4437808175018709</v>
      </c>
      <c r="W465" s="10"/>
      <c r="X465" s="10"/>
      <c r="Y465" s="10"/>
    </row>
    <row r="466" spans="1:25" s="9" customFormat="1" x14ac:dyDescent="0.25">
      <c r="A466" s="20" t="s">
        <v>1264</v>
      </c>
      <c r="B466" s="21" t="s">
        <v>1265</v>
      </c>
      <c r="C466" s="22">
        <v>124.2</v>
      </c>
      <c r="D466" s="23">
        <v>3.073</v>
      </c>
      <c r="E466" s="24">
        <v>5.2034351494719008E-2</v>
      </c>
      <c r="F466" s="25">
        <v>1.9E-3</v>
      </c>
      <c r="G466" s="25">
        <v>7.8822224946268893E-3</v>
      </c>
      <c r="H466" s="25">
        <v>9.6000000000000002E-5</v>
      </c>
      <c r="I466" s="26">
        <v>7.5310000000000002E-2</v>
      </c>
      <c r="J466" s="25">
        <v>126.72669999999999</v>
      </c>
      <c r="K466" s="25">
        <v>1.5417259999999999</v>
      </c>
      <c r="L466" s="25">
        <v>4.7899999999999998E-2</v>
      </c>
      <c r="M466" s="26">
        <v>1.6999999999999999E-3</v>
      </c>
      <c r="N466" s="22">
        <v>51.537482646171313</v>
      </c>
      <c r="O466" s="27">
        <v>1.8</v>
      </c>
      <c r="P466" s="27">
        <v>50.612860978323639</v>
      </c>
      <c r="Q466" s="27">
        <v>0.6237962117468655</v>
      </c>
      <c r="R466" s="27">
        <v>87</v>
      </c>
      <c r="S466" s="23">
        <v>77</v>
      </c>
      <c r="T466" s="22">
        <v>50.612860978323639</v>
      </c>
      <c r="U466" s="23">
        <v>0.6237962117468655</v>
      </c>
      <c r="W466" s="10"/>
      <c r="X466" s="10"/>
      <c r="Y466" s="10"/>
    </row>
    <row r="467" spans="1:25" s="9" customFormat="1" x14ac:dyDescent="0.25">
      <c r="A467" s="20" t="s">
        <v>1266</v>
      </c>
      <c r="B467" s="21" t="s">
        <v>1267</v>
      </c>
      <c r="C467" s="22">
        <v>105.5</v>
      </c>
      <c r="D467" s="23">
        <v>1.4350000000000001</v>
      </c>
      <c r="E467" s="24">
        <v>5.6681918689580606E-2</v>
      </c>
      <c r="F467" s="25">
        <v>2.3999999999999998E-3</v>
      </c>
      <c r="G467" s="25">
        <v>8.0801759379622862E-3</v>
      </c>
      <c r="H467" s="25">
        <v>1.2E-4</v>
      </c>
      <c r="I467" s="26">
        <v>1E-4</v>
      </c>
      <c r="J467" s="25">
        <v>123.1527</v>
      </c>
      <c r="K467" s="25">
        <v>1.8199909999999999</v>
      </c>
      <c r="L467" s="25">
        <v>5.0900000000000001E-2</v>
      </c>
      <c r="M467" s="26">
        <v>2.3999999999999998E-3</v>
      </c>
      <c r="N467" s="22">
        <v>56.015984971292674</v>
      </c>
      <c r="O467" s="27">
        <v>2.2999999999999998</v>
      </c>
      <c r="P467" s="27">
        <v>51.878846782036213</v>
      </c>
      <c r="Q467" s="27">
        <v>0.78097267078831589</v>
      </c>
      <c r="R467" s="27">
        <v>211</v>
      </c>
      <c r="S467" s="23">
        <v>98</v>
      </c>
      <c r="T467" s="22">
        <v>51.878846782036213</v>
      </c>
      <c r="U467" s="23">
        <v>0.78097267078831589</v>
      </c>
      <c r="W467" s="10"/>
      <c r="X467" s="10"/>
      <c r="Y467" s="10"/>
    </row>
    <row r="468" spans="1:25" s="9" customFormat="1" x14ac:dyDescent="0.25">
      <c r="A468" s="20" t="s">
        <v>1268</v>
      </c>
      <c r="B468" s="21" t="s">
        <v>1269</v>
      </c>
      <c r="C468" s="22">
        <v>406</v>
      </c>
      <c r="D468" s="23">
        <v>3.56</v>
      </c>
      <c r="E468" s="24">
        <v>6.415103668266868E-2</v>
      </c>
      <c r="F468" s="25">
        <v>1.1999999999999999E-3</v>
      </c>
      <c r="G468" s="25">
        <v>9.7809723454449493E-3</v>
      </c>
      <c r="H468" s="25">
        <v>9.6000000000000002E-5</v>
      </c>
      <c r="I468" s="26">
        <v>0.28408</v>
      </c>
      <c r="J468" s="25">
        <v>102.1972</v>
      </c>
      <c r="K468" s="25">
        <v>1.00265</v>
      </c>
      <c r="L468" s="25">
        <v>4.759E-2</v>
      </c>
      <c r="M468" s="26">
        <v>8.9999999999999998E-4</v>
      </c>
      <c r="N468" s="22">
        <v>63.172296281106519</v>
      </c>
      <c r="O468" s="27">
        <v>1.2</v>
      </c>
      <c r="P468" s="27">
        <v>62.745838980985944</v>
      </c>
      <c r="Q468" s="27">
        <v>0.61776432960587557</v>
      </c>
      <c r="R468" s="27">
        <v>73</v>
      </c>
      <c r="S468" s="23">
        <v>40</v>
      </c>
      <c r="T468" s="22">
        <v>62.745838980985944</v>
      </c>
      <c r="U468" s="23">
        <v>0.61776432960587557</v>
      </c>
      <c r="W468" s="10"/>
      <c r="X468" s="10"/>
      <c r="Y468" s="10"/>
    </row>
    <row r="469" spans="1:25" s="9" customFormat="1" x14ac:dyDescent="0.25">
      <c r="A469" s="20" t="s">
        <v>1270</v>
      </c>
      <c r="B469" s="21" t="s">
        <v>1271</v>
      </c>
      <c r="C469" s="22">
        <v>103.7</v>
      </c>
      <c r="D469" s="23">
        <v>2.2919999999999998</v>
      </c>
      <c r="E469" s="24">
        <v>7.2672395465680245E-2</v>
      </c>
      <c r="F469" s="25">
        <v>5.1999999999999998E-3</v>
      </c>
      <c r="G469" s="25">
        <v>1.0298964750171002E-2</v>
      </c>
      <c r="H469" s="25">
        <v>3.5E-4</v>
      </c>
      <c r="I469" s="26">
        <v>1E-4</v>
      </c>
      <c r="J469" s="25">
        <v>96.618359999999996</v>
      </c>
      <c r="K469" s="25">
        <v>3.2672870000000001</v>
      </c>
      <c r="L469" s="25">
        <v>5.1200000000000002E-2</v>
      </c>
      <c r="M469" s="26">
        <v>4.3E-3</v>
      </c>
      <c r="N469" s="22">
        <v>71.27569275632743</v>
      </c>
      <c r="O469" s="27">
        <v>5</v>
      </c>
      <c r="P469" s="27">
        <v>66.051840487083709</v>
      </c>
      <c r="Q469" s="27">
        <v>2.2552997730701176</v>
      </c>
      <c r="R469" s="27">
        <v>260</v>
      </c>
      <c r="S469" s="23">
        <v>160</v>
      </c>
      <c r="T469" s="22">
        <v>66.051840487083709</v>
      </c>
      <c r="U469" s="23">
        <v>2.2552997730701176</v>
      </c>
      <c r="W469" s="10"/>
      <c r="X469" s="10"/>
      <c r="Y469" s="10"/>
    </row>
    <row r="470" spans="1:25" s="9" customFormat="1" x14ac:dyDescent="0.25">
      <c r="A470" s="20" t="s">
        <v>1272</v>
      </c>
      <c r="B470" s="21" t="s">
        <v>1273</v>
      </c>
      <c r="C470" s="22">
        <v>1200</v>
      </c>
      <c r="D470" s="23">
        <v>44.2</v>
      </c>
      <c r="E470" s="24">
        <v>7.1568399522702067E-2</v>
      </c>
      <c r="F470" s="25">
        <v>3.5999999999999999E-3</v>
      </c>
      <c r="G470" s="25">
        <v>1.0448620925322949E-2</v>
      </c>
      <c r="H470" s="25">
        <v>3.6999999999999999E-4</v>
      </c>
      <c r="I470" s="26">
        <v>0.55972</v>
      </c>
      <c r="J470" s="25">
        <v>95.419849999999997</v>
      </c>
      <c r="K470" s="25">
        <v>3.36883</v>
      </c>
      <c r="L470" s="25">
        <v>4.9700000000000001E-2</v>
      </c>
      <c r="M470" s="26">
        <v>2.0999999999999999E-3</v>
      </c>
      <c r="N470" s="22">
        <v>70.229483558998268</v>
      </c>
      <c r="O470" s="27">
        <v>3.4</v>
      </c>
      <c r="P470" s="27">
        <v>67.006680862539852</v>
      </c>
      <c r="Q470" s="27">
        <v>2.3642405782989746</v>
      </c>
      <c r="R470" s="27">
        <v>168</v>
      </c>
      <c r="S470" s="23">
        <v>94</v>
      </c>
      <c r="T470" s="22">
        <v>67.006680862539852</v>
      </c>
      <c r="U470" s="23">
        <v>2.3642405782989746</v>
      </c>
      <c r="W470" s="10"/>
      <c r="X470" s="10"/>
      <c r="Y470" s="10"/>
    </row>
    <row r="471" spans="1:25" s="9" customFormat="1" x14ac:dyDescent="0.25">
      <c r="A471" s="20" t="s">
        <v>1274</v>
      </c>
      <c r="B471" s="21" t="s">
        <v>1275</v>
      </c>
      <c r="C471" s="22">
        <v>137.30000000000001</v>
      </c>
      <c r="D471" s="23">
        <v>3.87</v>
      </c>
      <c r="E471" s="24">
        <v>7.2634544418147998E-2</v>
      </c>
      <c r="F471" s="25">
        <v>4.0000000000000001E-3</v>
      </c>
      <c r="G471" s="25">
        <v>1.0822019508058167E-2</v>
      </c>
      <c r="H471" s="25">
        <v>2.7999999999999998E-4</v>
      </c>
      <c r="I471" s="26">
        <v>0.35494999999999999</v>
      </c>
      <c r="J471" s="25">
        <v>92.250919999999994</v>
      </c>
      <c r="K471" s="25">
        <v>2.3828649999999998</v>
      </c>
      <c r="L471" s="25">
        <v>4.87E-2</v>
      </c>
      <c r="M471" s="26">
        <v>2.5999999999999999E-3</v>
      </c>
      <c r="N471" s="22">
        <v>71.239840785222199</v>
      </c>
      <c r="O471" s="27">
        <v>3.8</v>
      </c>
      <c r="P471" s="27">
        <v>69.388432121925575</v>
      </c>
      <c r="Q471" s="27">
        <v>1.800541018785127</v>
      </c>
      <c r="R471" s="27">
        <v>110</v>
      </c>
      <c r="S471" s="23">
        <v>110</v>
      </c>
      <c r="T471" s="22">
        <v>69.388432121925575</v>
      </c>
      <c r="U471" s="23">
        <v>1.800541018785127</v>
      </c>
      <c r="W471" s="10"/>
      <c r="X471" s="10"/>
      <c r="Y471" s="10"/>
    </row>
    <row r="472" spans="1:25" s="9" customFormat="1" x14ac:dyDescent="0.25">
      <c r="A472" s="20" t="s">
        <v>1276</v>
      </c>
      <c r="B472" s="21" t="s">
        <v>1277</v>
      </c>
      <c r="C472" s="22">
        <v>315.10000000000002</v>
      </c>
      <c r="D472" s="23">
        <v>58</v>
      </c>
      <c r="E472" s="24">
        <v>7.3838871249168256E-2</v>
      </c>
      <c r="F472" s="25">
        <v>1.8E-3</v>
      </c>
      <c r="G472" s="25">
        <v>1.1279386964069049E-2</v>
      </c>
      <c r="H472" s="25">
        <v>1.2E-4</v>
      </c>
      <c r="I472" s="26">
        <v>5.2151999999999997E-2</v>
      </c>
      <c r="J472" s="25">
        <v>88.652479999999997</v>
      </c>
      <c r="K472" s="25">
        <v>0.94311149999999999</v>
      </c>
      <c r="L472" s="25">
        <v>4.7500000000000001E-2</v>
      </c>
      <c r="M472" s="26">
        <v>1.1999999999999999E-3</v>
      </c>
      <c r="N472" s="22">
        <v>72.379942150540387</v>
      </c>
      <c r="O472" s="27">
        <v>1.7</v>
      </c>
      <c r="P472" s="27">
        <v>72.304586668584037</v>
      </c>
      <c r="Q472" s="27">
        <v>0.77419134221169705</v>
      </c>
      <c r="R472" s="27">
        <v>78</v>
      </c>
      <c r="S472" s="23">
        <v>56</v>
      </c>
      <c r="T472" s="22">
        <v>72.304586668584037</v>
      </c>
      <c r="U472" s="23">
        <v>0.77419134221169705</v>
      </c>
      <c r="W472" s="10"/>
      <c r="X472" s="10"/>
      <c r="Y472" s="10"/>
    </row>
    <row r="473" spans="1:25" s="9" customFormat="1" x14ac:dyDescent="0.25">
      <c r="A473" s="20" t="s">
        <v>1278</v>
      </c>
      <c r="B473" s="21" t="s">
        <v>1279</v>
      </c>
      <c r="C473" s="22">
        <v>756</v>
      </c>
      <c r="D473" s="23">
        <v>13.1</v>
      </c>
      <c r="E473" s="24">
        <v>7.7114089670065555E-2</v>
      </c>
      <c r="F473" s="25">
        <v>1.2999999999999999E-3</v>
      </c>
      <c r="G473" s="25">
        <v>1.1737690153253766E-2</v>
      </c>
      <c r="H473" s="25">
        <v>1.3999999999999999E-4</v>
      </c>
      <c r="I473" s="26">
        <v>0.60502999999999996</v>
      </c>
      <c r="J473" s="25">
        <v>85.178880000000007</v>
      </c>
      <c r="K473" s="25">
        <v>1.0157620000000001</v>
      </c>
      <c r="L473" s="25">
        <v>4.7669999999999997E-2</v>
      </c>
      <c r="M473" s="26">
        <v>6.6E-4</v>
      </c>
      <c r="N473" s="22">
        <v>75.474041559614662</v>
      </c>
      <c r="O473" s="27">
        <v>1.3</v>
      </c>
      <c r="P473" s="27">
        <v>75.225384779907088</v>
      </c>
      <c r="Q473" s="27">
        <v>0.89578041498255767</v>
      </c>
      <c r="R473" s="27">
        <v>81</v>
      </c>
      <c r="S473" s="23">
        <v>31</v>
      </c>
      <c r="T473" s="22">
        <v>75.225384779907088</v>
      </c>
      <c r="U473" s="23">
        <v>0.89578041498255767</v>
      </c>
      <c r="W473" s="10"/>
      <c r="X473" s="10"/>
      <c r="Y473" s="10"/>
    </row>
    <row r="474" spans="1:25" s="9" customFormat="1" x14ac:dyDescent="0.25">
      <c r="A474" s="20" t="s">
        <v>1280</v>
      </c>
      <c r="B474" s="21" t="s">
        <v>1281</v>
      </c>
      <c r="C474" s="22">
        <v>44.5</v>
      </c>
      <c r="D474" s="23">
        <v>1.3919999999999999</v>
      </c>
      <c r="E474" s="24">
        <v>8.2586091186706789E-2</v>
      </c>
      <c r="F474" s="25">
        <v>5.1000000000000004E-3</v>
      </c>
      <c r="G474" s="25">
        <v>1.1960883003574008E-2</v>
      </c>
      <c r="H474" s="25">
        <v>2.9E-4</v>
      </c>
      <c r="I474" s="26">
        <v>0.33260000000000001</v>
      </c>
      <c r="J474" s="25">
        <v>83.333330000000004</v>
      </c>
      <c r="K474" s="25">
        <v>2.0138889999999998</v>
      </c>
      <c r="L474" s="25">
        <v>5.0099999999999999E-2</v>
      </c>
      <c r="M474" s="26">
        <v>2.8999999999999998E-3</v>
      </c>
      <c r="N474" s="22">
        <v>80.622512264966204</v>
      </c>
      <c r="O474" s="27">
        <v>4.7</v>
      </c>
      <c r="P474" s="27">
        <v>76.647329313118846</v>
      </c>
      <c r="Q474" s="27">
        <v>1.8665556402911712</v>
      </c>
      <c r="R474" s="27">
        <v>150</v>
      </c>
      <c r="S474" s="23">
        <v>120</v>
      </c>
      <c r="T474" s="22">
        <v>76.647329313118846</v>
      </c>
      <c r="U474" s="23">
        <v>1.8665556402911712</v>
      </c>
      <c r="W474" s="10"/>
      <c r="X474" s="10"/>
      <c r="Y474" s="10"/>
    </row>
    <row r="475" spans="1:25" s="9" customFormat="1" x14ac:dyDescent="0.25">
      <c r="A475" s="20" t="s">
        <v>1282</v>
      </c>
      <c r="B475" s="21" t="s">
        <v>1283</v>
      </c>
      <c r="C475" s="22">
        <v>1124</v>
      </c>
      <c r="D475" s="23">
        <v>30</v>
      </c>
      <c r="E475" s="24">
        <v>9.511349360499062E-2</v>
      </c>
      <c r="F475" s="25">
        <v>6.3E-3</v>
      </c>
      <c r="G475" s="25">
        <v>1.3886084447737757E-2</v>
      </c>
      <c r="H475" s="25">
        <v>4.8999999999999998E-4</v>
      </c>
      <c r="I475" s="26">
        <v>0.33381</v>
      </c>
      <c r="J475" s="25">
        <v>71.839079999999996</v>
      </c>
      <c r="K475" s="25">
        <v>2.5288179999999998</v>
      </c>
      <c r="L475" s="25">
        <v>4.9700000000000001E-2</v>
      </c>
      <c r="M475" s="26">
        <v>3.3E-3</v>
      </c>
      <c r="N475" s="22">
        <v>92.311917729557578</v>
      </c>
      <c r="O475" s="27">
        <v>5.8</v>
      </c>
      <c r="P475" s="27">
        <v>88.899636450355004</v>
      </c>
      <c r="Q475" s="27">
        <v>3.1372747485403649</v>
      </c>
      <c r="R475" s="27">
        <v>160</v>
      </c>
      <c r="S475" s="23">
        <v>140</v>
      </c>
      <c r="T475" s="22">
        <v>88.899636450355004</v>
      </c>
      <c r="U475" s="23">
        <v>3.1372747485403649</v>
      </c>
      <c r="W475" s="10"/>
      <c r="X475" s="10"/>
      <c r="Y475" s="10"/>
    </row>
    <row r="476" spans="1:25" s="9" customFormat="1" x14ac:dyDescent="0.25">
      <c r="A476" s="20" t="s">
        <v>1284</v>
      </c>
      <c r="B476" s="21" t="s">
        <v>1285</v>
      </c>
      <c r="C476" s="22">
        <v>142</v>
      </c>
      <c r="D476" s="23">
        <v>6.28</v>
      </c>
      <c r="E476" s="24">
        <v>9.5344832164334592E-2</v>
      </c>
      <c r="F476" s="25">
        <v>3.3999999999999998E-3</v>
      </c>
      <c r="G476" s="25">
        <v>1.4118713820494788E-2</v>
      </c>
      <c r="H476" s="25">
        <v>1.8000000000000001E-4</v>
      </c>
      <c r="I476" s="26">
        <v>6.3455999999999999E-2</v>
      </c>
      <c r="J476" s="25">
        <v>70.721360000000004</v>
      </c>
      <c r="K476" s="25">
        <v>0.90027190000000001</v>
      </c>
      <c r="L476" s="25">
        <v>4.9000000000000002E-2</v>
      </c>
      <c r="M476" s="26">
        <v>1.8E-3</v>
      </c>
      <c r="N476" s="22">
        <v>92.526521627274477</v>
      </c>
      <c r="O476" s="27">
        <v>3</v>
      </c>
      <c r="P476" s="27">
        <v>90.378553359797237</v>
      </c>
      <c r="Q476" s="27">
        <v>1.1636660267911414</v>
      </c>
      <c r="R476" s="27">
        <v>140</v>
      </c>
      <c r="S476" s="23">
        <v>75</v>
      </c>
      <c r="T476" s="22">
        <v>90.378553359797237</v>
      </c>
      <c r="U476" s="23">
        <v>1.1636660267911414</v>
      </c>
      <c r="W476" s="10"/>
      <c r="X476" s="10"/>
      <c r="Y476" s="10"/>
    </row>
    <row r="477" spans="1:25" s="9" customFormat="1" x14ac:dyDescent="0.25">
      <c r="A477" s="20" t="s">
        <v>1286</v>
      </c>
      <c r="B477" s="21" t="s">
        <v>1287</v>
      </c>
      <c r="C477" s="22">
        <v>87.7</v>
      </c>
      <c r="D477" s="23">
        <v>5.36</v>
      </c>
      <c r="E477" s="24">
        <v>9.5553928062634644E-2</v>
      </c>
      <c r="F477" s="25">
        <v>2.8999999999999998E-3</v>
      </c>
      <c r="G477" s="25">
        <v>1.4266135098826682E-2</v>
      </c>
      <c r="H477" s="25">
        <v>2.0000000000000001E-4</v>
      </c>
      <c r="I477" s="26">
        <v>0.19794</v>
      </c>
      <c r="J477" s="25">
        <v>70.028009999999995</v>
      </c>
      <c r="K477" s="25">
        <v>0.98078449999999995</v>
      </c>
      <c r="L477" s="25">
        <v>4.8599999999999997E-2</v>
      </c>
      <c r="M477" s="26">
        <v>1.5E-3</v>
      </c>
      <c r="N477" s="22">
        <v>92.720452868697606</v>
      </c>
      <c r="O477" s="27">
        <v>2.7</v>
      </c>
      <c r="P477" s="27">
        <v>91.315593114912843</v>
      </c>
      <c r="Q477" s="27">
        <v>1.2847402090908293</v>
      </c>
      <c r="R477" s="27">
        <v>116</v>
      </c>
      <c r="S477" s="23">
        <v>66</v>
      </c>
      <c r="T477" s="22">
        <v>91.315593114912843</v>
      </c>
      <c r="U477" s="23">
        <v>1.2847402090908293</v>
      </c>
      <c r="W477" s="10"/>
      <c r="X477" s="10"/>
      <c r="Y477" s="10"/>
    </row>
    <row r="478" spans="1:25" s="9" customFormat="1" x14ac:dyDescent="0.25">
      <c r="A478" s="20" t="s">
        <v>1288</v>
      </c>
      <c r="B478" s="21" t="s">
        <v>1289</v>
      </c>
      <c r="C478" s="22">
        <v>222</v>
      </c>
      <c r="D478" s="23">
        <v>3.4</v>
      </c>
      <c r="E478" s="24">
        <v>9.736789363023074E-2</v>
      </c>
      <c r="F478" s="25">
        <v>2.2000000000000001E-3</v>
      </c>
      <c r="G478" s="25">
        <v>1.4301542559860048E-2</v>
      </c>
      <c r="H478" s="25">
        <v>1.9000000000000001E-4</v>
      </c>
      <c r="I478" s="26">
        <v>0.32396000000000003</v>
      </c>
      <c r="J478" s="25">
        <v>69.783670000000001</v>
      </c>
      <c r="K478" s="25">
        <v>0.92525449999999998</v>
      </c>
      <c r="L478" s="25">
        <v>4.9399999999999999E-2</v>
      </c>
      <c r="M478" s="26">
        <v>1.1000000000000001E-3</v>
      </c>
      <c r="N478" s="22">
        <v>94.401309071399197</v>
      </c>
      <c r="O478" s="27">
        <v>2</v>
      </c>
      <c r="P478" s="27">
        <v>91.540629884941197</v>
      </c>
      <c r="Q478" s="27">
        <v>1.2147576311715857</v>
      </c>
      <c r="R478" s="27">
        <v>154</v>
      </c>
      <c r="S478" s="23">
        <v>50</v>
      </c>
      <c r="T478" s="22">
        <v>91.540629884941197</v>
      </c>
      <c r="U478" s="23">
        <v>1.2147576311715857</v>
      </c>
      <c r="W478" s="10"/>
      <c r="X478" s="10"/>
      <c r="Y478" s="10"/>
    </row>
    <row r="479" spans="1:25" s="9" customFormat="1" x14ac:dyDescent="0.25">
      <c r="A479" s="20" t="s">
        <v>1290</v>
      </c>
      <c r="B479" s="21" t="s">
        <v>1291</v>
      </c>
      <c r="C479" s="22">
        <v>479</v>
      </c>
      <c r="D479" s="23">
        <v>23.9</v>
      </c>
      <c r="E479" s="24">
        <v>9.7821609666360165E-2</v>
      </c>
      <c r="F479" s="25">
        <v>3.0999999999999999E-3</v>
      </c>
      <c r="G479" s="25">
        <v>1.4574709273656561E-2</v>
      </c>
      <c r="H479" s="25">
        <v>3.1E-4</v>
      </c>
      <c r="I479" s="26">
        <v>0.28854999999999997</v>
      </c>
      <c r="J479" s="25">
        <v>68.540099999999995</v>
      </c>
      <c r="K479" s="25">
        <v>1.4563010000000001</v>
      </c>
      <c r="L479" s="25">
        <v>4.87E-2</v>
      </c>
      <c r="M479" s="26">
        <v>1.5E-3</v>
      </c>
      <c r="N479" s="22">
        <v>94.82129688614809</v>
      </c>
      <c r="O479" s="27">
        <v>2.9</v>
      </c>
      <c r="P479" s="27">
        <v>93.27651277769796</v>
      </c>
      <c r="Q479" s="27">
        <v>1.9803306219576533</v>
      </c>
      <c r="R479" s="27">
        <v>139</v>
      </c>
      <c r="S479" s="23">
        <v>72</v>
      </c>
      <c r="T479" s="22">
        <v>93.27651277769796</v>
      </c>
      <c r="U479" s="23">
        <v>1.9803306219576533</v>
      </c>
      <c r="W479" s="10"/>
      <c r="X479" s="10"/>
      <c r="Y479" s="10"/>
    </row>
    <row r="480" spans="1:25" s="9" customFormat="1" x14ac:dyDescent="0.25">
      <c r="A480" s="20" t="s">
        <v>1292</v>
      </c>
      <c r="B480" s="21" t="s">
        <v>1293</v>
      </c>
      <c r="C480" s="22">
        <v>47.8</v>
      </c>
      <c r="D480" s="23">
        <v>4.6820000000000004</v>
      </c>
      <c r="E480" s="24">
        <v>9.8211936756183976E-2</v>
      </c>
      <c r="F480" s="25">
        <v>4.5999999999999999E-3</v>
      </c>
      <c r="G480" s="25">
        <v>1.4602879795285961E-2</v>
      </c>
      <c r="H480" s="25">
        <v>2.5999999999999998E-4</v>
      </c>
      <c r="I480" s="26">
        <v>1.0198E-2</v>
      </c>
      <c r="J480" s="25">
        <v>68.399450000000002</v>
      </c>
      <c r="K480" s="25">
        <v>1.2164060000000001</v>
      </c>
      <c r="L480" s="25">
        <v>4.8800000000000003E-2</v>
      </c>
      <c r="M480" s="26">
        <v>2.3999999999999998E-3</v>
      </c>
      <c r="N480" s="22">
        <v>95.182469074277407</v>
      </c>
      <c r="O480" s="27">
        <v>4.4000000000000004</v>
      </c>
      <c r="P480" s="27">
        <v>93.455500414008924</v>
      </c>
      <c r="Q480" s="27">
        <v>1.6783684884130241</v>
      </c>
      <c r="R480" s="27">
        <v>120</v>
      </c>
      <c r="S480" s="23">
        <v>100</v>
      </c>
      <c r="T480" s="22">
        <v>93.455500414008924</v>
      </c>
      <c r="U480" s="23">
        <v>1.6783684884130241</v>
      </c>
      <c r="W480" s="10"/>
      <c r="X480" s="10"/>
      <c r="Y480" s="10"/>
    </row>
    <row r="481" spans="1:25" s="9" customFormat="1" x14ac:dyDescent="0.25">
      <c r="A481" s="20" t="s">
        <v>1294</v>
      </c>
      <c r="B481" s="21" t="s">
        <v>1295</v>
      </c>
      <c r="C481" s="22">
        <v>179</v>
      </c>
      <c r="D481" s="23">
        <v>4.21</v>
      </c>
      <c r="E481" s="24">
        <v>0.10114350938377491</v>
      </c>
      <c r="F481" s="25">
        <v>4.1999999999999997E-3</v>
      </c>
      <c r="G481" s="25">
        <v>1.4648540267818699E-2</v>
      </c>
      <c r="H481" s="25">
        <v>2.4000000000000001E-4</v>
      </c>
      <c r="I481" s="26">
        <v>0.37080999999999997</v>
      </c>
      <c r="J481" s="25">
        <v>68.073520000000002</v>
      </c>
      <c r="K481" s="25">
        <v>1.112161</v>
      </c>
      <c r="L481" s="25">
        <v>5.0099999999999999E-2</v>
      </c>
      <c r="M481" s="26">
        <v>1.9E-3</v>
      </c>
      <c r="N481" s="22">
        <v>97.890976710705004</v>
      </c>
      <c r="O481" s="27">
        <v>3.8</v>
      </c>
      <c r="P481" s="27">
        <v>93.745603764275231</v>
      </c>
      <c r="Q481" s="27">
        <v>1.5409470187701422</v>
      </c>
      <c r="R481" s="27">
        <v>184</v>
      </c>
      <c r="S481" s="23">
        <v>80</v>
      </c>
      <c r="T481" s="22">
        <v>93.745603764275231</v>
      </c>
      <c r="U481" s="23">
        <v>1.5409470187701422</v>
      </c>
      <c r="W481" s="10"/>
      <c r="X481" s="10"/>
      <c r="Y481" s="10"/>
    </row>
    <row r="482" spans="1:25" s="9" customFormat="1" x14ac:dyDescent="0.25">
      <c r="A482" s="20" t="s">
        <v>1296</v>
      </c>
      <c r="B482" s="21" t="s">
        <v>1297</v>
      </c>
      <c r="C482" s="22">
        <v>122</v>
      </c>
      <c r="D482" s="23">
        <v>6.35</v>
      </c>
      <c r="E482" s="24">
        <v>0.10346982296458444</v>
      </c>
      <c r="F482" s="25">
        <v>3.0999999999999999E-3</v>
      </c>
      <c r="G482" s="25">
        <v>1.5576171653857829E-2</v>
      </c>
      <c r="H482" s="25">
        <v>2.2000000000000001E-4</v>
      </c>
      <c r="I482" s="26">
        <v>0.11115</v>
      </c>
      <c r="J482" s="25">
        <v>64.184849999999997</v>
      </c>
      <c r="K482" s="25">
        <v>0.90633300000000006</v>
      </c>
      <c r="L482" s="25">
        <v>4.82E-2</v>
      </c>
      <c r="M482" s="26">
        <v>1.5E-3</v>
      </c>
      <c r="N482" s="22">
        <v>100.03515334951145</v>
      </c>
      <c r="O482" s="27">
        <v>2.8</v>
      </c>
      <c r="P482" s="27">
        <v>99.636475354750061</v>
      </c>
      <c r="Q482" s="27">
        <v>1.4125098711149771</v>
      </c>
      <c r="R482" s="27">
        <v>91</v>
      </c>
      <c r="S482" s="23">
        <v>65</v>
      </c>
      <c r="T482" s="22">
        <v>99.636475354750061</v>
      </c>
      <c r="U482" s="23">
        <v>1.4125098711149771</v>
      </c>
      <c r="W482" s="10"/>
      <c r="X482" s="10"/>
      <c r="Y482" s="10"/>
    </row>
    <row r="483" spans="1:25" s="9" customFormat="1" x14ac:dyDescent="0.25">
      <c r="A483" s="20" t="s">
        <v>1298</v>
      </c>
      <c r="B483" s="21" t="s">
        <v>1299</v>
      </c>
      <c r="C483" s="22">
        <v>359</v>
      </c>
      <c r="D483" s="23">
        <v>3.8069999999999999</v>
      </c>
      <c r="E483" s="24">
        <v>0.10359343981737783</v>
      </c>
      <c r="F483" s="25">
        <v>3.0000000000000001E-3</v>
      </c>
      <c r="G483" s="25">
        <v>1.5692451585702649E-2</v>
      </c>
      <c r="H483" s="25">
        <v>2.7999999999999998E-4</v>
      </c>
      <c r="I483" s="26">
        <v>0.46054</v>
      </c>
      <c r="J483" s="25">
        <v>63.734859999999998</v>
      </c>
      <c r="K483" s="25">
        <v>1.137397</v>
      </c>
      <c r="L483" s="25">
        <v>4.7899999999999998E-2</v>
      </c>
      <c r="M483" s="26">
        <v>1.1999999999999999E-3</v>
      </c>
      <c r="N483" s="22">
        <v>100.148965197026</v>
      </c>
      <c r="O483" s="27">
        <v>2.8</v>
      </c>
      <c r="P483" s="27">
        <v>100.37452505825215</v>
      </c>
      <c r="Q483" s="27">
        <v>1.7885324168206185</v>
      </c>
      <c r="R483" s="27">
        <v>91</v>
      </c>
      <c r="S483" s="23">
        <v>56</v>
      </c>
      <c r="T483" s="22">
        <v>100.37452505825215</v>
      </c>
      <c r="U483" s="23">
        <v>1.7885324168206185</v>
      </c>
      <c r="W483" s="10"/>
      <c r="X483" s="10"/>
      <c r="Y483" s="10"/>
    </row>
    <row r="484" spans="1:25" s="9" customFormat="1" x14ac:dyDescent="0.25">
      <c r="A484" s="20" t="s">
        <v>1300</v>
      </c>
      <c r="B484" s="21" t="s">
        <v>1301</v>
      </c>
      <c r="C484" s="22">
        <v>168.4</v>
      </c>
      <c r="D484" s="23">
        <v>3.9</v>
      </c>
      <c r="E484" s="24">
        <v>0.1041179921635788</v>
      </c>
      <c r="F484" s="25">
        <v>2.2000000000000001E-3</v>
      </c>
      <c r="G484" s="25">
        <v>1.5762039528133265E-2</v>
      </c>
      <c r="H484" s="25">
        <v>1.6000000000000001E-4</v>
      </c>
      <c r="I484" s="26">
        <v>0.27877999999999997</v>
      </c>
      <c r="J484" s="25">
        <v>63.451779999999999</v>
      </c>
      <c r="K484" s="25">
        <v>0.64418050000000004</v>
      </c>
      <c r="L484" s="25">
        <v>4.793E-2</v>
      </c>
      <c r="M484" s="26">
        <v>9.6000000000000002E-4</v>
      </c>
      <c r="N484" s="22">
        <v>100.63176947293032</v>
      </c>
      <c r="O484" s="27">
        <v>2</v>
      </c>
      <c r="P484" s="27">
        <v>100.81617186956588</v>
      </c>
      <c r="Q484" s="27">
        <v>1.0255777467905709</v>
      </c>
      <c r="R484" s="27">
        <v>94</v>
      </c>
      <c r="S484" s="23">
        <v>44</v>
      </c>
      <c r="T484" s="22">
        <v>100.81617186956588</v>
      </c>
      <c r="U484" s="23">
        <v>1.0255777467905709</v>
      </c>
      <c r="W484" s="10"/>
      <c r="X484" s="10"/>
      <c r="Y484" s="10"/>
    </row>
    <row r="485" spans="1:25" s="9" customFormat="1" x14ac:dyDescent="0.25">
      <c r="A485" s="20" t="s">
        <v>1302</v>
      </c>
      <c r="B485" s="21" t="s">
        <v>1303</v>
      </c>
      <c r="C485" s="22">
        <v>76.2</v>
      </c>
      <c r="D485" s="23">
        <v>4.1929999999999996</v>
      </c>
      <c r="E485" s="24">
        <v>0.10929358319438374</v>
      </c>
      <c r="F485" s="25">
        <v>5.7000000000000002E-3</v>
      </c>
      <c r="G485" s="25">
        <v>1.5892352002090604E-2</v>
      </c>
      <c r="H485" s="25">
        <v>2.7E-4</v>
      </c>
      <c r="I485" s="26">
        <v>8.8144E-2</v>
      </c>
      <c r="J485" s="25">
        <v>62.774639999999998</v>
      </c>
      <c r="K485" s="25">
        <v>1.063977</v>
      </c>
      <c r="L485" s="25">
        <v>4.99E-2</v>
      </c>
      <c r="M485" s="26">
        <v>2.5999999999999999E-3</v>
      </c>
      <c r="N485" s="22">
        <v>105.38318637731149</v>
      </c>
      <c r="O485" s="27">
        <v>5.5</v>
      </c>
      <c r="P485" s="27">
        <v>101.64313159743951</v>
      </c>
      <c r="Q485" s="27">
        <v>1.7464244919904237</v>
      </c>
      <c r="R485" s="27">
        <v>180</v>
      </c>
      <c r="S485" s="23">
        <v>110</v>
      </c>
      <c r="T485" s="22">
        <v>101.64313159743951</v>
      </c>
      <c r="U485" s="23">
        <v>1.7464244919904237</v>
      </c>
      <c r="W485" s="10"/>
      <c r="X485" s="10"/>
      <c r="Y485" s="10"/>
    </row>
    <row r="486" spans="1:25" s="9" customFormat="1" x14ac:dyDescent="0.25">
      <c r="A486" s="20" t="s">
        <v>1304</v>
      </c>
      <c r="B486" s="21" t="s">
        <v>1305</v>
      </c>
      <c r="C486" s="22">
        <v>162.1</v>
      </c>
      <c r="D486" s="23">
        <v>5.2850000000000001</v>
      </c>
      <c r="E486" s="24">
        <v>0.11047113756214813</v>
      </c>
      <c r="F486" s="25">
        <v>2.3999999999999998E-3</v>
      </c>
      <c r="G486" s="25">
        <v>1.6425668772558577E-2</v>
      </c>
      <c r="H486" s="25">
        <v>1.6000000000000001E-4</v>
      </c>
      <c r="I486" s="26">
        <v>3.1919999999999997E-2</v>
      </c>
      <c r="J486" s="25">
        <v>60.827249999999999</v>
      </c>
      <c r="K486" s="25">
        <v>0.59199270000000004</v>
      </c>
      <c r="L486" s="25">
        <v>4.8800000000000003E-2</v>
      </c>
      <c r="M486" s="26">
        <v>1.1999999999999999E-3</v>
      </c>
      <c r="N486" s="22">
        <v>106.46113642443575</v>
      </c>
      <c r="O486" s="27">
        <v>2.2000000000000002</v>
      </c>
      <c r="P486" s="27">
        <v>105.02644152873565</v>
      </c>
      <c r="Q486" s="27">
        <v>1.0291603590460567</v>
      </c>
      <c r="R486" s="27">
        <v>123</v>
      </c>
      <c r="S486" s="23">
        <v>51</v>
      </c>
      <c r="T486" s="22">
        <v>105.02644152873565</v>
      </c>
      <c r="U486" s="23">
        <v>1.0291603590460567</v>
      </c>
      <c r="W486" s="10"/>
      <c r="X486" s="10"/>
      <c r="Y486" s="10"/>
    </row>
    <row r="487" spans="1:25" s="9" customFormat="1" x14ac:dyDescent="0.25">
      <c r="A487" s="20" t="s">
        <v>1306</v>
      </c>
      <c r="B487" s="21" t="s">
        <v>1307</v>
      </c>
      <c r="C487" s="22">
        <v>402</v>
      </c>
      <c r="D487" s="23">
        <v>2.35</v>
      </c>
      <c r="E487" s="24">
        <v>0.11282713925116065</v>
      </c>
      <c r="F487" s="25">
        <v>2.0999999999999999E-3</v>
      </c>
      <c r="G487" s="25">
        <v>1.6765669828310736E-2</v>
      </c>
      <c r="H487" s="25">
        <v>2.0000000000000001E-4</v>
      </c>
      <c r="I487" s="26">
        <v>0.37346000000000001</v>
      </c>
      <c r="J487" s="25">
        <v>59.594760000000001</v>
      </c>
      <c r="K487" s="25">
        <v>0.71030700000000002</v>
      </c>
      <c r="L487" s="25">
        <v>4.8829999999999998E-2</v>
      </c>
      <c r="M487" s="26">
        <v>9.6000000000000002E-4</v>
      </c>
      <c r="N487" s="22">
        <v>108.61442680782628</v>
      </c>
      <c r="O487" s="27">
        <v>1.9</v>
      </c>
      <c r="P487" s="27">
        <v>107.18244879332666</v>
      </c>
      <c r="Q487" s="27">
        <v>1.2771632268588144</v>
      </c>
      <c r="R487" s="27">
        <v>130</v>
      </c>
      <c r="S487" s="23">
        <v>43</v>
      </c>
      <c r="T487" s="22">
        <v>107.18244879332666</v>
      </c>
      <c r="U487" s="23">
        <v>1.2771632268588144</v>
      </c>
      <c r="W487" s="10"/>
      <c r="X487" s="10"/>
      <c r="Y487" s="10"/>
    </row>
    <row r="488" spans="1:25" s="9" customFormat="1" x14ac:dyDescent="0.25">
      <c r="A488" s="20" t="s">
        <v>1308</v>
      </c>
      <c r="B488" s="21" t="s">
        <v>1309</v>
      </c>
      <c r="C488" s="22">
        <v>75.3</v>
      </c>
      <c r="D488" s="23">
        <v>5.45</v>
      </c>
      <c r="E488" s="24">
        <v>0.11691097527138561</v>
      </c>
      <c r="F488" s="25">
        <v>2.8999999999999998E-3</v>
      </c>
      <c r="G488" s="25">
        <v>1.7526854387698521E-2</v>
      </c>
      <c r="H488" s="25">
        <v>2.2000000000000001E-4</v>
      </c>
      <c r="I488" s="26">
        <v>0.20372999999999999</v>
      </c>
      <c r="J488" s="25">
        <v>57.045070000000003</v>
      </c>
      <c r="K488" s="25">
        <v>0.71591070000000001</v>
      </c>
      <c r="L488" s="25">
        <v>4.8399999999999999E-2</v>
      </c>
      <c r="M488" s="26">
        <v>1.1999999999999999E-3</v>
      </c>
      <c r="N488" s="22">
        <v>112.33611080954641</v>
      </c>
      <c r="O488" s="27">
        <v>2.7</v>
      </c>
      <c r="P488" s="27">
        <v>112.00664306178372</v>
      </c>
      <c r="Q488" s="27">
        <v>1.4079601956623768</v>
      </c>
      <c r="R488" s="27">
        <v>103</v>
      </c>
      <c r="S488" s="23">
        <v>55</v>
      </c>
      <c r="T488" s="22">
        <v>112.00664306178372</v>
      </c>
      <c r="U488" s="23">
        <v>1.4079601956623768</v>
      </c>
      <c r="W488" s="10"/>
      <c r="X488" s="10"/>
      <c r="Y488" s="10"/>
    </row>
    <row r="489" spans="1:25" s="9" customFormat="1" x14ac:dyDescent="0.25">
      <c r="A489" s="20" t="s">
        <v>1310</v>
      </c>
      <c r="B489" s="21" t="s">
        <v>1311</v>
      </c>
      <c r="C489" s="22">
        <v>537</v>
      </c>
      <c r="D489" s="23">
        <v>262</v>
      </c>
      <c r="E489" s="24">
        <v>0.12179937872461082</v>
      </c>
      <c r="F489" s="25">
        <v>2.3E-3</v>
      </c>
      <c r="G489" s="25">
        <v>1.8173344541630776E-2</v>
      </c>
      <c r="H489" s="25">
        <v>2.4000000000000001E-4</v>
      </c>
      <c r="I489" s="26">
        <v>0.53907000000000005</v>
      </c>
      <c r="J489" s="25">
        <v>55.005499999999998</v>
      </c>
      <c r="K489" s="25">
        <v>0.72614520000000005</v>
      </c>
      <c r="L489" s="25">
        <v>4.863E-2</v>
      </c>
      <c r="M489" s="26">
        <v>8.1999999999999998E-4</v>
      </c>
      <c r="N489" s="22">
        <v>116.77316156651784</v>
      </c>
      <c r="O489" s="27">
        <v>2.1</v>
      </c>
      <c r="P489" s="27">
        <v>116.10110003457615</v>
      </c>
      <c r="Q489" s="27">
        <v>1.5283429711022907</v>
      </c>
      <c r="R489" s="27">
        <v>123</v>
      </c>
      <c r="S489" s="23">
        <v>37</v>
      </c>
      <c r="T489" s="22">
        <v>116.10110003457615</v>
      </c>
      <c r="U489" s="23">
        <v>1.5283429711022907</v>
      </c>
      <c r="W489" s="10"/>
      <c r="X489" s="10"/>
      <c r="Y489" s="10"/>
    </row>
    <row r="490" spans="1:25" s="9" customFormat="1" x14ac:dyDescent="0.25">
      <c r="A490" s="20" t="s">
        <v>1312</v>
      </c>
      <c r="B490" s="21" t="s">
        <v>1313</v>
      </c>
      <c r="C490" s="22">
        <v>320</v>
      </c>
      <c r="D490" s="23">
        <v>15.3</v>
      </c>
      <c r="E490" s="24">
        <v>0.12378066107396574</v>
      </c>
      <c r="F490" s="25">
        <v>4.0000000000000001E-3</v>
      </c>
      <c r="G490" s="25">
        <v>1.8442419369372409E-2</v>
      </c>
      <c r="H490" s="25">
        <v>4.0000000000000002E-4</v>
      </c>
      <c r="I490" s="26">
        <v>0.62192000000000003</v>
      </c>
      <c r="J490" s="25">
        <v>54.200539999999997</v>
      </c>
      <c r="K490" s="25">
        <v>1.1750799999999999</v>
      </c>
      <c r="L490" s="25">
        <v>4.87E-2</v>
      </c>
      <c r="M490" s="26">
        <v>1.1999999999999999E-3</v>
      </c>
      <c r="N490" s="22">
        <v>118.56600562425339</v>
      </c>
      <c r="O490" s="27">
        <v>3.6</v>
      </c>
      <c r="P490" s="27">
        <v>117.80448250507631</v>
      </c>
      <c r="Q490" s="27">
        <v>2.5449318333306481</v>
      </c>
      <c r="R490" s="27">
        <v>126</v>
      </c>
      <c r="S490" s="23">
        <v>56</v>
      </c>
      <c r="T490" s="22">
        <v>117.80448250507631</v>
      </c>
      <c r="U490" s="23">
        <v>2.5449318333306481</v>
      </c>
      <c r="W490" s="10"/>
      <c r="X490" s="10"/>
      <c r="Y490" s="10"/>
    </row>
    <row r="491" spans="1:25" s="9" customFormat="1" x14ac:dyDescent="0.25">
      <c r="A491" s="20" t="s">
        <v>1314</v>
      </c>
      <c r="B491" s="21" t="s">
        <v>1315</v>
      </c>
      <c r="C491" s="22">
        <v>207</v>
      </c>
      <c r="D491" s="23">
        <v>4.22</v>
      </c>
      <c r="E491" s="24">
        <v>0.12377317028626936</v>
      </c>
      <c r="F491" s="25">
        <v>3.3999999999999998E-3</v>
      </c>
      <c r="G491" s="25">
        <v>1.8517349907949621E-2</v>
      </c>
      <c r="H491" s="25">
        <v>3.3E-4</v>
      </c>
      <c r="I491" s="26">
        <v>0.60512999999999995</v>
      </c>
      <c r="J491" s="25">
        <v>53.99568</v>
      </c>
      <c r="K491" s="25">
        <v>0.96212609999999998</v>
      </c>
      <c r="L491" s="25">
        <v>4.8500000000000001E-2</v>
      </c>
      <c r="M491" s="26">
        <v>1E-3</v>
      </c>
      <c r="N491" s="22">
        <v>118.55923323427578</v>
      </c>
      <c r="O491" s="27">
        <v>3.1</v>
      </c>
      <c r="P491" s="27">
        <v>118.27875135815867</v>
      </c>
      <c r="Q491" s="27">
        <v>2.100148104836316</v>
      </c>
      <c r="R491" s="27">
        <v>121</v>
      </c>
      <c r="S491" s="23">
        <v>48</v>
      </c>
      <c r="T491" s="22">
        <v>118.27875135815867</v>
      </c>
      <c r="U491" s="23">
        <v>2.100148104836316</v>
      </c>
      <c r="W491" s="10"/>
      <c r="X491" s="10"/>
      <c r="Y491" s="10"/>
    </row>
    <row r="492" spans="1:25" s="9" customFormat="1" x14ac:dyDescent="0.25">
      <c r="A492" s="20" t="s">
        <v>1316</v>
      </c>
      <c r="B492" s="21" t="s">
        <v>1317</v>
      </c>
      <c r="C492" s="22">
        <v>29.51</v>
      </c>
      <c r="D492" s="23">
        <v>2.331</v>
      </c>
      <c r="E492" s="24">
        <v>0.12896295203472677</v>
      </c>
      <c r="F492" s="25">
        <v>4.7999999999999996E-3</v>
      </c>
      <c r="G492" s="25">
        <v>1.9096903019203193E-2</v>
      </c>
      <c r="H492" s="25">
        <v>2.9E-4</v>
      </c>
      <c r="I492" s="26">
        <v>0.14418</v>
      </c>
      <c r="J492" s="25">
        <v>52.328620000000001</v>
      </c>
      <c r="K492" s="25">
        <v>0.79410259999999999</v>
      </c>
      <c r="L492" s="25">
        <v>4.9000000000000002E-2</v>
      </c>
      <c r="M492" s="26">
        <v>1.8E-3</v>
      </c>
      <c r="N492" s="22">
        <v>123.24050777692638</v>
      </c>
      <c r="O492" s="27">
        <v>4.3</v>
      </c>
      <c r="P492" s="27">
        <v>121.94582376016217</v>
      </c>
      <c r="Q492" s="27">
        <v>1.8600092377677846</v>
      </c>
      <c r="R492" s="27">
        <v>134</v>
      </c>
      <c r="S492" s="23">
        <v>79</v>
      </c>
      <c r="T492" s="22">
        <v>121.94582376016217</v>
      </c>
      <c r="U492" s="23">
        <v>1.8600092377677846</v>
      </c>
      <c r="W492" s="10"/>
      <c r="X492" s="10"/>
      <c r="Y492" s="10"/>
    </row>
    <row r="493" spans="1:25" s="9" customFormat="1" x14ac:dyDescent="0.25">
      <c r="A493" s="20" t="s">
        <v>1318</v>
      </c>
      <c r="B493" s="21" t="s">
        <v>1319</v>
      </c>
      <c r="C493" s="22">
        <v>28.69</v>
      </c>
      <c r="D493" s="23">
        <v>3.1619999999999999</v>
      </c>
      <c r="E493" s="24">
        <v>0.14304057393610328</v>
      </c>
      <c r="F493" s="25">
        <v>5.4000000000000003E-3</v>
      </c>
      <c r="G493" s="25">
        <v>2.0883193475982109E-2</v>
      </c>
      <c r="H493" s="25">
        <v>2.7999999999999998E-4</v>
      </c>
      <c r="I493" s="26">
        <v>0.20721999999999999</v>
      </c>
      <c r="J493" s="25">
        <v>47.824010000000001</v>
      </c>
      <c r="K493" s="25">
        <v>0.64039800000000002</v>
      </c>
      <c r="L493" s="25">
        <v>4.9700000000000001E-2</v>
      </c>
      <c r="M493" s="26">
        <v>1.9E-3</v>
      </c>
      <c r="N493" s="22">
        <v>135.83122371299362</v>
      </c>
      <c r="O493" s="27">
        <v>4.8</v>
      </c>
      <c r="P493" s="27">
        <v>133.23531731630945</v>
      </c>
      <c r="Q493" s="27">
        <v>1.8009296559329311</v>
      </c>
      <c r="R493" s="27">
        <v>148</v>
      </c>
      <c r="S493" s="23">
        <v>81</v>
      </c>
      <c r="T493" s="22">
        <v>133.23531731630945</v>
      </c>
      <c r="U493" s="23">
        <v>1.8009296559329311</v>
      </c>
      <c r="W493" s="10"/>
      <c r="X493" s="10"/>
      <c r="Y493" s="10"/>
    </row>
    <row r="494" spans="1:25" s="9" customFormat="1" x14ac:dyDescent="0.25">
      <c r="A494" s="20" t="s">
        <v>1320</v>
      </c>
      <c r="B494" s="21" t="s">
        <v>1321</v>
      </c>
      <c r="C494" s="22">
        <v>73.400000000000006</v>
      </c>
      <c r="D494" s="23">
        <v>2.794</v>
      </c>
      <c r="E494" s="24">
        <v>0.18620480771317527</v>
      </c>
      <c r="F494" s="25">
        <v>0.02</v>
      </c>
      <c r="G494" s="25">
        <v>2.2977756392460913E-2</v>
      </c>
      <c r="H494" s="25">
        <v>5.8E-4</v>
      </c>
      <c r="I494" s="26">
        <v>0.46028000000000002</v>
      </c>
      <c r="J494" s="25">
        <v>42.973790000000001</v>
      </c>
      <c r="K494" s="25">
        <v>1.071113</v>
      </c>
      <c r="L494" s="25">
        <v>5.8799999999999998E-2</v>
      </c>
      <c r="M494" s="26">
        <v>5.3E-3</v>
      </c>
      <c r="N494" s="22">
        <v>173.4914640100115</v>
      </c>
      <c r="O494" s="27">
        <v>16</v>
      </c>
      <c r="P494" s="27">
        <v>146.44798211903338</v>
      </c>
      <c r="Q494" s="27">
        <v>3.757755703670008</v>
      </c>
      <c r="R494" s="27">
        <v>490</v>
      </c>
      <c r="S494" s="23">
        <v>180</v>
      </c>
      <c r="T494" s="22">
        <v>146.44798211903338</v>
      </c>
      <c r="U494" s="23">
        <v>3.757755703670008</v>
      </c>
      <c r="W494" s="10"/>
      <c r="X494" s="10"/>
      <c r="Y494" s="10"/>
    </row>
    <row r="495" spans="1:25" s="9" customFormat="1" x14ac:dyDescent="0.25">
      <c r="A495" s="20" t="s">
        <v>1322</v>
      </c>
      <c r="B495" s="21" t="s">
        <v>1323</v>
      </c>
      <c r="C495" s="22">
        <v>431</v>
      </c>
      <c r="D495" s="23">
        <v>2.0630000000000002</v>
      </c>
      <c r="E495" s="24">
        <v>0.1782553995291504</v>
      </c>
      <c r="F495" s="25">
        <v>3.0000000000000001E-3</v>
      </c>
      <c r="G495" s="25">
        <v>2.5857888792291117E-2</v>
      </c>
      <c r="H495" s="25">
        <v>2.4000000000000001E-4</v>
      </c>
      <c r="I495" s="26">
        <v>3.8094999999999997E-2</v>
      </c>
      <c r="J495" s="25">
        <v>38.639879999999998</v>
      </c>
      <c r="K495" s="25">
        <v>0.35832960000000003</v>
      </c>
      <c r="L495" s="25">
        <v>5.0020000000000002E-2</v>
      </c>
      <c r="M495" s="26">
        <v>9.1E-4</v>
      </c>
      <c r="N495" s="22">
        <v>166.65976071089111</v>
      </c>
      <c r="O495" s="27">
        <v>2.5</v>
      </c>
      <c r="P495" s="27">
        <v>164.57197232009634</v>
      </c>
      <c r="Q495" s="27">
        <v>1.5253744913124634</v>
      </c>
      <c r="R495" s="27">
        <v>191</v>
      </c>
      <c r="S495" s="23">
        <v>41</v>
      </c>
      <c r="T495" s="22">
        <v>164.57197232009634</v>
      </c>
      <c r="U495" s="23">
        <v>1.5253744913124634</v>
      </c>
      <c r="W495" s="10"/>
      <c r="X495" s="10"/>
      <c r="Y495" s="10"/>
    </row>
    <row r="496" spans="1:25" s="9" customFormat="1" x14ac:dyDescent="0.25">
      <c r="A496" s="20" t="s">
        <v>1324</v>
      </c>
      <c r="B496" s="21" t="s">
        <v>1325</v>
      </c>
      <c r="C496" s="22">
        <v>376</v>
      </c>
      <c r="D496" s="23">
        <v>1.742</v>
      </c>
      <c r="E496" s="24">
        <v>0.17744292086957025</v>
      </c>
      <c r="F496" s="25">
        <v>2.8E-3</v>
      </c>
      <c r="G496" s="25">
        <v>2.59946758713685E-2</v>
      </c>
      <c r="H496" s="25">
        <v>2.5000000000000001E-4</v>
      </c>
      <c r="I496" s="26">
        <v>0.45739000000000002</v>
      </c>
      <c r="J496" s="25">
        <v>38.461539999999999</v>
      </c>
      <c r="K496" s="25">
        <v>0.3698225</v>
      </c>
      <c r="L496" s="25">
        <v>4.9529999999999998E-2</v>
      </c>
      <c r="M496" s="26">
        <v>7.2000000000000005E-4</v>
      </c>
      <c r="N496" s="22">
        <v>165.95892394017463</v>
      </c>
      <c r="O496" s="27">
        <v>2.4</v>
      </c>
      <c r="P496" s="27">
        <v>165.43147478434329</v>
      </c>
      <c r="Q496" s="27">
        <v>1.5846217395425142</v>
      </c>
      <c r="R496" s="27">
        <v>166</v>
      </c>
      <c r="S496" s="23">
        <v>33</v>
      </c>
      <c r="T496" s="22">
        <v>165.43147478434329</v>
      </c>
      <c r="U496" s="23">
        <v>1.5846217395425142</v>
      </c>
      <c r="W496" s="10"/>
      <c r="X496" s="10"/>
      <c r="Y496" s="10"/>
    </row>
    <row r="497" spans="1:25" s="9" customFormat="1" x14ac:dyDescent="0.25">
      <c r="A497" s="20" t="s">
        <v>1326</v>
      </c>
      <c r="B497" s="21" t="s">
        <v>1327</v>
      </c>
      <c r="C497" s="22">
        <v>782</v>
      </c>
      <c r="D497" s="23">
        <v>3.95</v>
      </c>
      <c r="E497" s="24">
        <v>0.17796793390624274</v>
      </c>
      <c r="F497" s="25">
        <v>1.8E-3</v>
      </c>
      <c r="G497" s="25">
        <v>2.6193220330272826E-2</v>
      </c>
      <c r="H497" s="25">
        <v>1.9000000000000001E-4</v>
      </c>
      <c r="I497" s="26">
        <v>0.44407999999999997</v>
      </c>
      <c r="J497" s="25">
        <v>38.182510000000001</v>
      </c>
      <c r="K497" s="25">
        <v>0.27700180000000002</v>
      </c>
      <c r="L497" s="25">
        <v>4.9299999999999997E-2</v>
      </c>
      <c r="M497" s="26">
        <v>4.8000000000000001E-4</v>
      </c>
      <c r="N497" s="22">
        <v>166.41185071500053</v>
      </c>
      <c r="O497" s="27">
        <v>1.5</v>
      </c>
      <c r="P497" s="27">
        <v>166.67882627883606</v>
      </c>
      <c r="Q497" s="27">
        <v>1.2033156181098639</v>
      </c>
      <c r="R497" s="27">
        <v>160</v>
      </c>
      <c r="S497" s="23">
        <v>23</v>
      </c>
      <c r="T497" s="22">
        <v>166.67882627883606</v>
      </c>
      <c r="U497" s="23">
        <v>1.2033156181098639</v>
      </c>
      <c r="W497" s="10"/>
      <c r="X497" s="10"/>
      <c r="Y497" s="10"/>
    </row>
    <row r="498" spans="1:25" s="9" customFormat="1" x14ac:dyDescent="0.25">
      <c r="A498" s="20" t="s">
        <v>1328</v>
      </c>
      <c r="B498" s="21" t="s">
        <v>1329</v>
      </c>
      <c r="C498" s="22">
        <v>133</v>
      </c>
      <c r="D498" s="23">
        <v>2.266</v>
      </c>
      <c r="E498" s="24">
        <v>0.17912747330077089</v>
      </c>
      <c r="F498" s="25">
        <v>5.1999999999999998E-3</v>
      </c>
      <c r="G498" s="25">
        <v>2.647126920166043E-2</v>
      </c>
      <c r="H498" s="25">
        <v>4.4000000000000002E-4</v>
      </c>
      <c r="I498" s="26">
        <v>0.48971999999999999</v>
      </c>
      <c r="J498" s="25">
        <v>37.79289</v>
      </c>
      <c r="K498" s="25">
        <v>0.62845329999999999</v>
      </c>
      <c r="L498" s="25">
        <v>4.9099999999999998E-2</v>
      </c>
      <c r="M498" s="26">
        <v>1.2999999999999999E-3</v>
      </c>
      <c r="N498" s="22">
        <v>167.41146615055771</v>
      </c>
      <c r="O498" s="27">
        <v>4.5</v>
      </c>
      <c r="P498" s="27">
        <v>168.42525703548188</v>
      </c>
      <c r="Q498" s="27">
        <v>2.7907677185725501</v>
      </c>
      <c r="R498" s="27">
        <v>143</v>
      </c>
      <c r="S498" s="23">
        <v>57</v>
      </c>
      <c r="T498" s="22">
        <v>168.42525703548188</v>
      </c>
      <c r="U498" s="23">
        <v>2.7907677185725501</v>
      </c>
      <c r="W498" s="10"/>
      <c r="X498" s="10"/>
      <c r="Y498" s="10"/>
    </row>
    <row r="499" spans="1:25" s="9" customFormat="1" x14ac:dyDescent="0.25">
      <c r="A499" s="20" t="s">
        <v>1330</v>
      </c>
      <c r="B499" s="21" t="s">
        <v>1331</v>
      </c>
      <c r="C499" s="22">
        <v>414</v>
      </c>
      <c r="D499" s="23">
        <v>2.79</v>
      </c>
      <c r="E499" s="24">
        <v>0.18501237432530632</v>
      </c>
      <c r="F499" s="25">
        <v>2.7000000000000001E-3</v>
      </c>
      <c r="G499" s="25">
        <v>2.7152909452064389E-2</v>
      </c>
      <c r="H499" s="25">
        <v>2.7E-4</v>
      </c>
      <c r="I499" s="26">
        <v>0.43419999999999997</v>
      </c>
      <c r="J499" s="25">
        <v>36.832410000000003</v>
      </c>
      <c r="K499" s="25">
        <v>0.36628919999999998</v>
      </c>
      <c r="L499" s="25">
        <v>4.9439999999999998E-2</v>
      </c>
      <c r="M499" s="26">
        <v>6.6E-4</v>
      </c>
      <c r="N499" s="22">
        <v>172.46961341243096</v>
      </c>
      <c r="O499" s="27">
        <v>2.2999999999999998</v>
      </c>
      <c r="P499" s="27">
        <v>172.70465302657507</v>
      </c>
      <c r="Q499" s="27">
        <v>1.7086922919376679</v>
      </c>
      <c r="R499" s="27">
        <v>162</v>
      </c>
      <c r="S499" s="23">
        <v>30</v>
      </c>
      <c r="T499" s="22">
        <v>172.70465302657507</v>
      </c>
      <c r="U499" s="23">
        <v>1.7086922919376679</v>
      </c>
      <c r="W499" s="10"/>
      <c r="X499" s="10"/>
      <c r="Y499" s="10"/>
    </row>
    <row r="500" spans="1:25" s="9" customFormat="1" x14ac:dyDescent="0.25">
      <c r="A500" s="20" t="s">
        <v>1332</v>
      </c>
      <c r="B500" s="21" t="s">
        <v>1333</v>
      </c>
      <c r="C500" s="22">
        <v>25.7</v>
      </c>
      <c r="D500" s="23">
        <v>4.08</v>
      </c>
      <c r="E500" s="24">
        <v>0.23533564937044141</v>
      </c>
      <c r="F500" s="25">
        <v>7.9000000000000008E-3</v>
      </c>
      <c r="G500" s="25">
        <v>3.3547796111166539E-2</v>
      </c>
      <c r="H500" s="25">
        <v>4.8000000000000001E-4</v>
      </c>
      <c r="I500" s="26">
        <v>1.1205E-2</v>
      </c>
      <c r="J500" s="25">
        <v>29.788499999999999</v>
      </c>
      <c r="K500" s="25">
        <v>0.42593029999999998</v>
      </c>
      <c r="L500" s="25">
        <v>5.0900000000000001E-2</v>
      </c>
      <c r="M500" s="26">
        <v>1.9E-3</v>
      </c>
      <c r="N500" s="22">
        <v>214.72462689455455</v>
      </c>
      <c r="O500" s="27">
        <v>6.5</v>
      </c>
      <c r="P500" s="27">
        <v>212.71455866104495</v>
      </c>
      <c r="Q500" s="27">
        <v>3.0526716227056472</v>
      </c>
      <c r="R500" s="27">
        <v>203</v>
      </c>
      <c r="S500" s="23">
        <v>78</v>
      </c>
      <c r="T500" s="22">
        <v>212.71455866104495</v>
      </c>
      <c r="U500" s="23">
        <v>3.0526716227056472</v>
      </c>
      <c r="W500" s="10"/>
      <c r="X500" s="10"/>
      <c r="Y500" s="10"/>
    </row>
    <row r="501" spans="1:25" s="9" customFormat="1" x14ac:dyDescent="0.25">
      <c r="A501" s="20" t="s">
        <v>1334</v>
      </c>
      <c r="B501" s="21" t="s">
        <v>1335</v>
      </c>
      <c r="C501" s="22">
        <v>711</v>
      </c>
      <c r="D501" s="23">
        <v>7.6</v>
      </c>
      <c r="E501" s="24">
        <v>0.69043291366969817</v>
      </c>
      <c r="F501" s="25">
        <v>6.3E-2</v>
      </c>
      <c r="G501" s="25">
        <v>5.8730880532273932E-2</v>
      </c>
      <c r="H501" s="25">
        <v>3.3999999999999998E-3</v>
      </c>
      <c r="I501" s="26">
        <v>0.94799999999999995</v>
      </c>
      <c r="J501" s="25">
        <v>16.339870000000001</v>
      </c>
      <c r="K501" s="25">
        <v>0.90777050000000004</v>
      </c>
      <c r="L501" s="25">
        <v>8.5300000000000001E-2</v>
      </c>
      <c r="M501" s="26">
        <v>3.5999999999999999E-3</v>
      </c>
      <c r="N501" s="22">
        <v>533.38547936586053</v>
      </c>
      <c r="O501" s="27">
        <v>38</v>
      </c>
      <c r="P501" s="27">
        <v>367.90271259907053</v>
      </c>
      <c r="Q501" s="27">
        <v>20.164325878238277</v>
      </c>
      <c r="R501" s="27">
        <v>1284</v>
      </c>
      <c r="S501" s="23">
        <v>88</v>
      </c>
      <c r="T501" s="22">
        <v>367.90271259907053</v>
      </c>
      <c r="U501" s="23">
        <v>20.164325878238277</v>
      </c>
      <c r="W501" s="10"/>
      <c r="X501" s="10"/>
      <c r="Y501" s="10"/>
    </row>
    <row r="502" spans="1:25" s="9" customFormat="1" x14ac:dyDescent="0.25">
      <c r="A502" s="20" t="s">
        <v>1336</v>
      </c>
      <c r="B502" s="21" t="s">
        <v>1337</v>
      </c>
      <c r="C502" s="22">
        <v>400</v>
      </c>
      <c r="D502" s="23">
        <v>2.41</v>
      </c>
      <c r="E502" s="24">
        <v>1.2997549724983013</v>
      </c>
      <c r="F502" s="25">
        <v>4.8000000000000001E-2</v>
      </c>
      <c r="G502" s="25">
        <v>9.1562642873336486E-2</v>
      </c>
      <c r="H502" s="25">
        <v>2.5000000000000001E-3</v>
      </c>
      <c r="I502" s="26">
        <v>0.93776000000000004</v>
      </c>
      <c r="J502" s="25">
        <v>10.29866</v>
      </c>
      <c r="K502" s="25">
        <v>0.26515610000000001</v>
      </c>
      <c r="L502" s="25">
        <v>0.10299999999999999</v>
      </c>
      <c r="M502" s="26">
        <v>1.6999999999999999E-3</v>
      </c>
      <c r="N502" s="22">
        <v>846.12911715884786</v>
      </c>
      <c r="O502" s="27">
        <v>20</v>
      </c>
      <c r="P502" s="27">
        <v>564.77219602148955</v>
      </c>
      <c r="Q502" s="27">
        <v>14.255656997291075</v>
      </c>
      <c r="R502" s="27">
        <v>1682</v>
      </c>
      <c r="S502" s="23">
        <v>27</v>
      </c>
      <c r="T502" s="22">
        <v>564.77219602148955</v>
      </c>
      <c r="U502" s="23">
        <v>14.255656997291075</v>
      </c>
      <c r="W502" s="10"/>
      <c r="X502" s="10"/>
      <c r="Y502" s="10"/>
    </row>
    <row r="503" spans="1:25" s="9" customFormat="1" x14ac:dyDescent="0.25">
      <c r="A503" s="20" t="s">
        <v>1338</v>
      </c>
      <c r="B503" s="21" t="s">
        <v>1339</v>
      </c>
      <c r="C503" s="22">
        <v>460</v>
      </c>
      <c r="D503" s="23">
        <v>5.54</v>
      </c>
      <c r="E503" s="24">
        <v>2.4654967157681251</v>
      </c>
      <c r="F503" s="25">
        <v>4.2000000000000003E-2</v>
      </c>
      <c r="G503" s="25">
        <v>0.20398530951096072</v>
      </c>
      <c r="H503" s="25">
        <v>3.3999999999999998E-3</v>
      </c>
      <c r="I503" s="26">
        <v>0.42655999999999999</v>
      </c>
      <c r="J503" s="25">
        <v>4.8520139999999996</v>
      </c>
      <c r="K503" s="25">
        <v>8.0042920000000004E-2</v>
      </c>
      <c r="L503" s="25">
        <v>8.77E-2</v>
      </c>
      <c r="M503" s="26">
        <v>1.8E-3</v>
      </c>
      <c r="N503" s="22">
        <v>1262.7441957652411</v>
      </c>
      <c r="O503" s="27">
        <v>12</v>
      </c>
      <c r="P503" s="27">
        <v>1196.6939268933766</v>
      </c>
      <c r="Q503" s="27">
        <v>19.351426430928324</v>
      </c>
      <c r="R503" s="27">
        <v>1369</v>
      </c>
      <c r="S503" s="23">
        <v>39</v>
      </c>
      <c r="T503" s="22">
        <v>1196.6939268933766</v>
      </c>
      <c r="U503" s="23">
        <v>19.351426430928324</v>
      </c>
      <c r="W503" s="10"/>
      <c r="X503" s="10"/>
      <c r="Y503" s="10"/>
    </row>
    <row r="504" spans="1:25" s="9" customFormat="1" x14ac:dyDescent="0.25">
      <c r="A504" s="20" t="s">
        <v>1340</v>
      </c>
      <c r="B504" s="21" t="s">
        <v>1341</v>
      </c>
      <c r="C504" s="22">
        <v>135</v>
      </c>
      <c r="D504" s="23">
        <v>1.4139999999999999</v>
      </c>
      <c r="E504" s="24">
        <v>3.192495651536412</v>
      </c>
      <c r="F504" s="25">
        <v>3.6999999999999998E-2</v>
      </c>
      <c r="G504" s="25">
        <v>0.25126995166897648</v>
      </c>
      <c r="H504" s="25">
        <v>2.5999999999999999E-3</v>
      </c>
      <c r="I504" s="26">
        <v>0.66761999999999999</v>
      </c>
      <c r="J504" s="25">
        <v>3.9729839999999998</v>
      </c>
      <c r="K504" s="25">
        <v>4.103996E-2</v>
      </c>
      <c r="L504" s="25">
        <v>9.2189999999999994E-2</v>
      </c>
      <c r="M504" s="26">
        <v>8.0000000000000004E-4</v>
      </c>
      <c r="N504" s="22">
        <v>1456.2318288179542</v>
      </c>
      <c r="O504" s="27">
        <v>8.9</v>
      </c>
      <c r="P504" s="27">
        <v>1445.0217367281762</v>
      </c>
      <c r="Q504" s="27">
        <v>14.669070631594815</v>
      </c>
      <c r="R504" s="27">
        <v>1467</v>
      </c>
      <c r="S504" s="23">
        <v>17</v>
      </c>
      <c r="T504" s="22">
        <v>1467</v>
      </c>
      <c r="U504" s="23">
        <v>17</v>
      </c>
      <c r="W504" s="10"/>
      <c r="X504" s="10"/>
      <c r="Y504" s="10"/>
    </row>
    <row r="505" spans="1:25" s="9" customFormat="1" x14ac:dyDescent="0.25">
      <c r="A505" s="20" t="s">
        <v>1342</v>
      </c>
      <c r="B505" s="21" t="s">
        <v>1343</v>
      </c>
      <c r="C505" s="22">
        <v>164.5</v>
      </c>
      <c r="D505" s="23">
        <v>2.718</v>
      </c>
      <c r="E505" s="24">
        <v>3.4603554815955211</v>
      </c>
      <c r="F505" s="25">
        <v>3.7999999999999999E-2</v>
      </c>
      <c r="G505" s="25">
        <v>0.26597620098789099</v>
      </c>
      <c r="H505" s="25">
        <v>1.9E-3</v>
      </c>
      <c r="I505" s="26">
        <v>0.42165000000000002</v>
      </c>
      <c r="J505" s="25">
        <v>3.760812</v>
      </c>
      <c r="K505" s="25">
        <v>2.6873049999999999E-2</v>
      </c>
      <c r="L505" s="25">
        <v>9.4399999999999998E-2</v>
      </c>
      <c r="M505" s="26">
        <v>9.7000000000000005E-4</v>
      </c>
      <c r="N505" s="22">
        <v>1519.1551610356726</v>
      </c>
      <c r="O505" s="27">
        <v>8.6</v>
      </c>
      <c r="P505" s="27">
        <v>1520.3450440452864</v>
      </c>
      <c r="Q505" s="27">
        <v>10.83991500171547</v>
      </c>
      <c r="R505" s="27">
        <v>1511</v>
      </c>
      <c r="S505" s="23">
        <v>19</v>
      </c>
      <c r="T505" s="22">
        <v>1511</v>
      </c>
      <c r="U505" s="23">
        <v>19</v>
      </c>
      <c r="W505" s="10"/>
      <c r="X505" s="10"/>
      <c r="Y505" s="10"/>
    </row>
    <row r="506" spans="1:25" s="9" customFormat="1" x14ac:dyDescent="0.25">
      <c r="A506" s="20" t="s">
        <v>1344</v>
      </c>
      <c r="B506" s="21" t="s">
        <v>1345</v>
      </c>
      <c r="C506" s="22">
        <v>121</v>
      </c>
      <c r="D506" s="23">
        <v>4.51</v>
      </c>
      <c r="E506" s="24">
        <v>3.6178449663275773</v>
      </c>
      <c r="F506" s="25">
        <v>9.5000000000000001E-2</v>
      </c>
      <c r="G506" s="25">
        <v>0.27118686579638518</v>
      </c>
      <c r="H506" s="25">
        <v>5.1999999999999998E-3</v>
      </c>
      <c r="I506" s="26">
        <v>0.78373999999999999</v>
      </c>
      <c r="J506" s="25">
        <v>3.6832410000000002</v>
      </c>
      <c r="K506" s="25">
        <v>7.0544579999999996E-2</v>
      </c>
      <c r="L506" s="25">
        <v>9.6799999999999997E-2</v>
      </c>
      <c r="M506" s="26">
        <v>1.6000000000000001E-3</v>
      </c>
      <c r="N506" s="22">
        <v>1554.4100978040633</v>
      </c>
      <c r="O506" s="27">
        <v>21</v>
      </c>
      <c r="P506" s="27">
        <v>1546.8235555650272</v>
      </c>
      <c r="Q506" s="27">
        <v>29.307168482092738</v>
      </c>
      <c r="R506" s="27">
        <v>1556</v>
      </c>
      <c r="S506" s="23">
        <v>31</v>
      </c>
      <c r="T506" s="22">
        <v>1556</v>
      </c>
      <c r="U506" s="23">
        <v>31</v>
      </c>
      <c r="W506" s="10"/>
      <c r="X506" s="10"/>
      <c r="Y506" s="10"/>
    </row>
    <row r="507" spans="1:25" s="9" customFormat="1" x14ac:dyDescent="0.25">
      <c r="A507" s="20" t="s">
        <v>1346</v>
      </c>
      <c r="B507" s="21" t="s">
        <v>1347</v>
      </c>
      <c r="C507" s="22">
        <v>31.28</v>
      </c>
      <c r="D507" s="23">
        <v>1.75</v>
      </c>
      <c r="E507" s="24">
        <v>3.929712537819948</v>
      </c>
      <c r="F507" s="25">
        <v>4.8000000000000001E-2</v>
      </c>
      <c r="G507" s="25">
        <v>0.28674359356715096</v>
      </c>
      <c r="H507" s="25">
        <v>2.3999999999999998E-3</v>
      </c>
      <c r="I507" s="26">
        <v>0.60123000000000004</v>
      </c>
      <c r="J507" s="25">
        <v>3.4904009999999999</v>
      </c>
      <c r="K507" s="25">
        <v>2.9238960000000001E-2</v>
      </c>
      <c r="L507" s="25">
        <v>9.9440000000000001E-2</v>
      </c>
      <c r="M507" s="26">
        <v>9.7000000000000005E-4</v>
      </c>
      <c r="N507" s="22">
        <v>1620.808410054301</v>
      </c>
      <c r="O507" s="27">
        <v>9.9</v>
      </c>
      <c r="P507" s="27">
        <v>1625.2356536206553</v>
      </c>
      <c r="Q507" s="27">
        <v>13.622758815300076</v>
      </c>
      <c r="R507" s="27">
        <v>1609</v>
      </c>
      <c r="S507" s="23">
        <v>18</v>
      </c>
      <c r="T507" s="22">
        <v>1609</v>
      </c>
      <c r="U507" s="23">
        <v>18</v>
      </c>
      <c r="W507" s="10"/>
      <c r="X507" s="10"/>
      <c r="Y507" s="10"/>
    </row>
    <row r="508" spans="1:25" s="9" customFormat="1" x14ac:dyDescent="0.25">
      <c r="A508" s="20" t="s">
        <v>1348</v>
      </c>
      <c r="B508" s="21" t="s">
        <v>1349</v>
      </c>
      <c r="C508" s="22">
        <v>304</v>
      </c>
      <c r="D508" s="23">
        <v>5.47</v>
      </c>
      <c r="E508" s="24">
        <v>2.5641782738119168</v>
      </c>
      <c r="F508" s="25">
        <v>3.6999999999999998E-2</v>
      </c>
      <c r="G508" s="25">
        <v>0.18568402919102778</v>
      </c>
      <c r="H508" s="25">
        <v>2.3E-3</v>
      </c>
      <c r="I508" s="26">
        <v>0.64495000000000002</v>
      </c>
      <c r="J508" s="25">
        <v>5.2137640000000003</v>
      </c>
      <c r="K508" s="25">
        <v>6.2521679999999996E-2</v>
      </c>
      <c r="L508" s="25">
        <v>0.1002</v>
      </c>
      <c r="M508" s="26">
        <v>1.1000000000000001E-3</v>
      </c>
      <c r="N508" s="22">
        <v>1291.2710480751671</v>
      </c>
      <c r="O508" s="27">
        <v>10</v>
      </c>
      <c r="P508" s="27">
        <v>1097.9522828166002</v>
      </c>
      <c r="Q508" s="27">
        <v>12.862560917457472</v>
      </c>
      <c r="R508" s="27">
        <v>1626</v>
      </c>
      <c r="S508" s="23">
        <v>21</v>
      </c>
      <c r="T508" s="22">
        <v>1626</v>
      </c>
      <c r="U508" s="23">
        <v>21</v>
      </c>
      <c r="W508" s="10"/>
      <c r="X508" s="10"/>
      <c r="Y508" s="10"/>
    </row>
    <row r="509" spans="1:25" s="9" customFormat="1" x14ac:dyDescent="0.25">
      <c r="A509" s="20" t="s">
        <v>1350</v>
      </c>
      <c r="B509" s="21" t="s">
        <v>1351</v>
      </c>
      <c r="C509" s="22">
        <v>218</v>
      </c>
      <c r="D509" s="23">
        <v>5.048</v>
      </c>
      <c r="E509" s="24">
        <v>3.9257524928490564</v>
      </c>
      <c r="F509" s="25">
        <v>5.3999999999999999E-2</v>
      </c>
      <c r="G509" s="25">
        <v>0.28008897808131006</v>
      </c>
      <c r="H509" s="25">
        <v>2.5000000000000001E-3</v>
      </c>
      <c r="I509" s="26">
        <v>0.66715999999999998</v>
      </c>
      <c r="J509" s="25">
        <v>3.5536599999999998</v>
      </c>
      <c r="K509" s="25">
        <v>3.1571250000000002E-2</v>
      </c>
      <c r="L509" s="25">
        <v>0.1017</v>
      </c>
      <c r="M509" s="26">
        <v>1.1000000000000001E-3</v>
      </c>
      <c r="N509" s="22">
        <v>1619.9919262169044</v>
      </c>
      <c r="O509" s="27">
        <v>11</v>
      </c>
      <c r="P509" s="27">
        <v>1591.8104086482149</v>
      </c>
      <c r="Q509" s="27">
        <v>14.14168167478295</v>
      </c>
      <c r="R509" s="27">
        <v>1651</v>
      </c>
      <c r="S509" s="23">
        <v>19</v>
      </c>
      <c r="T509" s="22">
        <v>1651</v>
      </c>
      <c r="U509" s="23">
        <v>19</v>
      </c>
      <c r="W509" s="10"/>
      <c r="X509" s="10"/>
      <c r="Y509" s="10"/>
    </row>
    <row r="510" spans="1:25" s="9" customFormat="1" x14ac:dyDescent="0.25">
      <c r="A510" s="20" t="s">
        <v>1352</v>
      </c>
      <c r="B510" s="21" t="s">
        <v>1353</v>
      </c>
      <c r="C510" s="22">
        <v>121.7</v>
      </c>
      <c r="D510" s="23">
        <v>0.71099999999999997</v>
      </c>
      <c r="E510" s="24">
        <v>4.0698797421139057</v>
      </c>
      <c r="F510" s="25">
        <v>4.7E-2</v>
      </c>
      <c r="G510" s="25">
        <v>0.28754458271080718</v>
      </c>
      <c r="H510" s="25">
        <v>2.5999999999999999E-3</v>
      </c>
      <c r="I510" s="26">
        <v>0.58165</v>
      </c>
      <c r="J510" s="25">
        <v>3.466205</v>
      </c>
      <c r="K510" s="25">
        <v>3.1237890000000001E-2</v>
      </c>
      <c r="L510" s="25">
        <v>0.1027</v>
      </c>
      <c r="M510" s="26">
        <v>1E-3</v>
      </c>
      <c r="N510" s="22">
        <v>1649.2934699696409</v>
      </c>
      <c r="O510" s="27">
        <v>9.5</v>
      </c>
      <c r="P510" s="27">
        <v>1629.2472541785089</v>
      </c>
      <c r="Q510" s="27">
        <v>14.683405101133836</v>
      </c>
      <c r="R510" s="27">
        <v>1669</v>
      </c>
      <c r="S510" s="23">
        <v>19</v>
      </c>
      <c r="T510" s="22">
        <v>1669</v>
      </c>
      <c r="U510" s="23">
        <v>19</v>
      </c>
      <c r="W510" s="10"/>
      <c r="X510" s="10"/>
      <c r="Y510" s="10"/>
    </row>
    <row r="511" spans="1:25" s="9" customFormat="1" x14ac:dyDescent="0.25">
      <c r="A511" s="20" t="s">
        <v>1354</v>
      </c>
      <c r="B511" s="21" t="s">
        <v>1355</v>
      </c>
      <c r="C511" s="22">
        <v>164.9</v>
      </c>
      <c r="D511" s="23">
        <v>3.4830000000000001</v>
      </c>
      <c r="E511" s="24">
        <v>4.2956913936568224</v>
      </c>
      <c r="F511" s="25">
        <v>0.04</v>
      </c>
      <c r="G511" s="25">
        <v>0.30042704433885459</v>
      </c>
      <c r="H511" s="25">
        <v>2.0999999999999999E-3</v>
      </c>
      <c r="I511" s="26">
        <v>0.44918999999999998</v>
      </c>
      <c r="J511" s="25">
        <v>3.3288950000000002</v>
      </c>
      <c r="K511" s="25">
        <v>2.3271239999999999E-2</v>
      </c>
      <c r="L511" s="25">
        <v>0.10375</v>
      </c>
      <c r="M511" s="26">
        <v>9.3000000000000005E-4</v>
      </c>
      <c r="N511" s="22">
        <v>1693.5672292063732</v>
      </c>
      <c r="O511" s="27">
        <v>7.7</v>
      </c>
      <c r="P511" s="27">
        <v>1693.4259865906999</v>
      </c>
      <c r="Q511" s="27">
        <v>11.961712881149323</v>
      </c>
      <c r="R511" s="27">
        <v>1688</v>
      </c>
      <c r="S511" s="23">
        <v>17</v>
      </c>
      <c r="T511" s="22">
        <v>1688</v>
      </c>
      <c r="U511" s="23">
        <v>17</v>
      </c>
      <c r="W511" s="10"/>
      <c r="X511" s="10"/>
      <c r="Y511" s="10"/>
    </row>
    <row r="512" spans="1:25" s="9" customFormat="1" x14ac:dyDescent="0.25">
      <c r="A512" s="20" t="s">
        <v>1356</v>
      </c>
      <c r="B512" s="21" t="s">
        <v>1357</v>
      </c>
      <c r="C512" s="22">
        <v>83</v>
      </c>
      <c r="D512" s="23">
        <v>2.798</v>
      </c>
      <c r="E512" s="24">
        <v>4.8962663192355755</v>
      </c>
      <c r="F512" s="25">
        <v>4.2000000000000003E-2</v>
      </c>
      <c r="G512" s="25">
        <v>0.3285282525247113</v>
      </c>
      <c r="H512" s="25">
        <v>2.3999999999999998E-3</v>
      </c>
      <c r="I512" s="26">
        <v>0.47206999999999999</v>
      </c>
      <c r="J512" s="25">
        <v>3.0599759999999998</v>
      </c>
      <c r="K512" s="25">
        <v>2.2472280000000001E-2</v>
      </c>
      <c r="L512" s="25">
        <v>0.10814</v>
      </c>
      <c r="M512" s="26">
        <v>8.9999999999999998E-4</v>
      </c>
      <c r="N512" s="22">
        <v>1802.7120379413632</v>
      </c>
      <c r="O512" s="27">
        <v>7.3</v>
      </c>
      <c r="P512" s="27">
        <v>1831.2441738993884</v>
      </c>
      <c r="Q512" s="27">
        <v>13.756657693979713</v>
      </c>
      <c r="R512" s="27">
        <v>1764</v>
      </c>
      <c r="S512" s="23">
        <v>15</v>
      </c>
      <c r="T512" s="22">
        <v>1764</v>
      </c>
      <c r="U512" s="23">
        <v>15</v>
      </c>
      <c r="W512" s="10"/>
      <c r="X512" s="10"/>
      <c r="Y512" s="10"/>
    </row>
    <row r="513" spans="1:25" s="9" customFormat="1" x14ac:dyDescent="0.25">
      <c r="A513" s="20" t="s">
        <v>1358</v>
      </c>
      <c r="B513" s="21" t="s">
        <v>1359</v>
      </c>
      <c r="C513" s="22">
        <v>149.6</v>
      </c>
      <c r="D513" s="23">
        <v>3.92</v>
      </c>
      <c r="E513" s="24">
        <v>4.8434131872959458</v>
      </c>
      <c r="F513" s="25">
        <v>7.2999999999999995E-2</v>
      </c>
      <c r="G513" s="25">
        <v>0.314062070988673</v>
      </c>
      <c r="H513" s="25">
        <v>4.0000000000000001E-3</v>
      </c>
      <c r="I513" s="26">
        <v>0.58040000000000003</v>
      </c>
      <c r="J513" s="25">
        <v>3.165559</v>
      </c>
      <c r="K513" s="25">
        <v>4.0083050000000002E-2</v>
      </c>
      <c r="L513" s="25">
        <v>0.1119</v>
      </c>
      <c r="M513" s="26">
        <v>1.4E-3</v>
      </c>
      <c r="N513" s="22">
        <v>1793.5637043386</v>
      </c>
      <c r="O513" s="27">
        <v>13</v>
      </c>
      <c r="P513" s="27">
        <v>1760.6649936636104</v>
      </c>
      <c r="Q513" s="27">
        <v>22.56710311925875</v>
      </c>
      <c r="R513" s="27">
        <v>1826</v>
      </c>
      <c r="S513" s="23">
        <v>22</v>
      </c>
      <c r="T513" s="22">
        <v>1826</v>
      </c>
      <c r="U513" s="23">
        <v>22</v>
      </c>
      <c r="W513" s="10"/>
      <c r="X513" s="10"/>
      <c r="Y513" s="10"/>
    </row>
    <row r="514" spans="1:25" s="9" customFormat="1" x14ac:dyDescent="0.25">
      <c r="A514" s="20" t="s">
        <v>1360</v>
      </c>
      <c r="B514" s="21" t="s">
        <v>1361</v>
      </c>
      <c r="C514" s="22">
        <v>26.8</v>
      </c>
      <c r="D514" s="23">
        <v>1.8360000000000001</v>
      </c>
      <c r="E514" s="24">
        <v>5.4468409508631757</v>
      </c>
      <c r="F514" s="25">
        <v>9.8000000000000004E-2</v>
      </c>
      <c r="G514" s="25">
        <v>0.34277523990110259</v>
      </c>
      <c r="H514" s="25">
        <v>7.0000000000000001E-3</v>
      </c>
      <c r="I514" s="26">
        <v>0.41283999999999998</v>
      </c>
      <c r="J514" s="25">
        <v>2.921414</v>
      </c>
      <c r="K514" s="25">
        <v>5.9742620000000003E-2</v>
      </c>
      <c r="L514" s="25">
        <v>0.1153</v>
      </c>
      <c r="M514" s="26">
        <v>2.3999999999999998E-3</v>
      </c>
      <c r="N514" s="22">
        <v>1893.4114663639591</v>
      </c>
      <c r="O514" s="27">
        <v>15</v>
      </c>
      <c r="P514" s="27">
        <v>1900.0067480907339</v>
      </c>
      <c r="Q514" s="27">
        <v>40.064523789876944</v>
      </c>
      <c r="R514" s="27">
        <v>1877</v>
      </c>
      <c r="S514" s="23">
        <v>38</v>
      </c>
      <c r="T514" s="22">
        <v>1877</v>
      </c>
      <c r="U514" s="23">
        <v>38</v>
      </c>
      <c r="W514" s="10"/>
      <c r="X514" s="10"/>
      <c r="Y514" s="10"/>
    </row>
    <row r="515" spans="1:25" s="9" customFormat="1" x14ac:dyDescent="0.25">
      <c r="A515" s="20" t="s">
        <v>1362</v>
      </c>
      <c r="B515" s="21" t="s">
        <v>1363</v>
      </c>
      <c r="C515" s="22">
        <v>120.5</v>
      </c>
      <c r="D515" s="23">
        <v>3.23</v>
      </c>
      <c r="E515" s="24">
        <v>14.576381543450148</v>
      </c>
      <c r="F515" s="25">
        <v>0.25</v>
      </c>
      <c r="G515" s="25">
        <v>0.42441990757980563</v>
      </c>
      <c r="H515" s="25">
        <v>5.8999999999999999E-3</v>
      </c>
      <c r="I515" s="26">
        <v>0.74402999999999997</v>
      </c>
      <c r="J515" s="25">
        <v>1.9968049999999999</v>
      </c>
      <c r="K515" s="25">
        <v>2.3524659999999999E-2</v>
      </c>
      <c r="L515" s="25">
        <v>0.2492</v>
      </c>
      <c r="M515" s="26">
        <v>2.5000000000000001E-3</v>
      </c>
      <c r="N515" s="22">
        <v>2789.6934349696662</v>
      </c>
      <c r="O515" s="27">
        <v>14</v>
      </c>
      <c r="P515" s="27">
        <v>2280.5134468328361</v>
      </c>
      <c r="Q515" s="27">
        <v>32.136186980815772</v>
      </c>
      <c r="R515" s="27">
        <v>3176</v>
      </c>
      <c r="S515" s="23">
        <v>16</v>
      </c>
      <c r="T515" s="22">
        <v>3176</v>
      </c>
      <c r="U515" s="23">
        <v>16</v>
      </c>
      <c r="W515" s="10"/>
      <c r="X515" s="10"/>
      <c r="Y515" s="10"/>
    </row>
    <row r="516" spans="1:25" s="46" customFormat="1" x14ac:dyDescent="0.25">
      <c r="A516" s="38"/>
      <c r="B516" s="39"/>
      <c r="C516" s="40"/>
      <c r="D516" s="41"/>
      <c r="E516" s="42"/>
      <c r="F516" s="43"/>
      <c r="G516" s="43"/>
      <c r="H516" s="43"/>
      <c r="I516" s="44"/>
      <c r="J516" s="43"/>
      <c r="K516" s="43"/>
      <c r="L516" s="43"/>
      <c r="M516" s="44"/>
      <c r="N516" s="40"/>
      <c r="O516" s="45"/>
      <c r="P516" s="45"/>
      <c r="Q516" s="45"/>
      <c r="R516" s="45"/>
      <c r="S516" s="41"/>
      <c r="T516" s="40"/>
      <c r="U516" s="41"/>
      <c r="W516" s="47"/>
      <c r="X516" s="47"/>
      <c r="Y516" s="47"/>
    </row>
    <row r="517" spans="1:25" s="9" customFormat="1" ht="15.75" customHeight="1" x14ac:dyDescent="0.25">
      <c r="A517" s="20" t="s">
        <v>1364</v>
      </c>
      <c r="B517" s="21" t="s">
        <v>1365</v>
      </c>
      <c r="C517" s="22">
        <v>1245</v>
      </c>
      <c r="D517" s="23">
        <v>1.4970000000000001</v>
      </c>
      <c r="E517" s="24">
        <v>4.9114371829449513E-2</v>
      </c>
      <c r="F517" s="25">
        <v>1.1000000000000001E-3</v>
      </c>
      <c r="G517" s="25">
        <v>7.4710952200487402E-3</v>
      </c>
      <c r="H517" s="25">
        <v>6.4999999999999994E-5</v>
      </c>
      <c r="I517" s="26">
        <v>0.20793</v>
      </c>
      <c r="J517" s="25">
        <v>133.72559999999999</v>
      </c>
      <c r="K517" s="25">
        <v>1.1623650000000001</v>
      </c>
      <c r="L517" s="25">
        <v>4.7699999999999999E-2</v>
      </c>
      <c r="M517" s="26">
        <v>1.1000000000000001E-3</v>
      </c>
      <c r="N517" s="22">
        <v>48.713591933206644</v>
      </c>
      <c r="O517" s="27">
        <v>1.1000000000000001</v>
      </c>
      <c r="P517" s="27">
        <v>47.982754676900967</v>
      </c>
      <c r="Q517" s="27">
        <v>0.42141079213399518</v>
      </c>
      <c r="R517" s="27">
        <v>79</v>
      </c>
      <c r="S517" s="23">
        <v>49</v>
      </c>
      <c r="T517" s="22">
        <v>47.982754676900967</v>
      </c>
      <c r="U517" s="23">
        <v>0.42141079213399518</v>
      </c>
      <c r="W517" s="10"/>
      <c r="X517" s="10"/>
      <c r="Y517" s="10"/>
    </row>
    <row r="518" spans="1:25" s="9" customFormat="1" x14ac:dyDescent="0.25">
      <c r="A518" s="20" t="s">
        <v>1366</v>
      </c>
      <c r="B518" s="21" t="s">
        <v>1367</v>
      </c>
      <c r="C518" s="22">
        <v>796</v>
      </c>
      <c r="D518" s="23">
        <v>5.05</v>
      </c>
      <c r="E518" s="24">
        <v>6.2381368101388335E-2</v>
      </c>
      <c r="F518" s="25">
        <v>3.0000000000000001E-3</v>
      </c>
      <c r="G518" s="25">
        <v>7.7241613279397381E-3</v>
      </c>
      <c r="H518" s="25">
        <v>1.2E-4</v>
      </c>
      <c r="I518" s="26">
        <v>0.39104</v>
      </c>
      <c r="J518" s="25">
        <v>127.551</v>
      </c>
      <c r="K518" s="25">
        <v>1.952312</v>
      </c>
      <c r="L518" s="25">
        <v>5.8599999999999999E-2</v>
      </c>
      <c r="M518" s="26">
        <v>2.5000000000000001E-3</v>
      </c>
      <c r="N518" s="22">
        <v>61.48129238616049</v>
      </c>
      <c r="O518" s="27">
        <v>2.9</v>
      </c>
      <c r="P518" s="27">
        <v>49.601822556497048</v>
      </c>
      <c r="Q518" s="27">
        <v>0.77401424963457532</v>
      </c>
      <c r="R518" s="27">
        <v>507</v>
      </c>
      <c r="S518" s="23">
        <v>90</v>
      </c>
      <c r="T518" s="22">
        <v>49.601822556497048</v>
      </c>
      <c r="U518" s="23">
        <v>0.77401424963457532</v>
      </c>
      <c r="W518" s="10"/>
      <c r="X518" s="10"/>
      <c r="Y518" s="10"/>
    </row>
    <row r="519" spans="1:25" s="9" customFormat="1" x14ac:dyDescent="0.25">
      <c r="A519" s="20" t="s">
        <v>1368</v>
      </c>
      <c r="B519" s="21" t="s">
        <v>1369</v>
      </c>
      <c r="C519" s="22">
        <v>238</v>
      </c>
      <c r="D519" s="23">
        <v>5.59</v>
      </c>
      <c r="E519" s="24">
        <v>5.1669416192717116E-2</v>
      </c>
      <c r="F519" s="25">
        <v>2.3999999999999998E-3</v>
      </c>
      <c r="G519" s="25">
        <v>7.7782262771228794E-3</v>
      </c>
      <c r="H519" s="25">
        <v>1.4999999999999999E-4</v>
      </c>
      <c r="I519" s="26">
        <v>8.3968000000000001E-2</v>
      </c>
      <c r="J519" s="25">
        <v>128.36969999999999</v>
      </c>
      <c r="K519" s="25">
        <v>2.4718170000000002</v>
      </c>
      <c r="L519" s="25">
        <v>4.82E-2</v>
      </c>
      <c r="M519" s="26">
        <v>2.3999999999999998E-3</v>
      </c>
      <c r="N519" s="22">
        <v>51.184985286231012</v>
      </c>
      <c r="O519" s="27">
        <v>2.2999999999999998</v>
      </c>
      <c r="P519" s="27">
        <v>49.947666905177847</v>
      </c>
      <c r="Q519" s="27">
        <v>0.97131190017749769</v>
      </c>
      <c r="R519" s="27">
        <v>74</v>
      </c>
      <c r="S519" s="23">
        <v>98</v>
      </c>
      <c r="T519" s="22">
        <v>49.947666905177847</v>
      </c>
      <c r="U519" s="23">
        <v>0.97131190017749769</v>
      </c>
      <c r="W519" s="10"/>
      <c r="X519" s="10"/>
      <c r="Y519" s="10"/>
    </row>
    <row r="520" spans="1:25" s="9" customFormat="1" x14ac:dyDescent="0.25">
      <c r="A520" s="20" t="s">
        <v>1370</v>
      </c>
      <c r="B520" s="21" t="s">
        <v>1371</v>
      </c>
      <c r="C520" s="22">
        <v>662</v>
      </c>
      <c r="D520" s="23">
        <v>1.9570000000000001</v>
      </c>
      <c r="E520" s="24">
        <v>5.2844113925985592E-2</v>
      </c>
      <c r="F520" s="25">
        <v>2.2000000000000001E-3</v>
      </c>
      <c r="G520" s="25">
        <v>7.8411871199899341E-3</v>
      </c>
      <c r="H520" s="25">
        <v>1.2E-4</v>
      </c>
      <c r="I520" s="26">
        <v>0.36763000000000001</v>
      </c>
      <c r="J520" s="25">
        <v>127.2265</v>
      </c>
      <c r="K520" s="25">
        <v>1.9423889999999999</v>
      </c>
      <c r="L520" s="25">
        <v>4.8899999999999999E-2</v>
      </c>
      <c r="M520" s="26">
        <v>1.9E-3</v>
      </c>
      <c r="N520" s="22">
        <v>52.319209790717395</v>
      </c>
      <c r="O520" s="27">
        <v>2.1</v>
      </c>
      <c r="P520" s="27">
        <v>50.350393399882478</v>
      </c>
      <c r="Q520" s="27">
        <v>0.77631162653890629</v>
      </c>
      <c r="R520" s="27">
        <v>126</v>
      </c>
      <c r="S520" s="23">
        <v>82</v>
      </c>
      <c r="T520" s="22">
        <v>50.350393399882478</v>
      </c>
      <c r="U520" s="23">
        <v>0.77631162653890629</v>
      </c>
      <c r="W520" s="10"/>
      <c r="X520" s="10"/>
      <c r="Y520" s="10"/>
    </row>
    <row r="521" spans="1:25" s="9" customFormat="1" x14ac:dyDescent="0.25">
      <c r="A521" s="20" t="s">
        <v>1372</v>
      </c>
      <c r="B521" s="21" t="s">
        <v>1373</v>
      </c>
      <c r="C521" s="22">
        <v>762</v>
      </c>
      <c r="D521" s="23">
        <v>1.1579999999999999</v>
      </c>
      <c r="E521" s="24">
        <v>5.3722022160065754E-2</v>
      </c>
      <c r="F521" s="25">
        <v>2.2000000000000001E-3</v>
      </c>
      <c r="G521" s="25">
        <v>7.843140948181615E-3</v>
      </c>
      <c r="H521" s="25">
        <v>1E-4</v>
      </c>
      <c r="I521" s="26">
        <v>0.10309</v>
      </c>
      <c r="J521" s="25">
        <v>127.06480000000001</v>
      </c>
      <c r="K521" s="25">
        <v>1.614546</v>
      </c>
      <c r="L521" s="25">
        <v>4.9700000000000001E-2</v>
      </c>
      <c r="M521" s="26">
        <v>1.9E-3</v>
      </c>
      <c r="N521" s="22">
        <v>53.166044443660148</v>
      </c>
      <c r="O521" s="27">
        <v>2.1</v>
      </c>
      <c r="P521" s="27">
        <v>50.362890580704104</v>
      </c>
      <c r="Q521" s="27">
        <v>0.64981554933270014</v>
      </c>
      <c r="R521" s="27">
        <v>166</v>
      </c>
      <c r="S521" s="23">
        <v>84</v>
      </c>
      <c r="T521" s="22">
        <v>50.362890580704104</v>
      </c>
      <c r="U521" s="23">
        <v>0.64981554933270014</v>
      </c>
      <c r="W521" s="10"/>
      <c r="X521" s="10"/>
      <c r="Y521" s="10"/>
    </row>
    <row r="522" spans="1:25" s="9" customFormat="1" x14ac:dyDescent="0.25">
      <c r="A522" s="20" t="s">
        <v>1374</v>
      </c>
      <c r="B522" s="21" t="s">
        <v>1375</v>
      </c>
      <c r="C522" s="22">
        <v>300</v>
      </c>
      <c r="D522" s="23">
        <v>4.2869999999999999</v>
      </c>
      <c r="E522" s="24">
        <v>5.5175493026683876E-2</v>
      </c>
      <c r="F522" s="25">
        <v>1.8E-3</v>
      </c>
      <c r="G522" s="25">
        <v>7.8500080707013531E-3</v>
      </c>
      <c r="H522" s="25">
        <v>1.2999999999999999E-4</v>
      </c>
      <c r="I522" s="26">
        <v>0.20952999999999999</v>
      </c>
      <c r="J522" s="25">
        <v>126.7427</v>
      </c>
      <c r="K522" s="25">
        <v>2.0882830000000001</v>
      </c>
      <c r="L522" s="25">
        <v>5.0999999999999997E-2</v>
      </c>
      <c r="M522" s="26">
        <v>1.6000000000000001E-3</v>
      </c>
      <c r="N522" s="22">
        <v>54.566519883673948</v>
      </c>
      <c r="O522" s="27">
        <v>1.7</v>
      </c>
      <c r="P522" s="27">
        <v>50.406814246390873</v>
      </c>
      <c r="Q522" s="27">
        <v>0.83472722354719842</v>
      </c>
      <c r="R522" s="27">
        <v>227</v>
      </c>
      <c r="S522" s="23">
        <v>69</v>
      </c>
      <c r="T522" s="22">
        <v>50.406814246390873</v>
      </c>
      <c r="U522" s="23">
        <v>0.83472722354719842</v>
      </c>
      <c r="W522" s="10"/>
      <c r="X522" s="10"/>
      <c r="Y522" s="10"/>
    </row>
    <row r="523" spans="1:25" s="9" customFormat="1" x14ac:dyDescent="0.25">
      <c r="A523" s="20" t="s">
        <v>1376</v>
      </c>
      <c r="B523" s="21" t="s">
        <v>1377</v>
      </c>
      <c r="C523" s="22">
        <v>2030</v>
      </c>
      <c r="D523" s="23">
        <v>5.6</v>
      </c>
      <c r="E523" s="24">
        <v>5.255858301426674E-2</v>
      </c>
      <c r="F523" s="25">
        <v>1E-3</v>
      </c>
      <c r="G523" s="25">
        <v>8.0677438802612134E-3</v>
      </c>
      <c r="H523" s="25">
        <v>7.3999999999999996E-5</v>
      </c>
      <c r="I523" s="26">
        <v>0.31880999999999998</v>
      </c>
      <c r="J523" s="25">
        <v>123.9157</v>
      </c>
      <c r="K523" s="25">
        <v>1.1362779999999999</v>
      </c>
      <c r="L523" s="25">
        <v>4.727E-2</v>
      </c>
      <c r="M523" s="26">
        <v>9.1E-4</v>
      </c>
      <c r="N523" s="22">
        <v>52.043633067360375</v>
      </c>
      <c r="O523" s="27">
        <v>1</v>
      </c>
      <c r="P523" s="27">
        <v>51.799346471279847</v>
      </c>
      <c r="Q523" s="27">
        <v>0.47747532473487414</v>
      </c>
      <c r="R523" s="27">
        <v>60</v>
      </c>
      <c r="S523" s="23">
        <v>41</v>
      </c>
      <c r="T523" s="22">
        <v>51.799346471279847</v>
      </c>
      <c r="U523" s="23">
        <v>0.47747532473487414</v>
      </c>
      <c r="W523" s="10"/>
      <c r="X523" s="10"/>
      <c r="Y523" s="10"/>
    </row>
    <row r="524" spans="1:25" s="9" customFormat="1" x14ac:dyDescent="0.25">
      <c r="A524" s="20" t="s">
        <v>1378</v>
      </c>
      <c r="B524" s="21" t="s">
        <v>1379</v>
      </c>
      <c r="C524" s="22">
        <v>447</v>
      </c>
      <c r="D524" s="23">
        <v>1.431</v>
      </c>
      <c r="E524" s="24">
        <v>8.2405999172734168E-2</v>
      </c>
      <c r="F524" s="25">
        <v>6.1000000000000004E-3</v>
      </c>
      <c r="G524" s="25">
        <v>8.1684904440708639E-3</v>
      </c>
      <c r="H524" s="25">
        <v>1.2999999999999999E-4</v>
      </c>
      <c r="I524" s="26">
        <v>0.26249</v>
      </c>
      <c r="J524" s="25">
        <v>118.3432</v>
      </c>
      <c r="K524" s="25">
        <v>1.820665</v>
      </c>
      <c r="L524" s="25">
        <v>7.3200000000000001E-2</v>
      </c>
      <c r="M524" s="26">
        <v>5.1999999999999998E-3</v>
      </c>
      <c r="N524" s="22">
        <v>80.453482684321941</v>
      </c>
      <c r="O524" s="27">
        <v>5.7</v>
      </c>
      <c r="P524" s="27">
        <v>52.443570662101777</v>
      </c>
      <c r="Q524" s="27">
        <v>0.88119821738978765</v>
      </c>
      <c r="R524" s="27">
        <v>880</v>
      </c>
      <c r="S524" s="23">
        <v>140</v>
      </c>
      <c r="T524" s="22">
        <v>52.443570662101777</v>
      </c>
      <c r="U524" s="23">
        <v>0.88119821738978765</v>
      </c>
      <c r="W524" s="10"/>
      <c r="X524" s="10"/>
      <c r="Y524" s="10"/>
    </row>
    <row r="525" spans="1:25" s="9" customFormat="1" x14ac:dyDescent="0.25">
      <c r="A525" s="20" t="s">
        <v>1380</v>
      </c>
      <c r="B525" s="21" t="s">
        <v>1381</v>
      </c>
      <c r="C525" s="22">
        <v>517</v>
      </c>
      <c r="D525" s="23">
        <v>1.474</v>
      </c>
      <c r="E525" s="24">
        <v>5.4374072702812387E-2</v>
      </c>
      <c r="F525" s="25">
        <v>1.9E-3</v>
      </c>
      <c r="G525" s="25">
        <v>8.358799763003022E-3</v>
      </c>
      <c r="H525" s="25">
        <v>1.1E-4</v>
      </c>
      <c r="I525" s="26">
        <v>0.10493</v>
      </c>
      <c r="J525" s="25">
        <v>119.6172</v>
      </c>
      <c r="K525" s="25">
        <v>1.5739110000000001</v>
      </c>
      <c r="L525" s="25">
        <v>4.7199999999999999E-2</v>
      </c>
      <c r="M525" s="26">
        <v>1.6999999999999999E-3</v>
      </c>
      <c r="N525" s="22">
        <v>53.794559148602808</v>
      </c>
      <c r="O525" s="27">
        <v>1.8</v>
      </c>
      <c r="P525" s="27">
        <v>53.660328503319775</v>
      </c>
      <c r="Q525" s="27">
        <v>0.71355971187188261</v>
      </c>
      <c r="R525" s="27">
        <v>49</v>
      </c>
      <c r="S525" s="23">
        <v>72</v>
      </c>
      <c r="T525" s="22">
        <v>53.660328503319775</v>
      </c>
      <c r="U525" s="23">
        <v>0.71355971187188261</v>
      </c>
      <c r="W525" s="10"/>
      <c r="X525" s="10"/>
      <c r="Y525" s="10"/>
    </row>
    <row r="526" spans="1:25" s="9" customFormat="1" x14ac:dyDescent="0.25">
      <c r="A526" s="20" t="s">
        <v>1382</v>
      </c>
      <c r="B526" s="21" t="s">
        <v>1383</v>
      </c>
      <c r="C526" s="22">
        <v>1460</v>
      </c>
      <c r="D526" s="23">
        <v>1.0860000000000001</v>
      </c>
      <c r="E526" s="24">
        <v>5.5656819143308583E-2</v>
      </c>
      <c r="F526" s="25">
        <v>1.1000000000000001E-3</v>
      </c>
      <c r="G526" s="25">
        <v>8.5741589816503705E-3</v>
      </c>
      <c r="H526" s="25">
        <v>6.9999999999999994E-5</v>
      </c>
      <c r="I526" s="26">
        <v>7.5856000000000007E-2</v>
      </c>
      <c r="J526" s="25">
        <v>116.6317</v>
      </c>
      <c r="K526" s="25">
        <v>0.95220640000000001</v>
      </c>
      <c r="L526" s="25">
        <v>4.7100000000000003E-2</v>
      </c>
      <c r="M526" s="26">
        <v>1E-3</v>
      </c>
      <c r="N526" s="22">
        <v>55.029871063399369</v>
      </c>
      <c r="O526" s="27">
        <v>1.1000000000000001</v>
      </c>
      <c r="P526" s="27">
        <v>55.036967940533962</v>
      </c>
      <c r="Q526" s="27">
        <v>0.45346737784614827</v>
      </c>
      <c r="R526" s="27">
        <v>53</v>
      </c>
      <c r="S526" s="23">
        <v>45</v>
      </c>
      <c r="T526" s="22">
        <v>55.036967940533962</v>
      </c>
      <c r="U526" s="23">
        <v>0.45346737784614827</v>
      </c>
      <c r="W526" s="10"/>
      <c r="X526" s="10"/>
      <c r="Y526" s="10"/>
    </row>
    <row r="527" spans="1:25" s="9" customFormat="1" x14ac:dyDescent="0.25">
      <c r="A527" s="20" t="s">
        <v>1384</v>
      </c>
      <c r="B527" s="21" t="s">
        <v>1385</v>
      </c>
      <c r="C527" s="22">
        <v>699</v>
      </c>
      <c r="D527" s="23">
        <v>2.29</v>
      </c>
      <c r="E527" s="24">
        <v>5.8547687684135E-2</v>
      </c>
      <c r="F527" s="25">
        <v>1.8E-3</v>
      </c>
      <c r="G527" s="25">
        <v>8.8503932245387329E-3</v>
      </c>
      <c r="H527" s="25">
        <v>1.1E-4</v>
      </c>
      <c r="I527" s="26">
        <v>0.18325</v>
      </c>
      <c r="J527" s="25">
        <v>112.8668</v>
      </c>
      <c r="K527" s="25">
        <v>1.401281</v>
      </c>
      <c r="L527" s="25">
        <v>4.8000000000000001E-2</v>
      </c>
      <c r="M527" s="26">
        <v>1.5E-3</v>
      </c>
      <c r="N527" s="22">
        <v>57.808344132329793</v>
      </c>
      <c r="O527" s="27">
        <v>1.8</v>
      </c>
      <c r="P527" s="27">
        <v>56.802308161183866</v>
      </c>
      <c r="Q527" s="27">
        <v>0.71143372355954093</v>
      </c>
      <c r="R527" s="27">
        <v>89</v>
      </c>
      <c r="S527" s="23">
        <v>67</v>
      </c>
      <c r="T527" s="22">
        <v>56.802308161183866</v>
      </c>
      <c r="U527" s="23">
        <v>0.71143372355954093</v>
      </c>
      <c r="W527" s="10"/>
      <c r="X527" s="10"/>
      <c r="Y527" s="10"/>
    </row>
    <row r="528" spans="1:25" s="9" customFormat="1" x14ac:dyDescent="0.25">
      <c r="A528" s="20" t="s">
        <v>1386</v>
      </c>
      <c r="B528" s="21" t="s">
        <v>1387</v>
      </c>
      <c r="C528" s="22">
        <v>1960</v>
      </c>
      <c r="D528" s="23">
        <v>1.657</v>
      </c>
      <c r="E528" s="24">
        <v>6.1844746882654338E-2</v>
      </c>
      <c r="F528" s="25">
        <v>9.2000000000000003E-4</v>
      </c>
      <c r="G528" s="25">
        <v>9.5233904732305863E-3</v>
      </c>
      <c r="H528" s="25">
        <v>8.6000000000000003E-5</v>
      </c>
      <c r="I528" s="26">
        <v>0.28211000000000003</v>
      </c>
      <c r="J528" s="25">
        <v>105.02</v>
      </c>
      <c r="K528" s="25">
        <v>0.94851039999999998</v>
      </c>
      <c r="L528" s="25">
        <v>4.7120000000000002E-2</v>
      </c>
      <c r="M528" s="26">
        <v>7.2000000000000005E-4</v>
      </c>
      <c r="N528" s="22">
        <v>60.967968257055709</v>
      </c>
      <c r="O528" s="27">
        <v>0.88</v>
      </c>
      <c r="P528" s="27">
        <v>61.101233567678072</v>
      </c>
      <c r="Q528" s="27">
        <v>0.55292037530100746</v>
      </c>
      <c r="R528" s="27">
        <v>59</v>
      </c>
      <c r="S528" s="23">
        <v>34</v>
      </c>
      <c r="T528" s="22">
        <v>61.101233567678072</v>
      </c>
      <c r="U528" s="23">
        <v>0.55292037530100746</v>
      </c>
      <c r="W528" s="10"/>
      <c r="X528" s="10"/>
      <c r="Y528" s="10"/>
    </row>
    <row r="529" spans="1:25" s="9" customFormat="1" x14ac:dyDescent="0.25">
      <c r="A529" s="20" t="s">
        <v>1388</v>
      </c>
      <c r="B529" s="21" t="s">
        <v>1389</v>
      </c>
      <c r="C529" s="22">
        <v>1457</v>
      </c>
      <c r="D529" s="23">
        <v>2.6070000000000002</v>
      </c>
      <c r="E529" s="24">
        <v>6.5148932685287292E-2</v>
      </c>
      <c r="F529" s="25">
        <v>2.5999999999999999E-3</v>
      </c>
      <c r="G529" s="25">
        <v>9.7871046309683241E-3</v>
      </c>
      <c r="H529" s="25">
        <v>1.9000000000000001E-4</v>
      </c>
      <c r="I529" s="26">
        <v>1E-4</v>
      </c>
      <c r="J529" s="25">
        <v>102.0408</v>
      </c>
      <c r="K529" s="25">
        <v>1.978342</v>
      </c>
      <c r="L529" s="25">
        <v>4.8300000000000003E-2</v>
      </c>
      <c r="M529" s="26">
        <v>2.2000000000000001E-3</v>
      </c>
      <c r="N529" s="22">
        <v>64.124594646954833</v>
      </c>
      <c r="O529" s="27">
        <v>2.5</v>
      </c>
      <c r="P529" s="27">
        <v>62.784987205616304</v>
      </c>
      <c r="Q529" s="27">
        <v>1.2259345761838121</v>
      </c>
      <c r="R529" s="27">
        <v>104</v>
      </c>
      <c r="S529" s="23">
        <v>96</v>
      </c>
      <c r="T529" s="22">
        <v>62.784987205616304</v>
      </c>
      <c r="U529" s="23">
        <v>1.2259345761838121</v>
      </c>
      <c r="W529" s="10"/>
      <c r="X529" s="10"/>
      <c r="Y529" s="10"/>
    </row>
    <row r="530" spans="1:25" s="9" customFormat="1" x14ac:dyDescent="0.25">
      <c r="A530" s="20" t="s">
        <v>1390</v>
      </c>
      <c r="B530" s="21" t="s">
        <v>1391</v>
      </c>
      <c r="C530" s="22">
        <v>604</v>
      </c>
      <c r="D530" s="23">
        <v>2.4590000000000001</v>
      </c>
      <c r="E530" s="24">
        <v>6.4388990777980951E-2</v>
      </c>
      <c r="F530" s="25">
        <v>1.6999999999999999E-3</v>
      </c>
      <c r="G530" s="25">
        <v>9.7946133342723396E-3</v>
      </c>
      <c r="H530" s="25">
        <v>1.3999999999999999E-4</v>
      </c>
      <c r="I530" s="26">
        <v>0.16764000000000001</v>
      </c>
      <c r="J530" s="25">
        <v>102.0408</v>
      </c>
      <c r="K530" s="25">
        <v>1.4577260000000001</v>
      </c>
      <c r="L530" s="25">
        <v>4.7699999999999999E-2</v>
      </c>
      <c r="M530" s="26">
        <v>1.2999999999999999E-3</v>
      </c>
      <c r="N530" s="22">
        <v>63.399458413130283</v>
      </c>
      <c r="O530" s="27">
        <v>1.6</v>
      </c>
      <c r="P530" s="27">
        <v>62.832922093357453</v>
      </c>
      <c r="Q530" s="27">
        <v>0.90067643046772006</v>
      </c>
      <c r="R530" s="27">
        <v>83</v>
      </c>
      <c r="S530" s="23">
        <v>54</v>
      </c>
      <c r="T530" s="22">
        <v>62.832922093357453</v>
      </c>
      <c r="U530" s="23">
        <v>0.90067643046772006</v>
      </c>
      <c r="W530" s="10"/>
      <c r="X530" s="10"/>
      <c r="Y530" s="10"/>
    </row>
    <row r="531" spans="1:25" s="9" customFormat="1" x14ac:dyDescent="0.25">
      <c r="A531" s="20" t="s">
        <v>1392</v>
      </c>
      <c r="B531" s="21" t="s">
        <v>1393</v>
      </c>
      <c r="C531" s="22">
        <v>421</v>
      </c>
      <c r="D531" s="23">
        <v>4.72</v>
      </c>
      <c r="E531" s="24">
        <v>7.9849621831152462E-2</v>
      </c>
      <c r="F531" s="25">
        <v>2.5000000000000001E-3</v>
      </c>
      <c r="G531" s="25">
        <v>1.0023954393183265E-2</v>
      </c>
      <c r="H531" s="25">
        <v>1.3999999999999999E-4</v>
      </c>
      <c r="I531" s="26">
        <v>0.47000999999999998</v>
      </c>
      <c r="J531" s="25">
        <v>98.425200000000004</v>
      </c>
      <c r="K531" s="25">
        <v>1.3562529999999999</v>
      </c>
      <c r="L531" s="25">
        <v>5.7799999999999997E-2</v>
      </c>
      <c r="M531" s="26">
        <v>1.8E-3</v>
      </c>
      <c r="N531" s="22">
        <v>78.051097176777532</v>
      </c>
      <c r="O531" s="27">
        <v>2.2999999999999998</v>
      </c>
      <c r="P531" s="27">
        <v>64.296843145158718</v>
      </c>
      <c r="Q531" s="27">
        <v>0.89556936165290935</v>
      </c>
      <c r="R531" s="27">
        <v>481</v>
      </c>
      <c r="S531" s="23">
        <v>67</v>
      </c>
      <c r="T531" s="22">
        <v>64.296843145158718</v>
      </c>
      <c r="U531" s="23">
        <v>0.89556936165290935</v>
      </c>
      <c r="W531" s="10"/>
      <c r="X531" s="10"/>
      <c r="Y531" s="10"/>
    </row>
    <row r="532" spans="1:25" s="9" customFormat="1" x14ac:dyDescent="0.25">
      <c r="A532" s="20" t="s">
        <v>1394</v>
      </c>
      <c r="B532" s="21" t="s">
        <v>1395</v>
      </c>
      <c r="C532" s="22">
        <v>1486</v>
      </c>
      <c r="D532" s="23">
        <v>2.99</v>
      </c>
      <c r="E532" s="24">
        <v>6.6230160887564102E-2</v>
      </c>
      <c r="F532" s="25">
        <v>1.8E-3</v>
      </c>
      <c r="G532" s="25">
        <v>1.0053608522871516E-2</v>
      </c>
      <c r="H532" s="25">
        <v>2.2000000000000001E-4</v>
      </c>
      <c r="I532" s="26">
        <v>0.61890000000000001</v>
      </c>
      <c r="J532" s="25">
        <v>99.403580000000005</v>
      </c>
      <c r="K532" s="25">
        <v>2.1738360000000001</v>
      </c>
      <c r="L532" s="25">
        <v>4.7800000000000002E-2</v>
      </c>
      <c r="M532" s="26">
        <v>1.1000000000000001E-3</v>
      </c>
      <c r="N532" s="22">
        <v>65.155410936857777</v>
      </c>
      <c r="O532" s="27">
        <v>1.7</v>
      </c>
      <c r="P532" s="27">
        <v>64.486105979124446</v>
      </c>
      <c r="Q532" s="27">
        <v>1.4083781850900319</v>
      </c>
      <c r="R532" s="27">
        <v>86</v>
      </c>
      <c r="S532" s="23">
        <v>49</v>
      </c>
      <c r="T532" s="22">
        <v>64.486105979124446</v>
      </c>
      <c r="U532" s="23">
        <v>1.4083781850900319</v>
      </c>
      <c r="W532" s="10"/>
      <c r="X532" s="10"/>
      <c r="Y532" s="10"/>
    </row>
    <row r="533" spans="1:25" s="9" customFormat="1" x14ac:dyDescent="0.25">
      <c r="A533" s="20" t="s">
        <v>1396</v>
      </c>
      <c r="B533" s="21" t="s">
        <v>1397</v>
      </c>
      <c r="C533" s="22">
        <v>327.10000000000002</v>
      </c>
      <c r="D533" s="23">
        <v>2.0099999999999998</v>
      </c>
      <c r="E533" s="24">
        <v>7.2095481197037986E-2</v>
      </c>
      <c r="F533" s="25">
        <v>2.0999999999999999E-3</v>
      </c>
      <c r="G533" s="25">
        <v>1.0379383656464514E-2</v>
      </c>
      <c r="H533" s="25">
        <v>1.4999999999999999E-4</v>
      </c>
      <c r="I533" s="26">
        <v>0.31065999999999999</v>
      </c>
      <c r="J533" s="25">
        <v>95.969290000000001</v>
      </c>
      <c r="K533" s="25">
        <v>1.381516</v>
      </c>
      <c r="L533" s="25">
        <v>5.04E-2</v>
      </c>
      <c r="M533" s="26">
        <v>1.4E-3</v>
      </c>
      <c r="N533" s="22">
        <v>70.729110452715759</v>
      </c>
      <c r="O533" s="27">
        <v>2</v>
      </c>
      <c r="P533" s="27">
        <v>66.564948947638982</v>
      </c>
      <c r="Q533" s="27">
        <v>0.96227896599537022</v>
      </c>
      <c r="R533" s="27">
        <v>206</v>
      </c>
      <c r="S533" s="23">
        <v>63</v>
      </c>
      <c r="T533" s="22">
        <v>66.564948947638982</v>
      </c>
      <c r="U533" s="23">
        <v>0.96227896599537022</v>
      </c>
      <c r="W533" s="10"/>
      <c r="X533" s="10"/>
      <c r="Y533" s="10"/>
    </row>
    <row r="534" spans="1:25" s="9" customFormat="1" x14ac:dyDescent="0.25">
      <c r="A534" s="20" t="s">
        <v>1398</v>
      </c>
      <c r="B534" s="21" t="s">
        <v>1399</v>
      </c>
      <c r="C534" s="22">
        <v>2680</v>
      </c>
      <c r="D534" s="23">
        <v>3.94</v>
      </c>
      <c r="E534" s="24">
        <v>6.8778494347175007E-2</v>
      </c>
      <c r="F534" s="25">
        <v>1E-3</v>
      </c>
      <c r="G534" s="25">
        <v>1.057539855897538E-2</v>
      </c>
      <c r="H534" s="25">
        <v>8.7000000000000001E-5</v>
      </c>
      <c r="I534" s="26">
        <v>0.31786999999999999</v>
      </c>
      <c r="J534" s="25">
        <v>94.580539999999999</v>
      </c>
      <c r="K534" s="25">
        <v>0.77825659999999997</v>
      </c>
      <c r="L534" s="25">
        <v>4.7190000000000003E-2</v>
      </c>
      <c r="M534" s="26">
        <v>6.8000000000000005E-4</v>
      </c>
      <c r="N534" s="22">
        <v>67.580799889152516</v>
      </c>
      <c r="O534" s="27">
        <v>0.97</v>
      </c>
      <c r="P534" s="27">
        <v>67.815440311951889</v>
      </c>
      <c r="Q534" s="27">
        <v>0.5591243086772526</v>
      </c>
      <c r="R534" s="27">
        <v>58</v>
      </c>
      <c r="S534" s="23">
        <v>31</v>
      </c>
      <c r="T534" s="22">
        <v>67.815440311951889</v>
      </c>
      <c r="U534" s="23">
        <v>0.5591243086772526</v>
      </c>
      <c r="W534" s="10"/>
      <c r="X534" s="10"/>
      <c r="Y534" s="10"/>
    </row>
    <row r="535" spans="1:25" s="9" customFormat="1" x14ac:dyDescent="0.25">
      <c r="A535" s="20" t="s">
        <v>1400</v>
      </c>
      <c r="B535" s="21" t="s">
        <v>1401</v>
      </c>
      <c r="C535" s="22">
        <v>678</v>
      </c>
      <c r="D535" s="23">
        <v>5.36</v>
      </c>
      <c r="E535" s="24">
        <v>7.1184058072260442E-2</v>
      </c>
      <c r="F535" s="25">
        <v>2.8999999999999998E-3</v>
      </c>
      <c r="G535" s="25">
        <v>1.0783041734515386E-2</v>
      </c>
      <c r="H535" s="25">
        <v>3.6000000000000002E-4</v>
      </c>
      <c r="I535" s="26">
        <v>0.52853000000000006</v>
      </c>
      <c r="J535" s="25">
        <v>92.67841</v>
      </c>
      <c r="K535" s="25">
        <v>3.0921430000000001</v>
      </c>
      <c r="L535" s="25">
        <v>4.7899999999999998E-2</v>
      </c>
      <c r="M535" s="26">
        <v>1.9E-3</v>
      </c>
      <c r="N535" s="22">
        <v>69.865006834273728</v>
      </c>
      <c r="O535" s="27">
        <v>3</v>
      </c>
      <c r="P535" s="27">
        <v>69.139850559679658</v>
      </c>
      <c r="Q535" s="27">
        <v>2.3045466267204713</v>
      </c>
      <c r="R535" s="27">
        <v>80</v>
      </c>
      <c r="S535" s="23">
        <v>82</v>
      </c>
      <c r="T535" s="22">
        <v>69.139850559679658</v>
      </c>
      <c r="U535" s="23">
        <v>2.3045466267204713</v>
      </c>
      <c r="W535" s="10"/>
      <c r="X535" s="10"/>
      <c r="Y535" s="10"/>
    </row>
    <row r="536" spans="1:25" s="9" customFormat="1" x14ac:dyDescent="0.25">
      <c r="A536" s="20" t="s">
        <v>1402</v>
      </c>
      <c r="B536" s="21" t="s">
        <v>1403</v>
      </c>
      <c r="C536" s="22">
        <v>425</v>
      </c>
      <c r="D536" s="23">
        <v>3.69</v>
      </c>
      <c r="E536" s="24">
        <v>7.1826582481468976E-2</v>
      </c>
      <c r="F536" s="25">
        <v>2.0999999999999999E-3</v>
      </c>
      <c r="G536" s="25">
        <v>1.0925992068333334E-2</v>
      </c>
      <c r="H536" s="25">
        <v>1.3999999999999999E-4</v>
      </c>
      <c r="I536" s="26">
        <v>3.0907E-2</v>
      </c>
      <c r="J536" s="25">
        <v>91.491309999999999</v>
      </c>
      <c r="K536" s="25">
        <v>1.1718919999999999</v>
      </c>
      <c r="L536" s="25">
        <v>4.7699999999999999E-2</v>
      </c>
      <c r="M536" s="26">
        <v>1.6000000000000001E-3</v>
      </c>
      <c r="N536" s="22">
        <v>70.474248909488537</v>
      </c>
      <c r="O536" s="27">
        <v>1.9</v>
      </c>
      <c r="P536" s="27">
        <v>70.051472405741379</v>
      </c>
      <c r="Q536" s="27">
        <v>0.90527891920807801</v>
      </c>
      <c r="R536" s="27">
        <v>67</v>
      </c>
      <c r="S536" s="23">
        <v>67</v>
      </c>
      <c r="T536" s="22">
        <v>70.051472405741379</v>
      </c>
      <c r="U536" s="23">
        <v>0.90527891920807801</v>
      </c>
      <c r="W536" s="10"/>
      <c r="X536" s="10"/>
      <c r="Y536" s="10"/>
    </row>
    <row r="537" spans="1:25" s="9" customFormat="1" x14ac:dyDescent="0.25">
      <c r="A537" s="20" t="s">
        <v>1404</v>
      </c>
      <c r="B537" s="21" t="s">
        <v>1405</v>
      </c>
      <c r="C537" s="22">
        <v>1050</v>
      </c>
      <c r="D537" s="23">
        <v>2.4</v>
      </c>
      <c r="E537" s="24">
        <v>8.1506023261337171E-2</v>
      </c>
      <c r="F537" s="25">
        <v>2E-3</v>
      </c>
      <c r="G537" s="25">
        <v>1.1875568748362264E-2</v>
      </c>
      <c r="H537" s="25">
        <v>1.3999999999999999E-4</v>
      </c>
      <c r="I537" s="26">
        <v>0.27311000000000002</v>
      </c>
      <c r="J537" s="25">
        <v>83.963059999999999</v>
      </c>
      <c r="K537" s="25">
        <v>0.9869713</v>
      </c>
      <c r="L537" s="25">
        <v>4.9799999999999997E-2</v>
      </c>
      <c r="M537" s="26">
        <v>1.1999999999999999E-3</v>
      </c>
      <c r="N537" s="22">
        <v>79.608367542878327</v>
      </c>
      <c r="O537" s="27">
        <v>1.9</v>
      </c>
      <c r="P537" s="27">
        <v>76.103835766905192</v>
      </c>
      <c r="Q537" s="27">
        <v>0.89861633351528725</v>
      </c>
      <c r="R537" s="27">
        <v>172</v>
      </c>
      <c r="S537" s="23">
        <v>54</v>
      </c>
      <c r="T537" s="22">
        <v>76.103835766905192</v>
      </c>
      <c r="U537" s="23">
        <v>0.89861633351528725</v>
      </c>
      <c r="W537" s="10"/>
      <c r="X537" s="10"/>
      <c r="Y537" s="10"/>
    </row>
    <row r="538" spans="1:25" s="9" customFormat="1" x14ac:dyDescent="0.25">
      <c r="A538" s="20" t="s">
        <v>1406</v>
      </c>
      <c r="B538" s="21" t="s">
        <v>1407</v>
      </c>
      <c r="C538" s="22">
        <v>729</v>
      </c>
      <c r="D538" s="23">
        <v>9.7200000000000006</v>
      </c>
      <c r="E538" s="24">
        <v>7.857346795819653E-2</v>
      </c>
      <c r="F538" s="25">
        <v>1.6000000000000001E-3</v>
      </c>
      <c r="G538" s="25">
        <v>1.1947293797563097E-2</v>
      </c>
      <c r="H538" s="25">
        <v>1.2999999999999999E-4</v>
      </c>
      <c r="I538" s="26">
        <v>0.27667999999999998</v>
      </c>
      <c r="J538" s="25">
        <v>83.682010000000005</v>
      </c>
      <c r="K538" s="25">
        <v>0.91034820000000005</v>
      </c>
      <c r="L538" s="25">
        <v>4.7719999999999999E-2</v>
      </c>
      <c r="M538" s="26">
        <v>9.5E-4</v>
      </c>
      <c r="N538" s="22">
        <v>76.849687605792724</v>
      </c>
      <c r="O538" s="27">
        <v>1.6</v>
      </c>
      <c r="P538" s="27">
        <v>76.560762490218849</v>
      </c>
      <c r="Q538" s="27">
        <v>0.83469551652251395</v>
      </c>
      <c r="R538" s="27">
        <v>92</v>
      </c>
      <c r="S538" s="23">
        <v>45</v>
      </c>
      <c r="T538" s="22">
        <v>76.560762490218849</v>
      </c>
      <c r="U538" s="23">
        <v>0.83469551652251395</v>
      </c>
      <c r="W538" s="10"/>
      <c r="X538" s="10"/>
      <c r="Y538" s="10"/>
    </row>
    <row r="539" spans="1:25" s="9" customFormat="1" x14ac:dyDescent="0.25">
      <c r="A539" s="20" t="s">
        <v>1408</v>
      </c>
      <c r="B539" s="21" t="s">
        <v>1409</v>
      </c>
      <c r="C539" s="22">
        <v>239</v>
      </c>
      <c r="D539" s="23">
        <v>3.09</v>
      </c>
      <c r="E539" s="24">
        <v>7.958112900732868E-2</v>
      </c>
      <c r="F539" s="25">
        <v>3.0000000000000001E-3</v>
      </c>
      <c r="G539" s="25">
        <v>1.1980008183161139E-2</v>
      </c>
      <c r="H539" s="25">
        <v>1.8000000000000001E-4</v>
      </c>
      <c r="I539" s="26">
        <v>1E-4</v>
      </c>
      <c r="J539" s="25">
        <v>83.402839999999998</v>
      </c>
      <c r="K539" s="25">
        <v>1.252086</v>
      </c>
      <c r="L539" s="25">
        <v>4.82E-2</v>
      </c>
      <c r="M539" s="26">
        <v>2E-3</v>
      </c>
      <c r="N539" s="22">
        <v>77.798447948842664</v>
      </c>
      <c r="O539" s="27">
        <v>2.8</v>
      </c>
      <c r="P539" s="27">
        <v>76.769159777107404</v>
      </c>
      <c r="Q539" s="27">
        <v>1.1643786753543683</v>
      </c>
      <c r="R539" s="27">
        <v>74</v>
      </c>
      <c r="S539" s="23">
        <v>84</v>
      </c>
      <c r="T539" s="22">
        <v>76.769159777107404</v>
      </c>
      <c r="U539" s="23">
        <v>1.1643786753543683</v>
      </c>
      <c r="W539" s="10"/>
      <c r="X539" s="10"/>
      <c r="Y539" s="10"/>
    </row>
    <row r="540" spans="1:25" s="9" customFormat="1" x14ac:dyDescent="0.25">
      <c r="A540" s="20" t="s">
        <v>1410</v>
      </c>
      <c r="B540" s="21" t="s">
        <v>1411</v>
      </c>
      <c r="C540" s="22">
        <v>3580</v>
      </c>
      <c r="D540" s="23">
        <v>42.2</v>
      </c>
      <c r="E540" s="24">
        <v>7.9159034018518065E-2</v>
      </c>
      <c r="F540" s="25">
        <v>4.1000000000000003E-3</v>
      </c>
      <c r="G540" s="25">
        <v>1.2016186106234894E-2</v>
      </c>
      <c r="H540" s="25">
        <v>4.4000000000000002E-4</v>
      </c>
      <c r="I540" s="26">
        <v>0.4461</v>
      </c>
      <c r="J540" s="25">
        <v>83.194680000000005</v>
      </c>
      <c r="K540" s="25">
        <v>3.0453960000000002</v>
      </c>
      <c r="L540" s="25">
        <v>4.7800000000000002E-2</v>
      </c>
      <c r="M540" s="26">
        <v>2E-3</v>
      </c>
      <c r="N540" s="22">
        <v>77.401133460382411</v>
      </c>
      <c r="O540" s="27">
        <v>3.9</v>
      </c>
      <c r="P540" s="27">
        <v>76.999612657468248</v>
      </c>
      <c r="Q540" s="27">
        <v>2.814152505445199</v>
      </c>
      <c r="R540" s="27">
        <v>84</v>
      </c>
      <c r="S540" s="23">
        <v>94</v>
      </c>
      <c r="T540" s="22">
        <v>76.999612657468248</v>
      </c>
      <c r="U540" s="23">
        <v>2.814152505445199</v>
      </c>
      <c r="W540" s="10"/>
      <c r="X540" s="10"/>
      <c r="Y540" s="10"/>
    </row>
    <row r="541" spans="1:25" s="9" customFormat="1" x14ac:dyDescent="0.25">
      <c r="A541" s="20" t="s">
        <v>1412</v>
      </c>
      <c r="B541" s="21" t="s">
        <v>1413</v>
      </c>
      <c r="C541" s="22">
        <v>795</v>
      </c>
      <c r="D541" s="23">
        <v>1.6879999999999999</v>
      </c>
      <c r="E541" s="24">
        <v>7.8707763187737437E-2</v>
      </c>
      <c r="F541" s="25">
        <v>2.0999999999999999E-3</v>
      </c>
      <c r="G541" s="25">
        <v>1.2073980951091245E-2</v>
      </c>
      <c r="H541" s="25">
        <v>1.9000000000000001E-4</v>
      </c>
      <c r="I541" s="26">
        <v>0.34112999999999999</v>
      </c>
      <c r="J541" s="25">
        <v>82.850040000000007</v>
      </c>
      <c r="K541" s="25">
        <v>1.3041849999999999</v>
      </c>
      <c r="L541" s="25">
        <v>4.7300000000000002E-2</v>
      </c>
      <c r="M541" s="26">
        <v>1.1999999999999999E-3</v>
      </c>
      <c r="N541" s="22">
        <v>76.976184072093304</v>
      </c>
      <c r="O541" s="27">
        <v>2</v>
      </c>
      <c r="P541" s="27">
        <v>77.367747944818134</v>
      </c>
      <c r="Q541" s="27">
        <v>1.2187041205162217</v>
      </c>
      <c r="R541" s="27">
        <v>70</v>
      </c>
      <c r="S541" s="23">
        <v>57</v>
      </c>
      <c r="T541" s="22">
        <v>77.367747944818134</v>
      </c>
      <c r="U541" s="23">
        <v>1.2187041205162217</v>
      </c>
      <c r="W541" s="10"/>
      <c r="X541" s="10"/>
      <c r="Y541" s="10"/>
    </row>
    <row r="542" spans="1:25" s="9" customFormat="1" x14ac:dyDescent="0.25">
      <c r="A542" s="20" t="s">
        <v>1414</v>
      </c>
      <c r="B542" s="21" t="s">
        <v>1415</v>
      </c>
      <c r="C542" s="22">
        <v>718</v>
      </c>
      <c r="D542" s="23">
        <v>3.63</v>
      </c>
      <c r="E542" s="24">
        <v>8.1966886739454139E-2</v>
      </c>
      <c r="F542" s="25">
        <v>2E-3</v>
      </c>
      <c r="G542" s="25">
        <v>1.2212470724708435E-2</v>
      </c>
      <c r="H542" s="25">
        <v>1.7000000000000001E-4</v>
      </c>
      <c r="I542" s="26">
        <v>0.11491999999999999</v>
      </c>
      <c r="J542" s="25">
        <v>81.766149999999996</v>
      </c>
      <c r="K542" s="25">
        <v>1.1365700000000001</v>
      </c>
      <c r="L542" s="25">
        <v>4.87E-2</v>
      </c>
      <c r="M542" s="26">
        <v>1.2999999999999999E-3</v>
      </c>
      <c r="N542" s="22">
        <v>80.041225504872017</v>
      </c>
      <c r="O542" s="27">
        <v>1.9</v>
      </c>
      <c r="P542" s="27">
        <v>78.249799436470497</v>
      </c>
      <c r="Q542" s="27">
        <v>1.0909719217681138</v>
      </c>
      <c r="R542" s="27">
        <v>125</v>
      </c>
      <c r="S542" s="23">
        <v>56</v>
      </c>
      <c r="T542" s="22">
        <v>78.249799436470497</v>
      </c>
      <c r="U542" s="23">
        <v>1.0909719217681138</v>
      </c>
      <c r="W542" s="10"/>
      <c r="X542" s="10"/>
      <c r="Y542" s="10"/>
    </row>
    <row r="543" spans="1:25" s="9" customFormat="1" x14ac:dyDescent="0.25">
      <c r="A543" s="20" t="s">
        <v>1416</v>
      </c>
      <c r="B543" s="21" t="s">
        <v>1417</v>
      </c>
      <c r="C543" s="22">
        <v>238.6</v>
      </c>
      <c r="D543" s="23">
        <v>1.1040000000000001</v>
      </c>
      <c r="E543" s="24">
        <v>7.9920810318406921E-2</v>
      </c>
      <c r="F543" s="25">
        <v>3.0999999999999999E-3</v>
      </c>
      <c r="G543" s="25">
        <v>1.2286040333961523E-2</v>
      </c>
      <c r="H543" s="25">
        <v>1.7000000000000001E-4</v>
      </c>
      <c r="I543" s="26">
        <v>4.0182000000000002E-2</v>
      </c>
      <c r="J543" s="25">
        <v>81.433220000000006</v>
      </c>
      <c r="K543" s="25">
        <v>1.1273329999999999</v>
      </c>
      <c r="L543" s="25">
        <v>4.7199999999999999E-2</v>
      </c>
      <c r="M543" s="26">
        <v>1.9E-3</v>
      </c>
      <c r="N543" s="22">
        <v>78.118074339401417</v>
      </c>
      <c r="O543" s="27">
        <v>2.9</v>
      </c>
      <c r="P543" s="27">
        <v>78.718320574006512</v>
      </c>
      <c r="Q543" s="27">
        <v>1.1017801143950297</v>
      </c>
      <c r="R543" s="27">
        <v>59</v>
      </c>
      <c r="S543" s="23">
        <v>85</v>
      </c>
      <c r="T543" s="22">
        <v>78.718320574006512</v>
      </c>
      <c r="U543" s="23">
        <v>1.1017801143950297</v>
      </c>
      <c r="W543" s="10"/>
      <c r="X543" s="10"/>
      <c r="Y543" s="10"/>
    </row>
    <row r="544" spans="1:25" s="9" customFormat="1" x14ac:dyDescent="0.25">
      <c r="A544" s="20" t="s">
        <v>1418</v>
      </c>
      <c r="B544" s="21" t="s">
        <v>1419</v>
      </c>
      <c r="C544" s="22">
        <v>262.7</v>
      </c>
      <c r="D544" s="23">
        <v>2.11</v>
      </c>
      <c r="E544" s="24">
        <v>8.6677996117619796E-2</v>
      </c>
      <c r="F544" s="25">
        <v>3.2000000000000002E-3</v>
      </c>
      <c r="G544" s="25">
        <v>1.2731394346345848E-2</v>
      </c>
      <c r="H544" s="25">
        <v>1.4999999999999999E-4</v>
      </c>
      <c r="I544" s="26">
        <v>0.11093</v>
      </c>
      <c r="J544" s="25">
        <v>78.369910000000004</v>
      </c>
      <c r="K544" s="25">
        <v>0.92127630000000005</v>
      </c>
      <c r="L544" s="25">
        <v>4.9399999999999999E-2</v>
      </c>
      <c r="M544" s="26">
        <v>1.8E-3</v>
      </c>
      <c r="N544" s="22">
        <v>84.45550676278161</v>
      </c>
      <c r="O544" s="27">
        <v>3</v>
      </c>
      <c r="P544" s="27">
        <v>81.553788969106108</v>
      </c>
      <c r="Q544" s="27">
        <v>0.97276831193985669</v>
      </c>
      <c r="R544" s="27">
        <v>139</v>
      </c>
      <c r="S544" s="23">
        <v>77</v>
      </c>
      <c r="T544" s="22">
        <v>81.553788969106108</v>
      </c>
      <c r="U544" s="23">
        <v>0.97276831193985669</v>
      </c>
      <c r="W544" s="10"/>
      <c r="X544" s="10"/>
      <c r="Y544" s="10"/>
    </row>
    <row r="545" spans="1:25" s="9" customFormat="1" x14ac:dyDescent="0.25">
      <c r="A545" s="20" t="s">
        <v>1420</v>
      </c>
      <c r="B545" s="21" t="s">
        <v>1421</v>
      </c>
      <c r="C545" s="22">
        <v>453</v>
      </c>
      <c r="D545" s="23">
        <v>12.1</v>
      </c>
      <c r="E545" s="24">
        <v>8.7962194509145622E-2</v>
      </c>
      <c r="F545" s="25">
        <v>2E-3</v>
      </c>
      <c r="G545" s="25">
        <v>1.3241679568674281E-2</v>
      </c>
      <c r="H545" s="25">
        <v>1.3999999999999999E-4</v>
      </c>
      <c r="I545" s="26">
        <v>0.11491</v>
      </c>
      <c r="J545" s="25">
        <v>75.471699999999998</v>
      </c>
      <c r="K545" s="25">
        <v>0.79743679999999995</v>
      </c>
      <c r="L545" s="25">
        <v>4.82E-2</v>
      </c>
      <c r="M545" s="26">
        <v>1.1000000000000001E-3</v>
      </c>
      <c r="N545" s="22">
        <v>85.655473849363204</v>
      </c>
      <c r="O545" s="27">
        <v>1.9</v>
      </c>
      <c r="P545" s="27">
        <v>84.801127254154565</v>
      </c>
      <c r="Q545" s="27">
        <v>0.89991517151983413</v>
      </c>
      <c r="R545" s="27">
        <v>101</v>
      </c>
      <c r="S545" s="23">
        <v>51</v>
      </c>
      <c r="T545" s="22">
        <v>84.801127254154565</v>
      </c>
      <c r="U545" s="23">
        <v>0.89991517151983413</v>
      </c>
      <c r="W545" s="10"/>
      <c r="X545" s="10"/>
      <c r="Y545" s="10"/>
    </row>
    <row r="546" spans="1:25" s="9" customFormat="1" x14ac:dyDescent="0.25">
      <c r="A546" s="20" t="s">
        <v>1422</v>
      </c>
      <c r="B546" s="21" t="s">
        <v>1423</v>
      </c>
      <c r="C546" s="22">
        <v>842</v>
      </c>
      <c r="D546" s="23">
        <v>2.726</v>
      </c>
      <c r="E546" s="24">
        <v>8.8249587270730262E-2</v>
      </c>
      <c r="F546" s="25">
        <v>1.6999999999999999E-3</v>
      </c>
      <c r="G546" s="25">
        <v>1.3260183508805312E-2</v>
      </c>
      <c r="H546" s="25">
        <v>1.2E-4</v>
      </c>
      <c r="I546" s="26">
        <v>0.16879</v>
      </c>
      <c r="J546" s="25">
        <v>75.357950000000002</v>
      </c>
      <c r="K546" s="25">
        <v>0.68145849999999997</v>
      </c>
      <c r="L546" s="25">
        <v>4.829E-2</v>
      </c>
      <c r="M546" s="26">
        <v>9.3999999999999997E-4</v>
      </c>
      <c r="N546" s="22">
        <v>85.923822393282947</v>
      </c>
      <c r="O546" s="27">
        <v>1.5</v>
      </c>
      <c r="P546" s="27">
        <v>84.918851362148757</v>
      </c>
      <c r="Q546" s="27">
        <v>0.77123924551710832</v>
      </c>
      <c r="R546" s="27">
        <v>105</v>
      </c>
      <c r="S546" s="23">
        <v>42</v>
      </c>
      <c r="T546" s="22">
        <v>84.918851362148757</v>
      </c>
      <c r="U546" s="23">
        <v>0.77123924551710832</v>
      </c>
      <c r="W546" s="10"/>
      <c r="X546" s="10"/>
      <c r="Y546" s="10"/>
    </row>
    <row r="547" spans="1:25" s="9" customFormat="1" x14ac:dyDescent="0.25">
      <c r="A547" s="20" t="s">
        <v>1424</v>
      </c>
      <c r="B547" s="21" t="s">
        <v>1425</v>
      </c>
      <c r="C547" s="22">
        <v>2230</v>
      </c>
      <c r="D547" s="23">
        <v>4.38</v>
      </c>
      <c r="E547" s="24">
        <v>9.3069927991640683E-2</v>
      </c>
      <c r="F547" s="25">
        <v>2.2000000000000001E-3</v>
      </c>
      <c r="G547" s="25">
        <v>1.337248306550376E-2</v>
      </c>
      <c r="H547" s="25">
        <v>2.0000000000000001E-4</v>
      </c>
      <c r="I547" s="26">
        <v>0.50251000000000001</v>
      </c>
      <c r="J547" s="25">
        <v>74.515649999999994</v>
      </c>
      <c r="K547" s="25">
        <v>1.1105160000000001</v>
      </c>
      <c r="L547" s="25">
        <v>5.0500000000000003E-2</v>
      </c>
      <c r="M547" s="26">
        <v>1E-3</v>
      </c>
      <c r="N547" s="22">
        <v>90.414208973667584</v>
      </c>
      <c r="O547" s="27">
        <v>2</v>
      </c>
      <c r="P547" s="27">
        <v>85.633267415562784</v>
      </c>
      <c r="Q547" s="27">
        <v>1.2752242170955965</v>
      </c>
      <c r="R547" s="27">
        <v>212</v>
      </c>
      <c r="S547" s="23">
        <v>46</v>
      </c>
      <c r="T547" s="22">
        <v>85.633267415562784</v>
      </c>
      <c r="U547" s="23">
        <v>1.2752242170955965</v>
      </c>
      <c r="W547" s="10"/>
      <c r="X547" s="10"/>
      <c r="Y547" s="10"/>
    </row>
    <row r="548" spans="1:25" s="9" customFormat="1" x14ac:dyDescent="0.25">
      <c r="A548" s="20" t="s">
        <v>1426</v>
      </c>
      <c r="B548" s="21" t="s">
        <v>1427</v>
      </c>
      <c r="C548" s="22">
        <v>100</v>
      </c>
      <c r="D548" s="23">
        <v>7.93</v>
      </c>
      <c r="E548" s="24">
        <v>9.1790189620327436E-2</v>
      </c>
      <c r="F548" s="25">
        <v>4.5999999999999999E-3</v>
      </c>
      <c r="G548" s="25">
        <v>1.3427916975287335E-2</v>
      </c>
      <c r="H548" s="25">
        <v>4.2999999999999999E-4</v>
      </c>
      <c r="I548" s="26">
        <v>0.63634999999999997</v>
      </c>
      <c r="J548" s="25">
        <v>74.294210000000007</v>
      </c>
      <c r="K548" s="25">
        <v>2.37344</v>
      </c>
      <c r="L548" s="25">
        <v>4.9599999999999998E-2</v>
      </c>
      <c r="M548" s="26">
        <v>1.9E-3</v>
      </c>
      <c r="N548" s="22">
        <v>89.224002860333741</v>
      </c>
      <c r="O548" s="27">
        <v>4.2</v>
      </c>
      <c r="P548" s="27">
        <v>85.98589211632796</v>
      </c>
      <c r="Q548" s="27">
        <v>2.742606164858572</v>
      </c>
      <c r="R548" s="27">
        <v>150</v>
      </c>
      <c r="S548" s="23">
        <v>80</v>
      </c>
      <c r="T548" s="22">
        <v>85.98589211632796</v>
      </c>
      <c r="U548" s="23">
        <v>2.742606164858572</v>
      </c>
      <c r="W548" s="10"/>
      <c r="X548" s="10"/>
      <c r="Y548" s="10"/>
    </row>
    <row r="549" spans="1:25" s="9" customFormat="1" x14ac:dyDescent="0.25">
      <c r="A549" s="20" t="s">
        <v>1428</v>
      </c>
      <c r="B549" s="21" t="s">
        <v>1429</v>
      </c>
      <c r="C549" s="22">
        <v>129.19999999999999</v>
      </c>
      <c r="D549" s="23">
        <v>7.19</v>
      </c>
      <c r="E549" s="24">
        <v>8.887881236916878E-2</v>
      </c>
      <c r="F549" s="25">
        <v>4.4000000000000003E-3</v>
      </c>
      <c r="G549" s="25">
        <v>1.3435414273590407E-2</v>
      </c>
      <c r="H549" s="25">
        <v>3.4000000000000002E-4</v>
      </c>
      <c r="I549" s="26">
        <v>0.31167</v>
      </c>
      <c r="J549" s="25">
        <v>74.404759999999996</v>
      </c>
      <c r="K549" s="25">
        <v>1.882263</v>
      </c>
      <c r="L549" s="25">
        <v>4.8000000000000001E-2</v>
      </c>
      <c r="M549" s="26">
        <v>2.0999999999999999E-3</v>
      </c>
      <c r="N549" s="22">
        <v>86.511104242628534</v>
      </c>
      <c r="O549" s="27">
        <v>4.0999999999999996</v>
      </c>
      <c r="P549" s="27">
        <v>86.033582248527139</v>
      </c>
      <c r="Q549" s="27">
        <v>2.1788644794216432</v>
      </c>
      <c r="R549" s="27">
        <v>106</v>
      </c>
      <c r="S549" s="23">
        <v>97</v>
      </c>
      <c r="T549" s="22">
        <v>86.033582248527139</v>
      </c>
      <c r="U549" s="23">
        <v>2.1788644794216432</v>
      </c>
      <c r="W549" s="10"/>
      <c r="X549" s="10"/>
      <c r="Y549" s="10"/>
    </row>
    <row r="550" spans="1:25" s="9" customFormat="1" x14ac:dyDescent="0.25">
      <c r="A550" s="20" t="s">
        <v>1430</v>
      </c>
      <c r="B550" s="21" t="s">
        <v>1431</v>
      </c>
      <c r="C550" s="22">
        <v>1511</v>
      </c>
      <c r="D550" s="23">
        <v>2.3679999999999999</v>
      </c>
      <c r="E550" s="24">
        <v>9.1238467773091803E-2</v>
      </c>
      <c r="F550" s="25">
        <v>1.6999999999999999E-3</v>
      </c>
      <c r="G550" s="25">
        <v>1.3881765944786961E-2</v>
      </c>
      <c r="H550" s="25">
        <v>1.7000000000000001E-4</v>
      </c>
      <c r="I550" s="26">
        <v>0.32142999999999999</v>
      </c>
      <c r="J550" s="25">
        <v>72.046109999999999</v>
      </c>
      <c r="K550" s="25">
        <v>0.88240909999999995</v>
      </c>
      <c r="L550" s="25">
        <v>4.7690000000000003E-2</v>
      </c>
      <c r="M550" s="26">
        <v>8.8999999999999995E-4</v>
      </c>
      <c r="N550" s="22">
        <v>88.710449794569911</v>
      </c>
      <c r="O550" s="27">
        <v>1.6</v>
      </c>
      <c r="P550" s="27">
        <v>88.872178811491082</v>
      </c>
      <c r="Q550" s="27">
        <v>1.088128174131632</v>
      </c>
      <c r="R550" s="27">
        <v>81</v>
      </c>
      <c r="S550" s="23">
        <v>41</v>
      </c>
      <c r="T550" s="22">
        <v>88.872178811491082</v>
      </c>
      <c r="U550" s="23">
        <v>1.088128174131632</v>
      </c>
      <c r="W550" s="10"/>
      <c r="X550" s="10"/>
      <c r="Y550" s="10"/>
    </row>
    <row r="551" spans="1:25" s="9" customFormat="1" x14ac:dyDescent="0.25">
      <c r="A551" s="20" t="s">
        <v>1432</v>
      </c>
      <c r="B551" s="21" t="s">
        <v>1433</v>
      </c>
      <c r="C551" s="22">
        <v>415</v>
      </c>
      <c r="D551" s="23">
        <v>6.05</v>
      </c>
      <c r="E551" s="24">
        <v>9.3448021223635394E-2</v>
      </c>
      <c r="F551" s="25">
        <v>2.8E-3</v>
      </c>
      <c r="G551" s="25">
        <v>1.400937642512412E-2</v>
      </c>
      <c r="H551" s="25">
        <v>1.8000000000000001E-4</v>
      </c>
      <c r="I551" s="26">
        <v>2.8979999999999999E-2</v>
      </c>
      <c r="J551" s="25">
        <v>71.326679999999996</v>
      </c>
      <c r="K551" s="25">
        <v>0.91574909999999998</v>
      </c>
      <c r="L551" s="25">
        <v>4.8399999999999999E-2</v>
      </c>
      <c r="M551" s="26">
        <v>1.6000000000000001E-3</v>
      </c>
      <c r="N551" s="22">
        <v>90.76558362939393</v>
      </c>
      <c r="O551" s="27">
        <v>2.6</v>
      </c>
      <c r="P551" s="27">
        <v>89.683494561266173</v>
      </c>
      <c r="Q551" s="27">
        <v>1.1605014676534535</v>
      </c>
      <c r="R551" s="27">
        <v>104</v>
      </c>
      <c r="S551" s="23">
        <v>68</v>
      </c>
      <c r="T551" s="22">
        <v>89.683494561266173</v>
      </c>
      <c r="U551" s="23">
        <v>1.1605014676534535</v>
      </c>
      <c r="W551" s="10"/>
      <c r="X551" s="10"/>
      <c r="Y551" s="10"/>
    </row>
    <row r="552" spans="1:25" s="9" customFormat="1" x14ac:dyDescent="0.25">
      <c r="A552" s="20" t="s">
        <v>1434</v>
      </c>
      <c r="B552" s="21" t="s">
        <v>1435</v>
      </c>
      <c r="C552" s="22">
        <v>3750</v>
      </c>
      <c r="D552" s="23">
        <v>1.7290000000000001</v>
      </c>
      <c r="E552" s="24">
        <v>9.2378580094439763E-2</v>
      </c>
      <c r="F552" s="25">
        <v>1E-3</v>
      </c>
      <c r="G552" s="25">
        <v>1.4019954227718401E-2</v>
      </c>
      <c r="H552" s="25">
        <v>1.2E-4</v>
      </c>
      <c r="I552" s="26">
        <v>0.48616999999999999</v>
      </c>
      <c r="J552" s="25">
        <v>71.326679999999996</v>
      </c>
      <c r="K552" s="25">
        <v>0.61049940000000003</v>
      </c>
      <c r="L552" s="25">
        <v>4.7809999999999998E-2</v>
      </c>
      <c r="M552" s="26">
        <v>5.1000000000000004E-4</v>
      </c>
      <c r="N552" s="22">
        <v>89.771401889254804</v>
      </c>
      <c r="O552" s="27">
        <v>0.97</v>
      </c>
      <c r="P552" s="27">
        <v>89.750741021294729</v>
      </c>
      <c r="Q552" s="27">
        <v>0.76683197557466842</v>
      </c>
      <c r="R552" s="27">
        <v>87</v>
      </c>
      <c r="S552" s="23">
        <v>24</v>
      </c>
      <c r="T552" s="22">
        <v>89.750741021294729</v>
      </c>
      <c r="U552" s="23">
        <v>0.76683197557466842</v>
      </c>
      <c r="W552" s="10"/>
      <c r="X552" s="10"/>
      <c r="Y552" s="10"/>
    </row>
    <row r="553" spans="1:25" s="9" customFormat="1" x14ac:dyDescent="0.25">
      <c r="A553" s="20" t="s">
        <v>1436</v>
      </c>
      <c r="B553" s="21" t="s">
        <v>1437</v>
      </c>
      <c r="C553" s="22">
        <v>303.39999999999998</v>
      </c>
      <c r="D553" s="23">
        <v>3.4289999999999998</v>
      </c>
      <c r="E553" s="24">
        <v>9.6459109164792209E-2</v>
      </c>
      <c r="F553" s="25">
        <v>2.8999999999999998E-3</v>
      </c>
      <c r="G553" s="25">
        <v>1.4054259261544022E-2</v>
      </c>
      <c r="H553" s="25">
        <v>1.4999999999999999E-4</v>
      </c>
      <c r="I553" s="26">
        <v>0.20157</v>
      </c>
      <c r="J553" s="25">
        <v>70.972319999999996</v>
      </c>
      <c r="K553" s="25">
        <v>0.75556049999999997</v>
      </c>
      <c r="L553" s="25">
        <v>4.9799999999999997E-2</v>
      </c>
      <c r="M553" s="26">
        <v>1.5E-3</v>
      </c>
      <c r="N553" s="22">
        <v>93.559559092775373</v>
      </c>
      <c r="O553" s="27">
        <v>2.7</v>
      </c>
      <c r="P553" s="27">
        <v>89.968824220738327</v>
      </c>
      <c r="Q553" s="27">
        <v>0.96869739383181142</v>
      </c>
      <c r="R553" s="27">
        <v>163</v>
      </c>
      <c r="S553" s="23">
        <v>63</v>
      </c>
      <c r="T553" s="22">
        <v>89.968824220738327</v>
      </c>
      <c r="U553" s="23">
        <v>0.96869739383181142</v>
      </c>
      <c r="W553" s="10"/>
      <c r="X553" s="10"/>
      <c r="Y553" s="10"/>
    </row>
    <row r="554" spans="1:25" s="9" customFormat="1" x14ac:dyDescent="0.25">
      <c r="A554" s="20" t="s">
        <v>1438</v>
      </c>
      <c r="B554" s="21" t="s">
        <v>1439</v>
      </c>
      <c r="C554" s="22">
        <v>958</v>
      </c>
      <c r="D554" s="23">
        <v>3.1379999999999999</v>
      </c>
      <c r="E554" s="24">
        <v>9.2706204826940392E-2</v>
      </c>
      <c r="F554" s="25">
        <v>2.0999999999999999E-3</v>
      </c>
      <c r="G554" s="25">
        <v>1.4102122412489315E-2</v>
      </c>
      <c r="H554" s="25">
        <v>1.4999999999999999E-4</v>
      </c>
      <c r="I554" s="26">
        <v>0.21099999999999999</v>
      </c>
      <c r="J554" s="25">
        <v>70.921989999999994</v>
      </c>
      <c r="K554" s="25">
        <v>0.75448919999999997</v>
      </c>
      <c r="L554" s="25">
        <v>4.7699999999999999E-2</v>
      </c>
      <c r="M554" s="26">
        <v>1.1000000000000001E-3</v>
      </c>
      <c r="N554" s="22">
        <v>90.076074182748428</v>
      </c>
      <c r="O554" s="27">
        <v>2</v>
      </c>
      <c r="P554" s="27">
        <v>90.273086454063289</v>
      </c>
      <c r="Q554" s="27">
        <v>0.96414466499939899</v>
      </c>
      <c r="R554" s="27">
        <v>82</v>
      </c>
      <c r="S554" s="23">
        <v>50</v>
      </c>
      <c r="T554" s="22">
        <v>90.273086454063289</v>
      </c>
      <c r="U554" s="23">
        <v>0.96414466499939899</v>
      </c>
      <c r="W554" s="10"/>
      <c r="X554" s="10"/>
      <c r="Y554" s="10"/>
    </row>
    <row r="555" spans="1:25" s="9" customFormat="1" x14ac:dyDescent="0.25">
      <c r="A555" s="20" t="s">
        <v>1440</v>
      </c>
      <c r="B555" s="21" t="s">
        <v>1441</v>
      </c>
      <c r="C555" s="22">
        <v>1272</v>
      </c>
      <c r="D555" s="23">
        <v>2.1850000000000001</v>
      </c>
      <c r="E555" s="24">
        <v>9.3207484865079487E-2</v>
      </c>
      <c r="F555" s="25">
        <v>1.6000000000000001E-3</v>
      </c>
      <c r="G555" s="25">
        <v>1.4193252887463759E-2</v>
      </c>
      <c r="H555" s="25">
        <v>1.3999999999999999E-4</v>
      </c>
      <c r="I555" s="26">
        <v>0.22461999999999999</v>
      </c>
      <c r="J555" s="25">
        <v>70.472160000000002</v>
      </c>
      <c r="K555" s="25">
        <v>0.69528559999999995</v>
      </c>
      <c r="L555" s="25">
        <v>4.7649999999999998E-2</v>
      </c>
      <c r="M555" s="26">
        <v>8.3000000000000001E-4</v>
      </c>
      <c r="N555" s="22">
        <v>90.542059229351011</v>
      </c>
      <c r="O555" s="27">
        <v>1.5</v>
      </c>
      <c r="P555" s="27">
        <v>90.85235591732615</v>
      </c>
      <c r="Q555" s="27">
        <v>0.89726681005632658</v>
      </c>
      <c r="R555" s="27">
        <v>79</v>
      </c>
      <c r="S555" s="23">
        <v>38</v>
      </c>
      <c r="T555" s="22">
        <v>90.85235591732615</v>
      </c>
      <c r="U555" s="23">
        <v>0.89726681005632658</v>
      </c>
      <c r="W555" s="10"/>
      <c r="X555" s="10"/>
      <c r="Y555" s="10"/>
    </row>
    <row r="556" spans="1:25" s="9" customFormat="1" x14ac:dyDescent="0.25">
      <c r="A556" s="20" t="s">
        <v>1442</v>
      </c>
      <c r="B556" s="21" t="s">
        <v>1443</v>
      </c>
      <c r="C556" s="22">
        <v>2200</v>
      </c>
      <c r="D556" s="23">
        <v>8.7100000000000009</v>
      </c>
      <c r="E556" s="24">
        <v>9.3247180205438138E-2</v>
      </c>
      <c r="F556" s="25">
        <v>2.5999999999999999E-3</v>
      </c>
      <c r="G556" s="25">
        <v>1.4214212759319E-2</v>
      </c>
      <c r="H556" s="25">
        <v>2.5000000000000001E-4</v>
      </c>
      <c r="I556" s="26">
        <v>0.58969000000000005</v>
      </c>
      <c r="J556" s="25">
        <v>70.372979999999998</v>
      </c>
      <c r="K556" s="25">
        <v>1.238089</v>
      </c>
      <c r="L556" s="25">
        <v>4.7600000000000003E-2</v>
      </c>
      <c r="M556" s="26">
        <v>1E-3</v>
      </c>
      <c r="N556" s="22">
        <v>90.578950500973789</v>
      </c>
      <c r="O556" s="27">
        <v>2.4</v>
      </c>
      <c r="P556" s="27">
        <v>90.985579658094281</v>
      </c>
      <c r="Q556" s="27">
        <v>1.59737700502897</v>
      </c>
      <c r="R556" s="27">
        <v>76</v>
      </c>
      <c r="S556" s="23">
        <v>47</v>
      </c>
      <c r="T556" s="22">
        <v>90.985579658094281</v>
      </c>
      <c r="U556" s="23">
        <v>1.59737700502897</v>
      </c>
      <c r="W556" s="10"/>
      <c r="X556" s="10"/>
      <c r="Y556" s="10"/>
    </row>
    <row r="557" spans="1:25" s="9" customFormat="1" x14ac:dyDescent="0.25">
      <c r="A557" s="20" t="s">
        <v>1444</v>
      </c>
      <c r="B557" s="21" t="s">
        <v>1445</v>
      </c>
      <c r="C557" s="22">
        <v>437</v>
      </c>
      <c r="D557" s="23">
        <v>4.6500000000000004</v>
      </c>
      <c r="E557" s="24">
        <v>9.6105895034597932E-2</v>
      </c>
      <c r="F557" s="25">
        <v>2.7000000000000001E-3</v>
      </c>
      <c r="G557" s="25">
        <v>1.4378128009941982E-2</v>
      </c>
      <c r="H557" s="25">
        <v>2.9999999999999997E-4</v>
      </c>
      <c r="I557" s="26">
        <v>0.52441000000000004</v>
      </c>
      <c r="J557" s="25">
        <v>69.492699999999999</v>
      </c>
      <c r="K557" s="25">
        <v>1.448771</v>
      </c>
      <c r="L557" s="25">
        <v>4.8500000000000001E-2</v>
      </c>
      <c r="M557" s="26">
        <v>1.1000000000000001E-3</v>
      </c>
      <c r="N557" s="22">
        <v>93.232210734640447</v>
      </c>
      <c r="O557" s="27">
        <v>2.5</v>
      </c>
      <c r="P557" s="27">
        <v>92.027351903156912</v>
      </c>
      <c r="Q557" s="27">
        <v>1.9137654714154892</v>
      </c>
      <c r="R557" s="27">
        <v>119</v>
      </c>
      <c r="S557" s="23">
        <v>52</v>
      </c>
      <c r="T557" s="22">
        <v>92.027351903156912</v>
      </c>
      <c r="U557" s="23">
        <v>1.9137654714154892</v>
      </c>
      <c r="W557" s="10"/>
      <c r="X557" s="10"/>
      <c r="Y557" s="10"/>
    </row>
    <row r="558" spans="1:25" s="9" customFormat="1" x14ac:dyDescent="0.25">
      <c r="A558" s="20" t="s">
        <v>1446</v>
      </c>
      <c r="B558" s="21" t="s">
        <v>1447</v>
      </c>
      <c r="C558" s="22">
        <v>520</v>
      </c>
      <c r="D558" s="23">
        <v>4.67</v>
      </c>
      <c r="E558" s="24">
        <v>9.6387723610931397E-2</v>
      </c>
      <c r="F558" s="25">
        <v>3.3999999999999998E-3</v>
      </c>
      <c r="G558" s="25">
        <v>1.445008556783467E-2</v>
      </c>
      <c r="H558" s="25">
        <v>2.0000000000000001E-4</v>
      </c>
      <c r="I558" s="26">
        <v>0.38951000000000002</v>
      </c>
      <c r="J558" s="25">
        <v>69.156289999999998</v>
      </c>
      <c r="K558" s="25">
        <v>0.9565186</v>
      </c>
      <c r="L558" s="25">
        <v>4.8399999999999999E-2</v>
      </c>
      <c r="M558" s="26">
        <v>1.6000000000000001E-3</v>
      </c>
      <c r="N558" s="22">
        <v>93.493409586371328</v>
      </c>
      <c r="O558" s="27">
        <v>3.1</v>
      </c>
      <c r="P558" s="27">
        <v>92.484628885800745</v>
      </c>
      <c r="Q558" s="27">
        <v>1.2868720189619958</v>
      </c>
      <c r="R558" s="27">
        <v>100</v>
      </c>
      <c r="S558" s="23">
        <v>66</v>
      </c>
      <c r="T558" s="22">
        <v>92.484628885800745</v>
      </c>
      <c r="U558" s="23">
        <v>1.2868720189619958</v>
      </c>
      <c r="W558" s="10"/>
      <c r="X558" s="10"/>
      <c r="Y558" s="10"/>
    </row>
    <row r="559" spans="1:25" s="9" customFormat="1" x14ac:dyDescent="0.25">
      <c r="A559" s="20" t="s">
        <v>1448</v>
      </c>
      <c r="B559" s="21" t="s">
        <v>1449</v>
      </c>
      <c r="C559" s="22">
        <v>308</v>
      </c>
      <c r="D559" s="23">
        <v>6.72</v>
      </c>
      <c r="E559" s="24">
        <v>9.5398011869954349E-2</v>
      </c>
      <c r="F559" s="25">
        <v>3.2000000000000002E-3</v>
      </c>
      <c r="G559" s="25">
        <v>1.448123109392685E-2</v>
      </c>
      <c r="H559" s="25">
        <v>2.0000000000000001E-4</v>
      </c>
      <c r="I559" s="26">
        <v>4.3434E-2</v>
      </c>
      <c r="J559" s="25">
        <v>69.060770000000005</v>
      </c>
      <c r="K559" s="25">
        <v>0.95387809999999995</v>
      </c>
      <c r="L559" s="25">
        <v>4.7800000000000002E-2</v>
      </c>
      <c r="M559" s="26">
        <v>1.8E-3</v>
      </c>
      <c r="N559" s="22">
        <v>92.575847990821742</v>
      </c>
      <c r="O559" s="27">
        <v>3.1</v>
      </c>
      <c r="P559" s="27">
        <v>92.682542890554885</v>
      </c>
      <c r="Q559" s="27">
        <v>1.2914994890223259</v>
      </c>
      <c r="R559" s="27">
        <v>78</v>
      </c>
      <c r="S559" s="23">
        <v>76</v>
      </c>
      <c r="T559" s="22">
        <v>92.682542890554885</v>
      </c>
      <c r="U559" s="23">
        <v>1.2914994890223259</v>
      </c>
      <c r="W559" s="10"/>
      <c r="X559" s="10"/>
      <c r="Y559" s="10"/>
    </row>
    <row r="560" spans="1:25" s="9" customFormat="1" x14ac:dyDescent="0.25">
      <c r="A560" s="20" t="s">
        <v>1450</v>
      </c>
      <c r="B560" s="21" t="s">
        <v>1451</v>
      </c>
      <c r="C560" s="22">
        <v>363</v>
      </c>
      <c r="D560" s="23">
        <v>2.677</v>
      </c>
      <c r="E560" s="24">
        <v>9.610416011938086E-2</v>
      </c>
      <c r="F560" s="25">
        <v>3.3999999999999998E-3</v>
      </c>
      <c r="G560" s="25">
        <v>1.4527637917304714E-2</v>
      </c>
      <c r="H560" s="25">
        <v>2.5000000000000001E-4</v>
      </c>
      <c r="I560" s="26">
        <v>0.26346000000000003</v>
      </c>
      <c r="J560" s="25">
        <v>68.823120000000003</v>
      </c>
      <c r="K560" s="25">
        <v>1.184156</v>
      </c>
      <c r="L560" s="25">
        <v>4.8000000000000001E-2</v>
      </c>
      <c r="M560" s="26">
        <v>1.6999999999999999E-3</v>
      </c>
      <c r="N560" s="22">
        <v>93.230602606457907</v>
      </c>
      <c r="O560" s="27">
        <v>3.2</v>
      </c>
      <c r="P560" s="27">
        <v>92.977423419654443</v>
      </c>
      <c r="Q560" s="27">
        <v>1.6046636533814509</v>
      </c>
      <c r="R560" s="27">
        <v>91</v>
      </c>
      <c r="S560" s="23">
        <v>75</v>
      </c>
      <c r="T560" s="22">
        <v>92.977423419654443</v>
      </c>
      <c r="U560" s="23">
        <v>1.6046636533814509</v>
      </c>
      <c r="W560" s="10"/>
      <c r="X560" s="10"/>
      <c r="Y560" s="10"/>
    </row>
    <row r="561" spans="1:25" s="9" customFormat="1" x14ac:dyDescent="0.25">
      <c r="A561" s="20" t="s">
        <v>1452</v>
      </c>
      <c r="B561" s="21" t="s">
        <v>1453</v>
      </c>
      <c r="C561" s="22">
        <v>859</v>
      </c>
      <c r="D561" s="23">
        <v>3.02</v>
      </c>
      <c r="E561" s="24">
        <v>9.7166420573522788E-2</v>
      </c>
      <c r="F561" s="25">
        <v>2E-3</v>
      </c>
      <c r="G561" s="25">
        <v>1.4527803931325023E-2</v>
      </c>
      <c r="H561" s="25">
        <v>1.7000000000000001E-4</v>
      </c>
      <c r="I561" s="26">
        <v>0.34975000000000001</v>
      </c>
      <c r="J561" s="25">
        <v>68.775790000000001</v>
      </c>
      <c r="K561" s="25">
        <v>0.80411860000000002</v>
      </c>
      <c r="L561" s="25">
        <v>4.8529999999999997E-2</v>
      </c>
      <c r="M561" s="26">
        <v>9.6000000000000002E-4</v>
      </c>
      <c r="N561" s="22">
        <v>94.214757387737151</v>
      </c>
      <c r="O561" s="27">
        <v>1.9</v>
      </c>
      <c r="P561" s="27">
        <v>92.978478289929285</v>
      </c>
      <c r="Q561" s="27">
        <v>1.0877983738507249</v>
      </c>
      <c r="R561" s="27">
        <v>116</v>
      </c>
      <c r="S561" s="23">
        <v>43</v>
      </c>
      <c r="T561" s="22">
        <v>92.978478289929285</v>
      </c>
      <c r="U561" s="23">
        <v>1.0877983738507249</v>
      </c>
      <c r="W561" s="10"/>
      <c r="X561" s="10"/>
      <c r="Y561" s="10"/>
    </row>
    <row r="562" spans="1:25" s="9" customFormat="1" x14ac:dyDescent="0.25">
      <c r="A562" s="20" t="s">
        <v>1454</v>
      </c>
      <c r="B562" s="21" t="s">
        <v>1455</v>
      </c>
      <c r="C562" s="22">
        <v>111.3</v>
      </c>
      <c r="D562" s="23">
        <v>3.57</v>
      </c>
      <c r="E562" s="24">
        <v>9.3468214812271896E-2</v>
      </c>
      <c r="F562" s="25">
        <v>3.0000000000000001E-3</v>
      </c>
      <c r="G562" s="25">
        <v>1.4553655419950795E-2</v>
      </c>
      <c r="H562" s="25">
        <v>1.8000000000000001E-4</v>
      </c>
      <c r="I562" s="26">
        <v>9.0001999999999999E-2</v>
      </c>
      <c r="J562" s="25">
        <v>68.823120000000003</v>
      </c>
      <c r="K562" s="25">
        <v>0.85259200000000002</v>
      </c>
      <c r="L562" s="25">
        <v>4.6600000000000003E-2</v>
      </c>
      <c r="M562" s="26">
        <v>1.5E-3</v>
      </c>
      <c r="N562" s="22">
        <v>90.784346787077354</v>
      </c>
      <c r="O562" s="27">
        <v>2.8</v>
      </c>
      <c r="P562" s="27">
        <v>93.142739219076802</v>
      </c>
      <c r="Q562" s="27">
        <v>1.1618916811849007</v>
      </c>
      <c r="R562" s="27">
        <v>29</v>
      </c>
      <c r="S562" s="23">
        <v>66</v>
      </c>
      <c r="T562" s="22">
        <v>93.142739219076802</v>
      </c>
      <c r="U562" s="23">
        <v>1.1618916811849007</v>
      </c>
      <c r="W562" s="10"/>
      <c r="X562" s="10"/>
      <c r="Y562" s="10"/>
    </row>
    <row r="563" spans="1:25" s="9" customFormat="1" x14ac:dyDescent="0.25">
      <c r="A563" s="20" t="s">
        <v>1456</v>
      </c>
      <c r="B563" s="21" t="s">
        <v>1457</v>
      </c>
      <c r="C563" s="22">
        <v>656</v>
      </c>
      <c r="D563" s="23">
        <v>3.45</v>
      </c>
      <c r="E563" s="24">
        <v>9.7041134672042742E-2</v>
      </c>
      <c r="F563" s="25">
        <v>2.5999999999999999E-3</v>
      </c>
      <c r="G563" s="25">
        <v>1.4699900981637537E-2</v>
      </c>
      <c r="H563" s="25">
        <v>2.3000000000000001E-4</v>
      </c>
      <c r="I563" s="26">
        <v>0.13961000000000001</v>
      </c>
      <c r="J563" s="25">
        <v>68.027209999999997</v>
      </c>
      <c r="K563" s="25">
        <v>1.064371</v>
      </c>
      <c r="L563" s="25">
        <v>4.7899999999999998E-2</v>
      </c>
      <c r="M563" s="26">
        <v>1.4E-3</v>
      </c>
      <c r="N563" s="22">
        <v>94.098733057842608</v>
      </c>
      <c r="O563" s="27">
        <v>2.4</v>
      </c>
      <c r="P563" s="27">
        <v>94.071907938861841</v>
      </c>
      <c r="Q563" s="27">
        <v>1.4742319395188879</v>
      </c>
      <c r="R563" s="27">
        <v>85</v>
      </c>
      <c r="S563" s="23">
        <v>63</v>
      </c>
      <c r="T563" s="22">
        <v>94.071907938861841</v>
      </c>
      <c r="U563" s="23">
        <v>1.4742319395188879</v>
      </c>
      <c r="W563" s="10"/>
      <c r="X563" s="10"/>
      <c r="Y563" s="10"/>
    </row>
    <row r="564" spans="1:25" s="9" customFormat="1" x14ac:dyDescent="0.25">
      <c r="A564" s="20" t="s">
        <v>1458</v>
      </c>
      <c r="B564" s="21" t="s">
        <v>1459</v>
      </c>
      <c r="C564" s="22">
        <v>879</v>
      </c>
      <c r="D564" s="23">
        <v>1.7010000000000001</v>
      </c>
      <c r="E564" s="24">
        <v>9.7221484356579582E-2</v>
      </c>
      <c r="F564" s="25">
        <v>1.9E-3</v>
      </c>
      <c r="G564" s="25">
        <v>1.4708796176757133E-2</v>
      </c>
      <c r="H564" s="25">
        <v>1.2E-4</v>
      </c>
      <c r="I564" s="26">
        <v>0.28156999999999999</v>
      </c>
      <c r="J564" s="25">
        <v>67.980969999999999</v>
      </c>
      <c r="K564" s="25">
        <v>0.55456939999999999</v>
      </c>
      <c r="L564" s="25">
        <v>4.7960000000000003E-2</v>
      </c>
      <c r="M564" s="26">
        <v>8.9999999999999998E-4</v>
      </c>
      <c r="N564" s="22">
        <v>94.265746472539831</v>
      </c>
      <c r="O564" s="27">
        <v>1.7</v>
      </c>
      <c r="P564" s="27">
        <v>94.128419091151528</v>
      </c>
      <c r="Q564" s="27">
        <v>0.77167238003797645</v>
      </c>
      <c r="R564" s="27">
        <v>92</v>
      </c>
      <c r="S564" s="23">
        <v>41</v>
      </c>
      <c r="T564" s="22">
        <v>94.128419091151528</v>
      </c>
      <c r="U564" s="23">
        <v>0.77167238003797645</v>
      </c>
      <c r="W564" s="10"/>
      <c r="X564" s="10"/>
      <c r="Y564" s="10"/>
    </row>
    <row r="565" spans="1:25" s="9" customFormat="1" x14ac:dyDescent="0.25">
      <c r="A565" s="20" t="s">
        <v>1460</v>
      </c>
      <c r="B565" s="21" t="s">
        <v>1461</v>
      </c>
      <c r="C565" s="22">
        <v>286</v>
      </c>
      <c r="D565" s="23">
        <v>2.1360000000000001</v>
      </c>
      <c r="E565" s="24">
        <v>9.6792502905260328E-2</v>
      </c>
      <c r="F565" s="25">
        <v>3.0999999999999999E-3</v>
      </c>
      <c r="G565" s="25">
        <v>1.4723714848744907E-2</v>
      </c>
      <c r="H565" s="25">
        <v>1.9000000000000001E-4</v>
      </c>
      <c r="I565" s="26">
        <v>0.29482999999999998</v>
      </c>
      <c r="J565" s="25">
        <v>67.934780000000003</v>
      </c>
      <c r="K565" s="25">
        <v>0.87687559999999998</v>
      </c>
      <c r="L565" s="25">
        <v>4.7699999999999999E-2</v>
      </c>
      <c r="M565" s="26">
        <v>1.5E-3</v>
      </c>
      <c r="N565" s="22">
        <v>93.868441775015683</v>
      </c>
      <c r="O565" s="27">
        <v>2.8</v>
      </c>
      <c r="P565" s="27">
        <v>94.223196264730632</v>
      </c>
      <c r="Q565" s="27">
        <v>1.2234997453745373</v>
      </c>
      <c r="R565" s="27">
        <v>68</v>
      </c>
      <c r="S565" s="23">
        <v>66</v>
      </c>
      <c r="T565" s="22">
        <v>94.223196264730632</v>
      </c>
      <c r="U565" s="23">
        <v>1.2234997453745373</v>
      </c>
      <c r="W565" s="10"/>
      <c r="X565" s="10"/>
      <c r="Y565" s="10"/>
    </row>
    <row r="566" spans="1:25" s="9" customFormat="1" x14ac:dyDescent="0.25">
      <c r="A566" s="20" t="s">
        <v>1462</v>
      </c>
      <c r="B566" s="21" t="s">
        <v>1463</v>
      </c>
      <c r="C566" s="22">
        <v>114.9</v>
      </c>
      <c r="D566" s="23">
        <v>2.6339999999999999</v>
      </c>
      <c r="E566" s="24">
        <v>9.7795683933733266E-2</v>
      </c>
      <c r="F566" s="25">
        <v>4.1000000000000003E-3</v>
      </c>
      <c r="G566" s="25">
        <v>1.5002118940902642E-2</v>
      </c>
      <c r="H566" s="25">
        <v>2.4000000000000001E-4</v>
      </c>
      <c r="I566" s="26">
        <v>1E-4</v>
      </c>
      <c r="J566" s="25">
        <v>66.71114</v>
      </c>
      <c r="K566" s="25">
        <v>1.06809</v>
      </c>
      <c r="L566" s="25">
        <v>4.7300000000000002E-2</v>
      </c>
      <c r="M566" s="26">
        <v>2.3E-3</v>
      </c>
      <c r="N566" s="22">
        <v>94.79730308986295</v>
      </c>
      <c r="O566" s="27">
        <v>4.0999999999999996</v>
      </c>
      <c r="P566" s="27">
        <v>95.99162042273413</v>
      </c>
      <c r="Q566" s="27">
        <v>1.554710256307797</v>
      </c>
      <c r="R566" s="27">
        <v>42</v>
      </c>
      <c r="S566" s="23">
        <v>95</v>
      </c>
      <c r="T566" s="22">
        <v>95.99162042273413</v>
      </c>
      <c r="U566" s="23">
        <v>1.554710256307797</v>
      </c>
      <c r="W566" s="10"/>
      <c r="X566" s="10"/>
      <c r="Y566" s="10"/>
    </row>
    <row r="567" spans="1:25" s="9" customFormat="1" x14ac:dyDescent="0.25">
      <c r="A567" s="20" t="s">
        <v>1464</v>
      </c>
      <c r="B567" s="21" t="s">
        <v>1465</v>
      </c>
      <c r="C567" s="22">
        <v>312</v>
      </c>
      <c r="D567" s="23">
        <v>2.5179999999999998</v>
      </c>
      <c r="E567" s="24">
        <v>0.10067689102648161</v>
      </c>
      <c r="F567" s="25">
        <v>3.8E-3</v>
      </c>
      <c r="G567" s="25">
        <v>1.5411521301664344E-2</v>
      </c>
      <c r="H567" s="25">
        <v>2.1000000000000001E-4</v>
      </c>
      <c r="I567" s="26">
        <v>0.26152999999999998</v>
      </c>
      <c r="J567" s="25">
        <v>64.935059999999993</v>
      </c>
      <c r="K567" s="25">
        <v>0.88547819999999999</v>
      </c>
      <c r="L567" s="25">
        <v>4.7399999999999998E-2</v>
      </c>
      <c r="M567" s="26">
        <v>1.6999999999999999E-3</v>
      </c>
      <c r="N567" s="22">
        <v>97.460346486560184</v>
      </c>
      <c r="O567" s="27">
        <v>3.5</v>
      </c>
      <c r="P567" s="27">
        <v>98.591265310911353</v>
      </c>
      <c r="Q567" s="27">
        <v>1.3543816629583634</v>
      </c>
      <c r="R567" s="27">
        <v>69</v>
      </c>
      <c r="S567" s="23">
        <v>76</v>
      </c>
      <c r="T567" s="22">
        <v>98.591265310911353</v>
      </c>
      <c r="U567" s="23">
        <v>1.3543816629583634</v>
      </c>
      <c r="W567" s="10"/>
      <c r="X567" s="10"/>
      <c r="Y567" s="10"/>
    </row>
    <row r="568" spans="1:25" s="9" customFormat="1" x14ac:dyDescent="0.25">
      <c r="A568" s="20" t="s">
        <v>1466</v>
      </c>
      <c r="B568" s="21" t="s">
        <v>1467</v>
      </c>
      <c r="C568" s="22">
        <v>219</v>
      </c>
      <c r="D568" s="23">
        <v>2.786</v>
      </c>
      <c r="E568" s="24">
        <v>0.10337789472574656</v>
      </c>
      <c r="F568" s="25">
        <v>1.6000000000000001E-3</v>
      </c>
      <c r="G568" s="25">
        <v>1.5491624274189819E-2</v>
      </c>
      <c r="H568" s="25">
        <v>1.2999999999999999E-4</v>
      </c>
      <c r="I568" s="26">
        <v>0.32141999999999998</v>
      </c>
      <c r="J568" s="25">
        <v>64.516130000000004</v>
      </c>
      <c r="K568" s="25">
        <v>0.541103</v>
      </c>
      <c r="L568" s="25">
        <v>4.8419999999999998E-2</v>
      </c>
      <c r="M568" s="26">
        <v>7.2999999999999996E-4</v>
      </c>
      <c r="N568" s="22">
        <v>99.950508381249122</v>
      </c>
      <c r="O568" s="27">
        <v>1.5</v>
      </c>
      <c r="P568" s="27">
        <v>99.099784823040579</v>
      </c>
      <c r="Q568" s="27">
        <v>0.83199989987148448</v>
      </c>
      <c r="R568" s="27">
        <v>114</v>
      </c>
      <c r="S568" s="23">
        <v>33</v>
      </c>
      <c r="T568" s="22">
        <v>99.099784823040579</v>
      </c>
      <c r="U568" s="23">
        <v>0.83199989987148448</v>
      </c>
      <c r="W568" s="10"/>
      <c r="X568" s="10"/>
      <c r="Y568" s="10"/>
    </row>
    <row r="569" spans="1:25" s="9" customFormat="1" x14ac:dyDescent="0.25">
      <c r="A569" s="20" t="s">
        <v>1468</v>
      </c>
      <c r="B569" s="21" t="s">
        <v>1469</v>
      </c>
      <c r="C569" s="22">
        <v>2821</v>
      </c>
      <c r="D569" s="23">
        <v>1.42</v>
      </c>
      <c r="E569" s="24">
        <v>0.10379918288693703</v>
      </c>
      <c r="F569" s="25">
        <v>1.4E-3</v>
      </c>
      <c r="G569" s="25">
        <v>1.5519499105888457E-2</v>
      </c>
      <c r="H569" s="25">
        <v>1.2999999999999999E-4</v>
      </c>
      <c r="I569" s="26">
        <v>0.32724999999999999</v>
      </c>
      <c r="J569" s="25">
        <v>64.391499999999994</v>
      </c>
      <c r="K569" s="25">
        <v>0.53901449999999995</v>
      </c>
      <c r="L569" s="25">
        <v>4.8529999999999997E-2</v>
      </c>
      <c r="M569" s="26">
        <v>6.4000000000000005E-4</v>
      </c>
      <c r="N569" s="22">
        <v>100.33836093496424</v>
      </c>
      <c r="O569" s="27">
        <v>1.3</v>
      </c>
      <c r="P569" s="27">
        <v>99.276733839546381</v>
      </c>
      <c r="Q569" s="27">
        <v>0.83070947398468986</v>
      </c>
      <c r="R569" s="27">
        <v>120</v>
      </c>
      <c r="S569" s="23">
        <v>29</v>
      </c>
      <c r="T569" s="22">
        <v>99.276733839546381</v>
      </c>
      <c r="U569" s="23">
        <v>0.83070947398468986</v>
      </c>
      <c r="W569" s="10"/>
      <c r="X569" s="10"/>
      <c r="Y569" s="10"/>
    </row>
    <row r="570" spans="1:25" s="9" customFormat="1" x14ac:dyDescent="0.25">
      <c r="A570" s="20" t="s">
        <v>1470</v>
      </c>
      <c r="B570" s="21" t="s">
        <v>1471</v>
      </c>
      <c r="C570" s="22">
        <v>180.4</v>
      </c>
      <c r="D570" s="23">
        <v>3.77</v>
      </c>
      <c r="E570" s="24">
        <v>0.10799292737565587</v>
      </c>
      <c r="F570" s="25">
        <v>2.3E-3</v>
      </c>
      <c r="G570" s="25">
        <v>1.5926643825133091E-2</v>
      </c>
      <c r="H570" s="25">
        <v>2.3000000000000001E-4</v>
      </c>
      <c r="I570" s="26">
        <v>0.33862999999999999</v>
      </c>
      <c r="J570" s="25">
        <v>62.695920000000001</v>
      </c>
      <c r="K570" s="25">
        <v>0.90407919999999997</v>
      </c>
      <c r="L570" s="25">
        <v>4.9200000000000001E-2</v>
      </c>
      <c r="M570" s="26">
        <v>1.1000000000000001E-3</v>
      </c>
      <c r="N570" s="22">
        <v>104.19121673330102</v>
      </c>
      <c r="O570" s="27">
        <v>2.1</v>
      </c>
      <c r="P570" s="27">
        <v>101.86072902601647</v>
      </c>
      <c r="Q570" s="27">
        <v>1.468053306377135</v>
      </c>
      <c r="R570" s="27">
        <v>147</v>
      </c>
      <c r="S570" s="23">
        <v>47</v>
      </c>
      <c r="T570" s="22">
        <v>101.86072902601647</v>
      </c>
      <c r="U570" s="23">
        <v>1.468053306377135</v>
      </c>
      <c r="W570" s="10"/>
      <c r="X570" s="10"/>
      <c r="Y570" s="10"/>
    </row>
    <row r="571" spans="1:25" s="9" customFormat="1" x14ac:dyDescent="0.25">
      <c r="A571" s="20" t="s">
        <v>1472</v>
      </c>
      <c r="B571" s="21" t="s">
        <v>1473</v>
      </c>
      <c r="C571" s="22">
        <v>852</v>
      </c>
      <c r="D571" s="23">
        <v>2.3079999999999998</v>
      </c>
      <c r="E571" s="24">
        <v>0.10861514034089337</v>
      </c>
      <c r="F571" s="25">
        <v>2.2000000000000001E-3</v>
      </c>
      <c r="G571" s="25">
        <v>1.6273087343115611E-2</v>
      </c>
      <c r="H571" s="25">
        <v>1.6000000000000001E-4</v>
      </c>
      <c r="I571" s="26">
        <v>0.25568000000000002</v>
      </c>
      <c r="J571" s="25">
        <v>61.425060000000002</v>
      </c>
      <c r="K571" s="25">
        <v>0.6036861</v>
      </c>
      <c r="L571" s="25">
        <v>4.8430000000000001E-2</v>
      </c>
      <c r="M571" s="26">
        <v>9.8999999999999999E-4</v>
      </c>
      <c r="N571" s="22">
        <v>104.76161044685985</v>
      </c>
      <c r="O571" s="27">
        <v>2</v>
      </c>
      <c r="P571" s="27">
        <v>104.05866104520274</v>
      </c>
      <c r="Q571" s="27">
        <v>1.025586231897178</v>
      </c>
      <c r="R571" s="27">
        <v>112</v>
      </c>
      <c r="S571" s="23">
        <v>44</v>
      </c>
      <c r="T571" s="22">
        <v>104.05866104520274</v>
      </c>
      <c r="U571" s="23">
        <v>1.025586231897178</v>
      </c>
      <c r="W571" s="10"/>
      <c r="X571" s="10"/>
      <c r="Y571" s="10"/>
    </row>
    <row r="572" spans="1:25" s="9" customFormat="1" x14ac:dyDescent="0.25">
      <c r="A572" s="20" t="s">
        <v>1474</v>
      </c>
      <c r="B572" s="21" t="s">
        <v>1475</v>
      </c>
      <c r="C572" s="22">
        <v>724</v>
      </c>
      <c r="D572" s="23">
        <v>2.492</v>
      </c>
      <c r="E572" s="24">
        <v>0.11596122638044178</v>
      </c>
      <c r="F572" s="25">
        <v>3.7000000000000002E-3</v>
      </c>
      <c r="G572" s="25">
        <v>1.6274824477038097E-2</v>
      </c>
      <c r="H572" s="25">
        <v>2.5000000000000001E-4</v>
      </c>
      <c r="I572" s="26">
        <v>0.3044</v>
      </c>
      <c r="J572" s="25">
        <v>61.162080000000003</v>
      </c>
      <c r="K572" s="25">
        <v>0.93520000000000003</v>
      </c>
      <c r="L572" s="25">
        <v>5.1700000000000003E-2</v>
      </c>
      <c r="M572" s="26">
        <v>1.6000000000000001E-3</v>
      </c>
      <c r="N572" s="22">
        <v>111.47180083195607</v>
      </c>
      <c r="O572" s="27">
        <v>3.4</v>
      </c>
      <c r="P572" s="27">
        <v>104.0696800078439</v>
      </c>
      <c r="Q572" s="27">
        <v>1.5969415108899745</v>
      </c>
      <c r="R572" s="27">
        <v>253</v>
      </c>
      <c r="S572" s="23">
        <v>67</v>
      </c>
      <c r="T572" s="22">
        <v>104.0696800078439</v>
      </c>
      <c r="U572" s="23">
        <v>1.5969415108899745</v>
      </c>
      <c r="W572" s="10"/>
      <c r="X572" s="10"/>
      <c r="Y572" s="10"/>
    </row>
    <row r="573" spans="1:25" s="9" customFormat="1" x14ac:dyDescent="0.25">
      <c r="A573" s="20" t="s">
        <v>1476</v>
      </c>
      <c r="B573" s="21" t="s">
        <v>1477</v>
      </c>
      <c r="C573" s="22">
        <v>2834</v>
      </c>
      <c r="D573" s="23">
        <v>3.93</v>
      </c>
      <c r="E573" s="24">
        <v>0.10949121339783696</v>
      </c>
      <c r="F573" s="25">
        <v>1.6000000000000001E-3</v>
      </c>
      <c r="G573" s="25">
        <v>1.642469214466713E-2</v>
      </c>
      <c r="H573" s="25">
        <v>1.7000000000000001E-4</v>
      </c>
      <c r="I573" s="26">
        <v>0.30057</v>
      </c>
      <c r="J573" s="25">
        <v>60.864269999999998</v>
      </c>
      <c r="K573" s="25">
        <v>0.62975809999999999</v>
      </c>
      <c r="L573" s="25">
        <v>4.8370000000000003E-2</v>
      </c>
      <c r="M573" s="26">
        <v>7.2000000000000005E-4</v>
      </c>
      <c r="N573" s="22">
        <v>105.56417976534375</v>
      </c>
      <c r="O573" s="27">
        <v>1.4</v>
      </c>
      <c r="P573" s="27">
        <v>105.02024751858049</v>
      </c>
      <c r="Q573" s="27">
        <v>1.0850160556475874</v>
      </c>
      <c r="R573" s="27">
        <v>113</v>
      </c>
      <c r="S573" s="23">
        <v>33</v>
      </c>
      <c r="T573" s="22">
        <v>105.02024751858049</v>
      </c>
      <c r="U573" s="23">
        <v>1.0850160556475874</v>
      </c>
      <c r="W573" s="10"/>
      <c r="X573" s="10"/>
      <c r="Y573" s="10"/>
    </row>
    <row r="574" spans="1:25" s="9" customFormat="1" x14ac:dyDescent="0.25">
      <c r="A574" s="20" t="s">
        <v>1478</v>
      </c>
      <c r="B574" s="21" t="s">
        <v>1479</v>
      </c>
      <c r="C574" s="22">
        <v>271.7</v>
      </c>
      <c r="D574" s="23">
        <v>1.5449999999999999</v>
      </c>
      <c r="E574" s="24">
        <v>0.11144204140044531</v>
      </c>
      <c r="F574" s="25">
        <v>3.8E-3</v>
      </c>
      <c r="G574" s="25">
        <v>1.6672524993061266E-2</v>
      </c>
      <c r="H574" s="25">
        <v>2.7999999999999998E-4</v>
      </c>
      <c r="I574" s="26">
        <v>5.5560999999999999E-2</v>
      </c>
      <c r="J574" s="25">
        <v>59.952039999999997</v>
      </c>
      <c r="K574" s="25">
        <v>1.006389</v>
      </c>
      <c r="L574" s="25">
        <v>4.8500000000000001E-2</v>
      </c>
      <c r="M574" s="26">
        <v>1.8E-3</v>
      </c>
      <c r="N574" s="22">
        <v>107.34905620880369</v>
      </c>
      <c r="O574" s="27">
        <v>3.4</v>
      </c>
      <c r="P574" s="27">
        <v>106.59187250840101</v>
      </c>
      <c r="Q574" s="27">
        <v>1.7960983313625962</v>
      </c>
      <c r="R574" s="27">
        <v>116</v>
      </c>
      <c r="S574" s="23">
        <v>77</v>
      </c>
      <c r="T574" s="22">
        <v>106.59187250840101</v>
      </c>
      <c r="U574" s="23">
        <v>1.7960983313625962</v>
      </c>
      <c r="W574" s="10"/>
      <c r="X574" s="10"/>
      <c r="Y574" s="10"/>
    </row>
    <row r="575" spans="1:25" s="9" customFormat="1" x14ac:dyDescent="0.25">
      <c r="A575" s="20" t="s">
        <v>1480</v>
      </c>
      <c r="B575" s="21" t="s">
        <v>1481</v>
      </c>
      <c r="C575" s="22">
        <v>2680</v>
      </c>
      <c r="D575" s="23">
        <v>2.0699999999999998</v>
      </c>
      <c r="E575" s="24">
        <v>0.11278200711510868</v>
      </c>
      <c r="F575" s="25">
        <v>1.9E-3</v>
      </c>
      <c r="G575" s="25">
        <v>1.6872993430168348E-2</v>
      </c>
      <c r="H575" s="25">
        <v>2.0000000000000001E-4</v>
      </c>
      <c r="I575" s="26">
        <v>0.40982000000000002</v>
      </c>
      <c r="J575" s="25">
        <v>59.241709999999998</v>
      </c>
      <c r="K575" s="25">
        <v>0.70191590000000004</v>
      </c>
      <c r="L575" s="25">
        <v>4.8500000000000001E-2</v>
      </c>
      <c r="M575" s="26">
        <v>7.3999999999999999E-4</v>
      </c>
      <c r="N575" s="22">
        <v>108.57322070295506</v>
      </c>
      <c r="O575" s="27">
        <v>1.7</v>
      </c>
      <c r="P575" s="27">
        <v>107.86285716894618</v>
      </c>
      <c r="Q575" s="27">
        <v>1.2749382682103925</v>
      </c>
      <c r="R575" s="27">
        <v>118</v>
      </c>
      <c r="S575" s="23">
        <v>34</v>
      </c>
      <c r="T575" s="22">
        <v>107.86285716894618</v>
      </c>
      <c r="U575" s="23">
        <v>1.2749382682103925</v>
      </c>
      <c r="W575" s="10"/>
      <c r="X575" s="10"/>
      <c r="Y575" s="10"/>
    </row>
    <row r="576" spans="1:25" s="9" customFormat="1" x14ac:dyDescent="0.25">
      <c r="A576" s="20" t="s">
        <v>1482</v>
      </c>
      <c r="B576" s="21" t="s">
        <v>1483</v>
      </c>
      <c r="C576" s="22">
        <v>48.1</v>
      </c>
      <c r="D576" s="23">
        <v>3.82</v>
      </c>
      <c r="E576" s="24">
        <v>0.11919469599547886</v>
      </c>
      <c r="F576" s="25">
        <v>5.3E-3</v>
      </c>
      <c r="G576" s="25">
        <v>1.7472127417857752E-2</v>
      </c>
      <c r="H576" s="25">
        <v>3.2000000000000003E-4</v>
      </c>
      <c r="I576" s="26">
        <v>0.30076000000000003</v>
      </c>
      <c r="J576" s="25">
        <v>57.142859999999999</v>
      </c>
      <c r="K576" s="25">
        <v>1.0448980000000001</v>
      </c>
      <c r="L576" s="25">
        <v>4.9500000000000002E-2</v>
      </c>
      <c r="M576" s="26">
        <v>2.0999999999999999E-3</v>
      </c>
      <c r="N576" s="22">
        <v>114.41138456134969</v>
      </c>
      <c r="O576" s="27">
        <v>4.8</v>
      </c>
      <c r="P576" s="27">
        <v>111.65991786165827</v>
      </c>
      <c r="Q576" s="27">
        <v>2.0518351688568992</v>
      </c>
      <c r="R576" s="27">
        <v>154</v>
      </c>
      <c r="S576" s="23">
        <v>92</v>
      </c>
      <c r="T576" s="22">
        <v>111.65991786165827</v>
      </c>
      <c r="U576" s="23">
        <v>2.0518351688568992</v>
      </c>
      <c r="W576" s="10"/>
      <c r="X576" s="10"/>
      <c r="Y576" s="10"/>
    </row>
    <row r="577" spans="1:25" s="9" customFormat="1" x14ac:dyDescent="0.25">
      <c r="A577" s="20" t="s">
        <v>1484</v>
      </c>
      <c r="B577" s="21" t="s">
        <v>1485</v>
      </c>
      <c r="C577" s="22">
        <v>488</v>
      </c>
      <c r="D577" s="23">
        <v>4.3499999999999996</v>
      </c>
      <c r="E577" s="24">
        <v>0.11781564566555849</v>
      </c>
      <c r="F577" s="25">
        <v>2.5000000000000001E-3</v>
      </c>
      <c r="G577" s="25">
        <v>1.7539269432023774E-2</v>
      </c>
      <c r="H577" s="25">
        <v>1.9000000000000001E-4</v>
      </c>
      <c r="I577" s="26">
        <v>0.31154999999999999</v>
      </c>
      <c r="J577" s="25">
        <v>56.980060000000002</v>
      </c>
      <c r="K577" s="25">
        <v>0.61687809999999998</v>
      </c>
      <c r="L577" s="25">
        <v>4.8739999999999999E-2</v>
      </c>
      <c r="M577" s="26">
        <v>9.7000000000000005E-4</v>
      </c>
      <c r="N577" s="22">
        <v>113.158714344469</v>
      </c>
      <c r="O577" s="27">
        <v>2.2999999999999998</v>
      </c>
      <c r="P577" s="27">
        <v>112.08529654323492</v>
      </c>
      <c r="Q577" s="27">
        <v>1.2143460914674855</v>
      </c>
      <c r="R577" s="27">
        <v>130</v>
      </c>
      <c r="S577" s="23">
        <v>44</v>
      </c>
      <c r="T577" s="22">
        <v>112.08529654323492</v>
      </c>
      <c r="U577" s="23">
        <v>1.2143460914674855</v>
      </c>
      <c r="W577" s="10"/>
      <c r="X577" s="10"/>
      <c r="Y577" s="10"/>
    </row>
    <row r="578" spans="1:25" s="9" customFormat="1" x14ac:dyDescent="0.25">
      <c r="A578" s="20" t="s">
        <v>1486</v>
      </c>
      <c r="B578" s="21" t="s">
        <v>1487</v>
      </c>
      <c r="C578" s="22">
        <v>277</v>
      </c>
      <c r="D578" s="23">
        <v>7</v>
      </c>
      <c r="E578" s="24">
        <v>0.12043792978896252</v>
      </c>
      <c r="F578" s="25">
        <v>4.5999999999999999E-3</v>
      </c>
      <c r="G578" s="25">
        <v>1.8475499889283542E-2</v>
      </c>
      <c r="H578" s="25">
        <v>2.9E-4</v>
      </c>
      <c r="I578" s="26">
        <v>1E-4</v>
      </c>
      <c r="J578" s="25">
        <v>54.200539999999997</v>
      </c>
      <c r="K578" s="25">
        <v>0.85193260000000004</v>
      </c>
      <c r="L578" s="25">
        <v>4.7300000000000002E-2</v>
      </c>
      <c r="M578" s="26">
        <v>2E-3</v>
      </c>
      <c r="N578" s="22">
        <v>115.53936258384751</v>
      </c>
      <c r="O578" s="27">
        <v>4.0999999999999996</v>
      </c>
      <c r="P578" s="27">
        <v>118.0138681957896</v>
      </c>
      <c r="Q578" s="27">
        <v>1.8678411985382388</v>
      </c>
      <c r="R578" s="27">
        <v>50</v>
      </c>
      <c r="S578" s="23">
        <v>85</v>
      </c>
      <c r="T578" s="22">
        <v>118.0138681957896</v>
      </c>
      <c r="U578" s="23">
        <v>1.8678411985382388</v>
      </c>
      <c r="W578" s="10"/>
      <c r="X578" s="10"/>
      <c r="Y578" s="10"/>
    </row>
    <row r="579" spans="1:25" s="9" customFormat="1" x14ac:dyDescent="0.25">
      <c r="A579" s="20" t="s">
        <v>1488</v>
      </c>
      <c r="B579" s="21" t="s">
        <v>1489</v>
      </c>
      <c r="C579" s="22">
        <v>273.60000000000002</v>
      </c>
      <c r="D579" s="23">
        <v>2.5910000000000002</v>
      </c>
      <c r="E579" s="24">
        <v>0.12420288531084095</v>
      </c>
      <c r="F579" s="25">
        <v>3.3999999999999998E-3</v>
      </c>
      <c r="G579" s="25">
        <v>1.862003015817737E-2</v>
      </c>
      <c r="H579" s="25">
        <v>2.1000000000000001E-4</v>
      </c>
      <c r="I579" s="26">
        <v>7.3353000000000002E-2</v>
      </c>
      <c r="J579" s="25">
        <v>53.705689999999997</v>
      </c>
      <c r="K579" s="25">
        <v>0.60570329999999994</v>
      </c>
      <c r="L579" s="25">
        <v>4.8399999999999999E-2</v>
      </c>
      <c r="M579" s="26">
        <v>1.4E-3</v>
      </c>
      <c r="N579" s="22">
        <v>118.94766383377272</v>
      </c>
      <c r="O579" s="27">
        <v>3.1</v>
      </c>
      <c r="P579" s="27">
        <v>118.92860387014751</v>
      </c>
      <c r="Q579" s="27">
        <v>1.3497622747515052</v>
      </c>
      <c r="R579" s="27">
        <v>104</v>
      </c>
      <c r="S579" s="23">
        <v>62</v>
      </c>
      <c r="T579" s="22">
        <v>118.92860387014751</v>
      </c>
      <c r="U579" s="23">
        <v>1.3497622747515052</v>
      </c>
      <c r="W579" s="10"/>
      <c r="X579" s="10"/>
      <c r="Y579" s="10"/>
    </row>
    <row r="580" spans="1:25" s="9" customFormat="1" x14ac:dyDescent="0.25">
      <c r="A580" s="20" t="s">
        <v>1490</v>
      </c>
      <c r="B580" s="21" t="s">
        <v>1491</v>
      </c>
      <c r="C580" s="22">
        <v>138.1</v>
      </c>
      <c r="D580" s="23">
        <v>4.67</v>
      </c>
      <c r="E580" s="24">
        <v>0.12823741174201717</v>
      </c>
      <c r="F580" s="25">
        <v>2.3E-3</v>
      </c>
      <c r="G580" s="25">
        <v>1.9157582181929866E-2</v>
      </c>
      <c r="H580" s="25">
        <v>1.9000000000000001E-4</v>
      </c>
      <c r="I580" s="26">
        <v>0.27740999999999999</v>
      </c>
      <c r="J580" s="25">
        <v>52.192070000000001</v>
      </c>
      <c r="K580" s="25">
        <v>0.51756219999999997</v>
      </c>
      <c r="L580" s="25">
        <v>4.8570000000000002E-2</v>
      </c>
      <c r="M580" s="26">
        <v>8.8999999999999995E-4</v>
      </c>
      <c r="N580" s="22">
        <v>122.58735314439041</v>
      </c>
      <c r="O580" s="27">
        <v>2.1</v>
      </c>
      <c r="P580" s="27">
        <v>122.32964532720871</v>
      </c>
      <c r="Q580" s="27">
        <v>1.2133741625723116</v>
      </c>
      <c r="R580" s="27">
        <v>125</v>
      </c>
      <c r="S580" s="23">
        <v>41</v>
      </c>
      <c r="T580" s="22">
        <v>122.32964532720871</v>
      </c>
      <c r="U580" s="23">
        <v>1.2133741625723116</v>
      </c>
      <c r="W580" s="10"/>
      <c r="X580" s="10"/>
      <c r="Y580" s="10"/>
    </row>
    <row r="581" spans="1:25" s="9" customFormat="1" x14ac:dyDescent="0.25">
      <c r="A581" s="20" t="s">
        <v>1492</v>
      </c>
      <c r="B581" s="21" t="s">
        <v>1493</v>
      </c>
      <c r="C581" s="22">
        <v>441</v>
      </c>
      <c r="D581" s="23">
        <v>18.32</v>
      </c>
      <c r="E581" s="24">
        <v>0.14402076731422148</v>
      </c>
      <c r="F581" s="25">
        <v>4.3E-3</v>
      </c>
      <c r="G581" s="25">
        <v>2.0734264805962965E-2</v>
      </c>
      <c r="H581" s="25">
        <v>5.0000000000000001E-4</v>
      </c>
      <c r="I581" s="26">
        <v>0.71213000000000004</v>
      </c>
      <c r="J581" s="25">
        <v>48.123199999999997</v>
      </c>
      <c r="K581" s="25">
        <v>1.157921</v>
      </c>
      <c r="L581" s="25">
        <v>5.04E-2</v>
      </c>
      <c r="M581" s="26">
        <v>1E-3</v>
      </c>
      <c r="N581" s="22">
        <v>136.70210418037601</v>
      </c>
      <c r="O581" s="27">
        <v>3.8</v>
      </c>
      <c r="P581" s="27">
        <v>132.29483173381908</v>
      </c>
      <c r="Q581" s="27">
        <v>3.1662043797507549</v>
      </c>
      <c r="R581" s="27">
        <v>204</v>
      </c>
      <c r="S581" s="23">
        <v>47</v>
      </c>
      <c r="T581" s="22">
        <v>132.29483173381908</v>
      </c>
      <c r="U581" s="23">
        <v>3.1662043797507549</v>
      </c>
      <c r="W581" s="10"/>
      <c r="X581" s="10"/>
      <c r="Y581" s="10"/>
    </row>
    <row r="582" spans="1:25" s="9" customFormat="1" x14ac:dyDescent="0.25">
      <c r="A582" s="20" t="s">
        <v>1494</v>
      </c>
      <c r="B582" s="21" t="s">
        <v>1495</v>
      </c>
      <c r="C582" s="22">
        <v>510</v>
      </c>
      <c r="D582" s="23">
        <v>1.516</v>
      </c>
      <c r="E582" s="24">
        <v>0.14189405345810457</v>
      </c>
      <c r="F582" s="25">
        <v>2.8E-3</v>
      </c>
      <c r="G582" s="25">
        <v>2.0883886912693272E-2</v>
      </c>
      <c r="H582" s="25">
        <v>2.5000000000000001E-4</v>
      </c>
      <c r="I582" s="26">
        <v>0.19377</v>
      </c>
      <c r="J582" s="25">
        <v>47.846890000000002</v>
      </c>
      <c r="K582" s="25">
        <v>0.57233120000000004</v>
      </c>
      <c r="L582" s="25">
        <v>4.9299999999999997E-2</v>
      </c>
      <c r="M582" s="26">
        <v>1E-3</v>
      </c>
      <c r="N582" s="22">
        <v>134.81161709565089</v>
      </c>
      <c r="O582" s="27">
        <v>2.5</v>
      </c>
      <c r="P582" s="27">
        <v>133.23969605303373</v>
      </c>
      <c r="Q582" s="27">
        <v>1.5919547719440734</v>
      </c>
      <c r="R582" s="27">
        <v>149</v>
      </c>
      <c r="S582" s="23">
        <v>46</v>
      </c>
      <c r="T582" s="22">
        <v>133.23969605303373</v>
      </c>
      <c r="U582" s="23">
        <v>1.5919547719440734</v>
      </c>
      <c r="W582" s="10"/>
      <c r="X582" s="10"/>
      <c r="Y582" s="10"/>
    </row>
    <row r="583" spans="1:25" s="9" customFormat="1" x14ac:dyDescent="0.25">
      <c r="A583" s="20" t="s">
        <v>1496</v>
      </c>
      <c r="B583" s="21" t="s">
        <v>1497</v>
      </c>
      <c r="C583" s="22">
        <v>678</v>
      </c>
      <c r="D583" s="23">
        <v>1.94</v>
      </c>
      <c r="E583" s="24">
        <v>0.14053153843622407</v>
      </c>
      <c r="F583" s="25">
        <v>2.5000000000000001E-3</v>
      </c>
      <c r="G583" s="25">
        <v>2.0886712188344703E-2</v>
      </c>
      <c r="H583" s="25">
        <v>1.8000000000000001E-4</v>
      </c>
      <c r="I583" s="26">
        <v>0.22327</v>
      </c>
      <c r="J583" s="25">
        <v>47.869790000000002</v>
      </c>
      <c r="K583" s="25">
        <v>0.41247309999999998</v>
      </c>
      <c r="L583" s="25">
        <v>4.8820000000000002E-2</v>
      </c>
      <c r="M583" s="26">
        <v>8.7000000000000001E-4</v>
      </c>
      <c r="N583" s="22">
        <v>133.5985933719233</v>
      </c>
      <c r="O583" s="27">
        <v>2.2000000000000002</v>
      </c>
      <c r="P583" s="27">
        <v>133.25753635011282</v>
      </c>
      <c r="Q583" s="27">
        <v>1.1498627855694517</v>
      </c>
      <c r="R583" s="27">
        <v>135</v>
      </c>
      <c r="S583" s="23">
        <v>40</v>
      </c>
      <c r="T583" s="22">
        <v>133.25753635011282</v>
      </c>
      <c r="U583" s="23">
        <v>1.1498627855694517</v>
      </c>
      <c r="W583" s="10"/>
      <c r="X583" s="10"/>
      <c r="Y583" s="10"/>
    </row>
    <row r="584" spans="1:25" s="9" customFormat="1" x14ac:dyDescent="0.25">
      <c r="A584" s="20" t="s">
        <v>1498</v>
      </c>
      <c r="B584" s="21" t="s">
        <v>1499</v>
      </c>
      <c r="C584" s="22">
        <v>274</v>
      </c>
      <c r="D584" s="23">
        <v>2.754</v>
      </c>
      <c r="E584" s="24">
        <v>0.14114775365357546</v>
      </c>
      <c r="F584" s="25">
        <v>7.1000000000000004E-3</v>
      </c>
      <c r="G584" s="25">
        <v>2.1073261595252246E-2</v>
      </c>
      <c r="H584" s="25">
        <v>4.4999999999999999E-4</v>
      </c>
      <c r="I584" s="26">
        <v>0.30216999999999999</v>
      </c>
      <c r="J584" s="25">
        <v>47.460839999999997</v>
      </c>
      <c r="K584" s="25">
        <v>1.013639</v>
      </c>
      <c r="L584" s="25">
        <v>4.8599999999999997E-2</v>
      </c>
      <c r="M584" s="26">
        <v>2.2000000000000001E-3</v>
      </c>
      <c r="N584" s="22">
        <v>134.14737858496622</v>
      </c>
      <c r="O584" s="27">
        <v>6.3</v>
      </c>
      <c r="P584" s="27">
        <v>134.43539954149719</v>
      </c>
      <c r="Q584" s="27">
        <v>2.8760714075873648</v>
      </c>
      <c r="R584" s="27">
        <v>114</v>
      </c>
      <c r="S584" s="23">
        <v>95</v>
      </c>
      <c r="T584" s="22">
        <v>134.43539954149719</v>
      </c>
      <c r="U584" s="23">
        <v>2.8760714075873648</v>
      </c>
      <c r="W584" s="10"/>
      <c r="X584" s="10"/>
      <c r="Y584" s="10"/>
    </row>
    <row r="585" spans="1:25" s="9" customFormat="1" x14ac:dyDescent="0.25">
      <c r="A585" s="20" t="s">
        <v>1500</v>
      </c>
      <c r="B585" s="21" t="s">
        <v>1501</v>
      </c>
      <c r="C585" s="22">
        <v>351</v>
      </c>
      <c r="D585" s="23">
        <v>3.05</v>
      </c>
      <c r="E585" s="24">
        <v>0.15857941389084024</v>
      </c>
      <c r="F585" s="25">
        <v>9.4000000000000004E-3</v>
      </c>
      <c r="G585" s="25">
        <v>2.3245327337846122E-2</v>
      </c>
      <c r="H585" s="25">
        <v>8.5999999999999998E-4</v>
      </c>
      <c r="I585" s="26">
        <v>0.42338999999999999</v>
      </c>
      <c r="J585" s="25">
        <v>42.992260000000002</v>
      </c>
      <c r="K585" s="25">
        <v>1.5895680000000001</v>
      </c>
      <c r="L585" s="25">
        <v>4.9500000000000002E-2</v>
      </c>
      <c r="M585" s="26">
        <v>2.7000000000000001E-3</v>
      </c>
      <c r="N585" s="22">
        <v>149.5500243154263</v>
      </c>
      <c r="O585" s="27">
        <v>8.1999999999999993</v>
      </c>
      <c r="P585" s="27">
        <v>148.13389130518024</v>
      </c>
      <c r="Q585" s="27">
        <v>5.459462059255511</v>
      </c>
      <c r="R585" s="27">
        <v>160</v>
      </c>
      <c r="S585" s="23">
        <v>120</v>
      </c>
      <c r="T585" s="22">
        <v>148.13389130518024</v>
      </c>
      <c r="U585" s="23">
        <v>5.459462059255511</v>
      </c>
      <c r="W585" s="10"/>
      <c r="X585" s="10"/>
      <c r="Y585" s="10"/>
    </row>
    <row r="586" spans="1:25" s="9" customFormat="1" x14ac:dyDescent="0.25">
      <c r="A586" s="20" t="s">
        <v>1502</v>
      </c>
      <c r="B586" s="21" t="s">
        <v>1503</v>
      </c>
      <c r="C586" s="22">
        <v>266.2</v>
      </c>
      <c r="D586" s="23">
        <v>1.4530000000000001</v>
      </c>
      <c r="E586" s="24">
        <v>0.1581631333834608</v>
      </c>
      <c r="F586" s="25">
        <v>5.4000000000000003E-3</v>
      </c>
      <c r="G586" s="25">
        <v>2.3420881515056502E-2</v>
      </c>
      <c r="H586" s="25">
        <v>2.9E-4</v>
      </c>
      <c r="I586" s="26">
        <v>3.7156000000000002E-2</v>
      </c>
      <c r="J586" s="25">
        <v>42.698549999999997</v>
      </c>
      <c r="K586" s="25">
        <v>0.52871809999999997</v>
      </c>
      <c r="L586" s="25">
        <v>4.9000000000000002E-2</v>
      </c>
      <c r="M586" s="26">
        <v>1.8E-3</v>
      </c>
      <c r="N586" s="22">
        <v>149.18490662340599</v>
      </c>
      <c r="O586" s="27">
        <v>4.7</v>
      </c>
      <c r="P586" s="27">
        <v>149.23978237386382</v>
      </c>
      <c r="Q586" s="27">
        <v>1.8653477106060647</v>
      </c>
      <c r="R586" s="27">
        <v>130</v>
      </c>
      <c r="S586" s="23">
        <v>77</v>
      </c>
      <c r="T586" s="22">
        <v>149.23978237386382</v>
      </c>
      <c r="U586" s="23">
        <v>1.8653477106060647</v>
      </c>
      <c r="W586" s="10"/>
      <c r="X586" s="10"/>
      <c r="Y586" s="10"/>
    </row>
    <row r="587" spans="1:25" s="9" customFormat="1" x14ac:dyDescent="0.25">
      <c r="A587" s="20" t="s">
        <v>1504</v>
      </c>
      <c r="B587" s="21" t="s">
        <v>1505</v>
      </c>
      <c r="C587" s="22">
        <v>2900</v>
      </c>
      <c r="D587" s="23">
        <v>2.37</v>
      </c>
      <c r="E587" s="24">
        <v>0.16175690542037988</v>
      </c>
      <c r="F587" s="25">
        <v>5.8999999999999999E-3</v>
      </c>
      <c r="G587" s="25">
        <v>2.395304920336816E-2</v>
      </c>
      <c r="H587" s="25">
        <v>7.2999999999999996E-4</v>
      </c>
      <c r="I587" s="26">
        <v>6.8014000000000005E-2</v>
      </c>
      <c r="J587" s="25">
        <v>41.75365</v>
      </c>
      <c r="K587" s="25">
        <v>1.2726580000000001</v>
      </c>
      <c r="L587" s="25">
        <v>4.9000000000000002E-2</v>
      </c>
      <c r="M587" s="26">
        <v>2.2000000000000001E-3</v>
      </c>
      <c r="N587" s="22">
        <v>152.33267253916711</v>
      </c>
      <c r="O587" s="27">
        <v>5.2</v>
      </c>
      <c r="P587" s="27">
        <v>152.59097617288649</v>
      </c>
      <c r="Q587" s="27">
        <v>4.6346118482091754</v>
      </c>
      <c r="R587" s="27">
        <v>140</v>
      </c>
      <c r="S587" s="23">
        <v>100</v>
      </c>
      <c r="T587" s="22">
        <v>152.59097617288649</v>
      </c>
      <c r="U587" s="23">
        <v>4.6346118482091754</v>
      </c>
      <c r="W587" s="10"/>
      <c r="X587" s="10"/>
      <c r="Y587" s="10"/>
    </row>
    <row r="588" spans="1:25" s="9" customFormat="1" x14ac:dyDescent="0.25">
      <c r="A588" s="20" t="s">
        <v>1506</v>
      </c>
      <c r="B588" s="21" t="s">
        <v>1507</v>
      </c>
      <c r="C588" s="22">
        <v>201</v>
      </c>
      <c r="D588" s="23">
        <v>3.778</v>
      </c>
      <c r="E588" s="24">
        <v>0.16677574614744076</v>
      </c>
      <c r="F588" s="25">
        <v>4.5999999999999999E-3</v>
      </c>
      <c r="G588" s="25">
        <v>2.4696241826686061E-2</v>
      </c>
      <c r="H588" s="25">
        <v>2.5000000000000001E-4</v>
      </c>
      <c r="I588" s="26">
        <v>0.17538000000000001</v>
      </c>
      <c r="J588" s="25">
        <v>40.502229999999997</v>
      </c>
      <c r="K588" s="25">
        <v>0.41010760000000002</v>
      </c>
      <c r="L588" s="25">
        <v>4.9000000000000002E-2</v>
      </c>
      <c r="M588" s="26">
        <v>1.4E-3</v>
      </c>
      <c r="N588" s="22">
        <v>156.7123923337779</v>
      </c>
      <c r="O588" s="27">
        <v>4.0999999999999996</v>
      </c>
      <c r="P588" s="27">
        <v>157.26813365234568</v>
      </c>
      <c r="Q588" s="27">
        <v>1.6042190078750835</v>
      </c>
      <c r="R588" s="27">
        <v>129</v>
      </c>
      <c r="S588" s="23">
        <v>59</v>
      </c>
      <c r="T588" s="22">
        <v>157.26813365234568</v>
      </c>
      <c r="U588" s="23">
        <v>1.6042190078750835</v>
      </c>
      <c r="W588" s="10"/>
      <c r="X588" s="10"/>
      <c r="Y588" s="10"/>
    </row>
    <row r="589" spans="1:25" s="9" customFormat="1" x14ac:dyDescent="0.25">
      <c r="A589" s="20" t="s">
        <v>1508</v>
      </c>
      <c r="B589" s="21" t="s">
        <v>1509</v>
      </c>
      <c r="C589" s="22">
        <v>2045</v>
      </c>
      <c r="D589" s="23">
        <v>10.6</v>
      </c>
      <c r="E589" s="24">
        <v>0.18702810770114675</v>
      </c>
      <c r="F589" s="25">
        <v>5.0000000000000001E-3</v>
      </c>
      <c r="G589" s="25">
        <v>2.5233653706496106E-2</v>
      </c>
      <c r="H589" s="25">
        <v>6.2E-4</v>
      </c>
      <c r="I589" s="26">
        <v>0.87248000000000003</v>
      </c>
      <c r="J589" s="25">
        <v>39.4011</v>
      </c>
      <c r="K589" s="25">
        <v>0.96251710000000001</v>
      </c>
      <c r="L589" s="25">
        <v>5.3780000000000001E-2</v>
      </c>
      <c r="M589" s="26">
        <v>7.2999999999999996E-4</v>
      </c>
      <c r="N589" s="22">
        <v>174.19638807275379</v>
      </c>
      <c r="O589" s="27">
        <v>4.3</v>
      </c>
      <c r="P589" s="27">
        <v>160.64813181770694</v>
      </c>
      <c r="Q589" s="27">
        <v>3.8954446650456713</v>
      </c>
      <c r="R589" s="27">
        <v>352</v>
      </c>
      <c r="S589" s="23">
        <v>31</v>
      </c>
      <c r="T589" s="22">
        <v>160.64813181770694</v>
      </c>
      <c r="U589" s="23">
        <v>3.8954446650456713</v>
      </c>
      <c r="W589" s="10"/>
      <c r="X589" s="10"/>
      <c r="Y589" s="10"/>
    </row>
    <row r="590" spans="1:25" s="9" customFormat="1" x14ac:dyDescent="0.25">
      <c r="A590" s="20" t="s">
        <v>1510</v>
      </c>
      <c r="B590" s="21" t="s">
        <v>1511</v>
      </c>
      <c r="C590" s="22">
        <v>1939</v>
      </c>
      <c r="D590" s="23">
        <v>2.9830000000000001</v>
      </c>
      <c r="E590" s="24">
        <v>0.18172746573072007</v>
      </c>
      <c r="F590" s="25">
        <v>4.1999999999999997E-3</v>
      </c>
      <c r="G590" s="25">
        <v>2.663847925491547E-2</v>
      </c>
      <c r="H590" s="25">
        <v>4.6000000000000001E-4</v>
      </c>
      <c r="I590" s="26">
        <v>0.35182999999999998</v>
      </c>
      <c r="J590" s="25">
        <v>37.53754</v>
      </c>
      <c r="K590" s="25">
        <v>0.64817069999999999</v>
      </c>
      <c r="L590" s="25">
        <v>4.9500000000000002E-2</v>
      </c>
      <c r="M590" s="26">
        <v>1.1999999999999999E-3</v>
      </c>
      <c r="N590" s="22">
        <v>169.64929840047839</v>
      </c>
      <c r="O590" s="27">
        <v>3.6</v>
      </c>
      <c r="P590" s="27">
        <v>169.47527909288897</v>
      </c>
      <c r="Q590" s="27">
        <v>2.9128147828606754</v>
      </c>
      <c r="R590" s="27">
        <v>163</v>
      </c>
      <c r="S590" s="23">
        <v>52</v>
      </c>
      <c r="T590" s="22">
        <v>169.47527909288897</v>
      </c>
      <c r="U590" s="23">
        <v>2.9128147828606754</v>
      </c>
      <c r="W590" s="10"/>
      <c r="X590" s="10"/>
      <c r="Y590" s="10"/>
    </row>
    <row r="591" spans="1:25" s="9" customFormat="1" x14ac:dyDescent="0.25">
      <c r="A591" s="20" t="s">
        <v>1512</v>
      </c>
      <c r="B591" s="21" t="s">
        <v>1513</v>
      </c>
      <c r="C591" s="22">
        <v>3010</v>
      </c>
      <c r="D591" s="23">
        <v>12.06</v>
      </c>
      <c r="E591" s="24">
        <v>0.19936109714160979</v>
      </c>
      <c r="F591" s="25">
        <v>3.0000000000000001E-3</v>
      </c>
      <c r="G591" s="25">
        <v>2.8082962624575769E-2</v>
      </c>
      <c r="H591" s="25">
        <v>3.4000000000000002E-4</v>
      </c>
      <c r="I591" s="26">
        <v>0.70143999999999995</v>
      </c>
      <c r="J591" s="25">
        <v>35.523980000000002</v>
      </c>
      <c r="K591" s="25">
        <v>0.429064</v>
      </c>
      <c r="L591" s="25">
        <v>5.151E-2</v>
      </c>
      <c r="M591" s="26">
        <v>5.9999999999999995E-4</v>
      </c>
      <c r="N591" s="22">
        <v>184.69798929128373</v>
      </c>
      <c r="O591" s="27">
        <v>2.6</v>
      </c>
      <c r="P591" s="27">
        <v>178.53902800232339</v>
      </c>
      <c r="Q591" s="27">
        <v>2.1414174869976934</v>
      </c>
      <c r="R591" s="27">
        <v>255</v>
      </c>
      <c r="S591" s="23">
        <v>26</v>
      </c>
      <c r="T591" s="22">
        <v>178.53902800232339</v>
      </c>
      <c r="U591" s="23">
        <v>2.1414174869976934</v>
      </c>
      <c r="W591" s="10"/>
      <c r="X591" s="10"/>
      <c r="Y591" s="10"/>
    </row>
    <row r="592" spans="1:25" s="9" customFormat="1" x14ac:dyDescent="0.25">
      <c r="A592" s="20" t="s">
        <v>1514</v>
      </c>
      <c r="B592" s="21" t="s">
        <v>1515</v>
      </c>
      <c r="C592" s="22">
        <v>5210</v>
      </c>
      <c r="D592" s="23">
        <v>1.163</v>
      </c>
      <c r="E592" s="24">
        <v>0.19264954519946487</v>
      </c>
      <c r="F592" s="25">
        <v>2.2000000000000001E-3</v>
      </c>
      <c r="G592" s="25">
        <v>2.8268043370260232E-2</v>
      </c>
      <c r="H592" s="25">
        <v>2.9E-4</v>
      </c>
      <c r="I592" s="26">
        <v>0.42351</v>
      </c>
      <c r="J592" s="25">
        <v>35.3857</v>
      </c>
      <c r="K592" s="25">
        <v>0.36312290000000003</v>
      </c>
      <c r="L592" s="25">
        <v>4.9450000000000001E-2</v>
      </c>
      <c r="M592" s="26">
        <v>5.8E-4</v>
      </c>
      <c r="N592" s="22">
        <v>178.99653614149122</v>
      </c>
      <c r="O592" s="27">
        <v>1.9</v>
      </c>
      <c r="P592" s="27">
        <v>179.69943995880362</v>
      </c>
      <c r="Q592" s="27">
        <v>1.8321756427795974</v>
      </c>
      <c r="R592" s="27">
        <v>164</v>
      </c>
      <c r="S592" s="23">
        <v>27</v>
      </c>
      <c r="T592" s="22">
        <v>179.69943995880362</v>
      </c>
      <c r="U592" s="23">
        <v>1.8321756427795974</v>
      </c>
      <c r="W592" s="10"/>
      <c r="X592" s="10"/>
      <c r="Y592" s="10"/>
    </row>
    <row r="593" spans="1:25" s="9" customFormat="1" x14ac:dyDescent="0.25">
      <c r="A593" s="20" t="s">
        <v>1516</v>
      </c>
      <c r="B593" s="21" t="s">
        <v>1517</v>
      </c>
      <c r="C593" s="22">
        <v>476</v>
      </c>
      <c r="D593" s="23">
        <v>4.71</v>
      </c>
      <c r="E593" s="24">
        <v>0.23137322454574455</v>
      </c>
      <c r="F593" s="25">
        <v>4.3E-3</v>
      </c>
      <c r="G593" s="25">
        <v>3.357663361037666E-2</v>
      </c>
      <c r="H593" s="25">
        <v>3.1E-4</v>
      </c>
      <c r="I593" s="26">
        <v>0.12436</v>
      </c>
      <c r="J593" s="25">
        <v>29.79738</v>
      </c>
      <c r="K593" s="25">
        <v>0.27524399999999999</v>
      </c>
      <c r="L593" s="25">
        <v>0.05</v>
      </c>
      <c r="M593" s="26">
        <v>1E-3</v>
      </c>
      <c r="N593" s="22">
        <v>211.4604920962592</v>
      </c>
      <c r="O593" s="27">
        <v>3.6</v>
      </c>
      <c r="P593" s="27">
        <v>212.89442056120279</v>
      </c>
      <c r="Q593" s="27">
        <v>1.9643475056468789</v>
      </c>
      <c r="R593" s="27">
        <v>181</v>
      </c>
      <c r="S593" s="23">
        <v>44</v>
      </c>
      <c r="T593" s="22">
        <v>212.89442056120279</v>
      </c>
      <c r="U593" s="23">
        <v>1.9643475056468789</v>
      </c>
      <c r="W593" s="10"/>
      <c r="X593" s="10"/>
      <c r="Y593" s="10"/>
    </row>
    <row r="594" spans="1:25" s="9" customFormat="1" x14ac:dyDescent="0.25">
      <c r="A594" s="20" t="s">
        <v>1518</v>
      </c>
      <c r="B594" s="21" t="s">
        <v>1519</v>
      </c>
      <c r="C594" s="22">
        <v>2209</v>
      </c>
      <c r="D594" s="23">
        <v>2.0870000000000002</v>
      </c>
      <c r="E594" s="24">
        <v>0.63385405557967101</v>
      </c>
      <c r="F594" s="25">
        <v>6.1000000000000004E-3</v>
      </c>
      <c r="G594" s="25">
        <v>8.0957770750419433E-2</v>
      </c>
      <c r="H594" s="25">
        <v>6.4999999999999997E-4</v>
      </c>
      <c r="I594" s="26">
        <v>0.46161999999999997</v>
      </c>
      <c r="J594" s="25">
        <v>12.35941</v>
      </c>
      <c r="K594" s="25">
        <v>9.9290790000000004E-2</v>
      </c>
      <c r="L594" s="25">
        <v>5.6809999999999999E-2</v>
      </c>
      <c r="M594" s="26">
        <v>5.2999999999999998E-4</v>
      </c>
      <c r="N594" s="22">
        <v>498.79773957641146</v>
      </c>
      <c r="O594" s="27">
        <v>3.8</v>
      </c>
      <c r="P594" s="27">
        <v>501.83705339744569</v>
      </c>
      <c r="Q594" s="27">
        <v>3.9568538344983804</v>
      </c>
      <c r="R594" s="27">
        <v>483</v>
      </c>
      <c r="S594" s="23">
        <v>20</v>
      </c>
      <c r="T594" s="22">
        <v>501.83705339744569</v>
      </c>
      <c r="U594" s="23">
        <v>3.9568538344983804</v>
      </c>
      <c r="W594" s="10"/>
      <c r="X594" s="10"/>
      <c r="Y594" s="10"/>
    </row>
    <row r="595" spans="1:25" s="9" customFormat="1" x14ac:dyDescent="0.25">
      <c r="A595" s="20" t="s">
        <v>1520</v>
      </c>
      <c r="B595" s="21" t="s">
        <v>1521</v>
      </c>
      <c r="C595" s="22">
        <v>336.2</v>
      </c>
      <c r="D595" s="23">
        <v>28.2</v>
      </c>
      <c r="E595" s="24">
        <v>1.000808182808516</v>
      </c>
      <c r="F595" s="25">
        <v>1.9E-2</v>
      </c>
      <c r="G595" s="25">
        <v>8.3182249472706804E-2</v>
      </c>
      <c r="H595" s="25">
        <v>1.2999999999999999E-3</v>
      </c>
      <c r="I595" s="26">
        <v>0.63566</v>
      </c>
      <c r="J595" s="25">
        <v>11.560689999999999</v>
      </c>
      <c r="K595" s="25">
        <v>0.1737445</v>
      </c>
      <c r="L595" s="25">
        <v>8.7300000000000003E-2</v>
      </c>
      <c r="M595" s="26">
        <v>1.1999999999999999E-3</v>
      </c>
      <c r="N595" s="22">
        <v>704.64941868555729</v>
      </c>
      <c r="O595" s="27">
        <v>9.1999999999999993</v>
      </c>
      <c r="P595" s="27">
        <v>515.08935324809158</v>
      </c>
      <c r="Q595" s="27">
        <v>7.6148200388003602</v>
      </c>
      <c r="R595" s="27">
        <v>1361</v>
      </c>
      <c r="S595" s="23">
        <v>27</v>
      </c>
      <c r="T595" s="54">
        <v>515.08935324809158</v>
      </c>
      <c r="U595" s="55">
        <v>7.6148200388003602</v>
      </c>
      <c r="W595" s="10"/>
      <c r="X595" s="10"/>
      <c r="Y595" s="10"/>
    </row>
    <row r="596" spans="1:25" s="9" customFormat="1" x14ac:dyDescent="0.25">
      <c r="A596" s="20" t="s">
        <v>1522</v>
      </c>
      <c r="B596" s="21" t="s">
        <v>1523</v>
      </c>
      <c r="C596" s="22">
        <v>1369</v>
      </c>
      <c r="D596" s="23">
        <v>6.16</v>
      </c>
      <c r="E596" s="24">
        <v>1.9209314387677436</v>
      </c>
      <c r="F596" s="25">
        <v>0.11</v>
      </c>
      <c r="G596" s="25">
        <v>0.14428752863039729</v>
      </c>
      <c r="H596" s="25">
        <v>5.4000000000000003E-3</v>
      </c>
      <c r="I596" s="26">
        <v>0.97336999999999996</v>
      </c>
      <c r="J596" s="25">
        <v>6.6711140000000002</v>
      </c>
      <c r="K596" s="25">
        <v>0.24032029999999999</v>
      </c>
      <c r="L596" s="25">
        <v>9.6600000000000005E-2</v>
      </c>
      <c r="M596" s="26">
        <v>2E-3</v>
      </c>
      <c r="N596" s="22">
        <v>1089.0551702254259</v>
      </c>
      <c r="O596" s="27">
        <v>36</v>
      </c>
      <c r="P596" s="27">
        <v>868.86187006177681</v>
      </c>
      <c r="Q596" s="27">
        <v>30.431601946838658</v>
      </c>
      <c r="R596" s="27">
        <v>1553</v>
      </c>
      <c r="S596" s="23">
        <v>39</v>
      </c>
      <c r="T596" s="22">
        <v>868.86187006177681</v>
      </c>
      <c r="U596" s="23">
        <v>30.431601946838658</v>
      </c>
      <c r="W596" s="10"/>
      <c r="X596" s="10"/>
      <c r="Y596" s="10"/>
    </row>
    <row r="597" spans="1:25" s="9" customFormat="1" x14ac:dyDescent="0.25">
      <c r="A597" s="20" t="s">
        <v>1524</v>
      </c>
      <c r="B597" s="21" t="s">
        <v>1525</v>
      </c>
      <c r="C597" s="22">
        <v>922</v>
      </c>
      <c r="D597" s="23">
        <v>15.93</v>
      </c>
      <c r="E597" s="24">
        <v>2.6648310549748966</v>
      </c>
      <c r="F597" s="25">
        <v>2.9000000000000001E-2</v>
      </c>
      <c r="G597" s="25">
        <v>0.22392438789538227</v>
      </c>
      <c r="H597" s="25">
        <v>1.9E-3</v>
      </c>
      <c r="I597" s="26">
        <v>0.63787000000000005</v>
      </c>
      <c r="J597" s="25">
        <v>4.4543429999999997</v>
      </c>
      <c r="K597" s="25">
        <v>3.7698229999999999E-2</v>
      </c>
      <c r="L597" s="25">
        <v>8.6349999999999996E-2</v>
      </c>
      <c r="M597" s="26">
        <v>7.5000000000000002E-4</v>
      </c>
      <c r="N597" s="22">
        <v>1319.5653923363593</v>
      </c>
      <c r="O597" s="27">
        <v>7.8</v>
      </c>
      <c r="P597" s="27">
        <v>1302.5779699386269</v>
      </c>
      <c r="Q597" s="27">
        <v>10.792494192386179</v>
      </c>
      <c r="R597" s="27">
        <v>1343</v>
      </c>
      <c r="S597" s="23">
        <v>17</v>
      </c>
      <c r="T597" s="22">
        <v>1343</v>
      </c>
      <c r="U597" s="23">
        <v>17</v>
      </c>
      <c r="W597" s="10"/>
      <c r="X597" s="10"/>
      <c r="Y597" s="10"/>
    </row>
    <row r="598" spans="1:25" s="9" customFormat="1" x14ac:dyDescent="0.25">
      <c r="A598" s="20" t="s">
        <v>1526</v>
      </c>
      <c r="B598" s="21" t="s">
        <v>1527</v>
      </c>
      <c r="C598" s="22">
        <v>1298</v>
      </c>
      <c r="D598" s="23">
        <v>6.12</v>
      </c>
      <c r="E598" s="24">
        <v>2.9022193290983225</v>
      </c>
      <c r="F598" s="25">
        <v>4.7E-2</v>
      </c>
      <c r="G598" s="25">
        <v>0.24316798443071019</v>
      </c>
      <c r="H598" s="25">
        <v>4.3E-3</v>
      </c>
      <c r="I598" s="26">
        <v>0.56067999999999996</v>
      </c>
      <c r="J598" s="25">
        <v>4.125413</v>
      </c>
      <c r="K598" s="25">
        <v>7.3181819999999995E-2</v>
      </c>
      <c r="L598" s="25">
        <v>8.6599999999999996E-2</v>
      </c>
      <c r="M598" s="26">
        <v>1.4E-3</v>
      </c>
      <c r="N598" s="22">
        <v>1383.3329438925405</v>
      </c>
      <c r="O598" s="27">
        <v>12</v>
      </c>
      <c r="P598" s="27">
        <v>1403.1455132979429</v>
      </c>
      <c r="Q598" s="27">
        <v>24.41858498017255</v>
      </c>
      <c r="R598" s="27">
        <v>1347</v>
      </c>
      <c r="S598" s="23">
        <v>31</v>
      </c>
      <c r="T598" s="22">
        <v>1347</v>
      </c>
      <c r="U598" s="23">
        <v>31</v>
      </c>
      <c r="W598" s="10"/>
      <c r="X598" s="10"/>
      <c r="Y598" s="10"/>
    </row>
    <row r="599" spans="1:25" s="9" customFormat="1" x14ac:dyDescent="0.25">
      <c r="A599" s="20" t="s">
        <v>1528</v>
      </c>
      <c r="B599" s="21" t="s">
        <v>1529</v>
      </c>
      <c r="C599" s="22">
        <v>723</v>
      </c>
      <c r="D599" s="23">
        <v>4.069</v>
      </c>
      <c r="E599" s="24">
        <v>2.835761695508241</v>
      </c>
      <c r="F599" s="25">
        <v>2.8000000000000001E-2</v>
      </c>
      <c r="G599" s="25">
        <v>0.23515582210975894</v>
      </c>
      <c r="H599" s="25">
        <v>1.9E-3</v>
      </c>
      <c r="I599" s="26">
        <v>0.54264999999999997</v>
      </c>
      <c r="J599" s="25">
        <v>4.2498940000000003</v>
      </c>
      <c r="K599" s="25">
        <v>3.4317029999999998E-2</v>
      </c>
      <c r="L599" s="25">
        <v>8.7499999999999994E-2</v>
      </c>
      <c r="M599" s="26">
        <v>7.6999999999999996E-4</v>
      </c>
      <c r="N599" s="22">
        <v>1365.8806521904326</v>
      </c>
      <c r="O599" s="27">
        <v>7.5</v>
      </c>
      <c r="P599" s="27">
        <v>1361.4641989991781</v>
      </c>
      <c r="Q599" s="27">
        <v>10.795187266539132</v>
      </c>
      <c r="R599" s="27">
        <v>1368</v>
      </c>
      <c r="S599" s="23">
        <v>17</v>
      </c>
      <c r="T599" s="22">
        <v>1368</v>
      </c>
      <c r="U599" s="23">
        <v>17</v>
      </c>
      <c r="W599" s="10"/>
      <c r="X599" s="10"/>
      <c r="Y599" s="10"/>
    </row>
    <row r="600" spans="1:25" s="9" customFormat="1" x14ac:dyDescent="0.25">
      <c r="A600" s="20" t="s">
        <v>1530</v>
      </c>
      <c r="B600" s="21" t="s">
        <v>1531</v>
      </c>
      <c r="C600" s="22">
        <v>1830</v>
      </c>
      <c r="D600" s="23">
        <v>3.72</v>
      </c>
      <c r="E600" s="24">
        <v>2.9883534965812428</v>
      </c>
      <c r="F600" s="25">
        <v>5.2999999999999999E-2</v>
      </c>
      <c r="G600" s="25">
        <v>0.24724438245230917</v>
      </c>
      <c r="H600" s="25">
        <v>5.4999999999999997E-3</v>
      </c>
      <c r="I600" s="26">
        <v>0.55750999999999995</v>
      </c>
      <c r="J600" s="25">
        <v>4.0567950000000002</v>
      </c>
      <c r="K600" s="25">
        <v>9.0516730000000004E-2</v>
      </c>
      <c r="L600" s="25">
        <v>8.77E-2</v>
      </c>
      <c r="M600" s="26">
        <v>1.6999999999999999E-3</v>
      </c>
      <c r="N600" s="22">
        <v>1405.5153550792995</v>
      </c>
      <c r="O600" s="27">
        <v>13</v>
      </c>
      <c r="P600" s="27">
        <v>1424.2489850251814</v>
      </c>
      <c r="Q600" s="27">
        <v>31.192543035539238</v>
      </c>
      <c r="R600" s="27">
        <v>1370</v>
      </c>
      <c r="S600" s="23">
        <v>36</v>
      </c>
      <c r="T600" s="22">
        <v>1370</v>
      </c>
      <c r="U600" s="23">
        <v>36</v>
      </c>
      <c r="W600" s="10"/>
      <c r="X600" s="10"/>
      <c r="Y600" s="10"/>
    </row>
    <row r="601" spans="1:25" s="9" customFormat="1" x14ac:dyDescent="0.25">
      <c r="A601" s="20" t="s">
        <v>1532</v>
      </c>
      <c r="B601" s="21" t="s">
        <v>1533</v>
      </c>
      <c r="C601" s="22">
        <v>448</v>
      </c>
      <c r="D601" s="23">
        <v>55.6</v>
      </c>
      <c r="E601" s="24">
        <v>2.671958807017762</v>
      </c>
      <c r="F601" s="25">
        <v>4.3999999999999997E-2</v>
      </c>
      <c r="G601" s="25">
        <v>0.21956499977868638</v>
      </c>
      <c r="H601" s="25">
        <v>3.0000000000000001E-3</v>
      </c>
      <c r="I601" s="26">
        <v>0.65752999999999995</v>
      </c>
      <c r="J601" s="25">
        <v>4.5248869999999997</v>
      </c>
      <c r="K601" s="25">
        <v>6.1423800000000001E-2</v>
      </c>
      <c r="L601" s="25">
        <v>8.8300000000000003E-2</v>
      </c>
      <c r="M601" s="26">
        <v>1.1999999999999999E-3</v>
      </c>
      <c r="N601" s="22">
        <v>1321.5395017149124</v>
      </c>
      <c r="O601" s="27">
        <v>13</v>
      </c>
      <c r="P601" s="27">
        <v>1279.5760683639071</v>
      </c>
      <c r="Q601" s="27">
        <v>16.994546292022463</v>
      </c>
      <c r="R601" s="27">
        <v>1385</v>
      </c>
      <c r="S601" s="23">
        <v>26</v>
      </c>
      <c r="T601" s="22">
        <v>1385</v>
      </c>
      <c r="U601" s="23">
        <v>26</v>
      </c>
      <c r="W601" s="10"/>
      <c r="X601" s="10"/>
      <c r="Y601" s="10"/>
    </row>
    <row r="602" spans="1:25" s="9" customFormat="1" x14ac:dyDescent="0.25">
      <c r="A602" s="20" t="s">
        <v>1534</v>
      </c>
      <c r="B602" s="21" t="s">
        <v>1535</v>
      </c>
      <c r="C602" s="22">
        <v>576</v>
      </c>
      <c r="D602" s="23">
        <v>83</v>
      </c>
      <c r="E602" s="24">
        <v>2.9445343304797462</v>
      </c>
      <c r="F602" s="25">
        <v>7.9000000000000001E-2</v>
      </c>
      <c r="G602" s="25">
        <v>0.23979105305505111</v>
      </c>
      <c r="H602" s="25">
        <v>5.5999999999999999E-3</v>
      </c>
      <c r="I602" s="26">
        <v>0.80940999999999996</v>
      </c>
      <c r="J602" s="25">
        <v>4.1649310000000002</v>
      </c>
      <c r="K602" s="25">
        <v>9.7141249999999998E-2</v>
      </c>
      <c r="L602" s="25">
        <v>8.9099999999999999E-2</v>
      </c>
      <c r="M602" s="26">
        <v>1.4E-3</v>
      </c>
      <c r="N602" s="22">
        <v>1394.2909899867489</v>
      </c>
      <c r="O602" s="27">
        <v>20</v>
      </c>
      <c r="P602" s="27">
        <v>1385.6106998711782</v>
      </c>
      <c r="Q602" s="27">
        <v>31.608309983434513</v>
      </c>
      <c r="R602" s="27">
        <v>1400</v>
      </c>
      <c r="S602" s="23">
        <v>30</v>
      </c>
      <c r="T602" s="22">
        <v>1400</v>
      </c>
      <c r="U602" s="23">
        <v>30</v>
      </c>
      <c r="W602" s="10"/>
      <c r="X602" s="10"/>
      <c r="Y602" s="10"/>
    </row>
    <row r="603" spans="1:25" s="9" customFormat="1" x14ac:dyDescent="0.25">
      <c r="A603" s="20" t="s">
        <v>1536</v>
      </c>
      <c r="B603" s="21" t="s">
        <v>1537</v>
      </c>
      <c r="C603" s="22">
        <v>840</v>
      </c>
      <c r="D603" s="23">
        <v>1.8560000000000001</v>
      </c>
      <c r="E603" s="24">
        <v>2.9741299870301399</v>
      </c>
      <c r="F603" s="25">
        <v>4.4999999999999998E-2</v>
      </c>
      <c r="G603" s="25">
        <v>0.23855988636201086</v>
      </c>
      <c r="H603" s="25">
        <v>3.3999999999999998E-3</v>
      </c>
      <c r="I603" s="26">
        <v>0.31689000000000001</v>
      </c>
      <c r="J603" s="25">
        <v>4.1771089999999997</v>
      </c>
      <c r="K603" s="25">
        <v>5.932403E-2</v>
      </c>
      <c r="L603" s="25">
        <v>9.0459999999999999E-2</v>
      </c>
      <c r="M603" s="26">
        <v>9.3000000000000005E-4</v>
      </c>
      <c r="N603" s="22">
        <v>1401.8855503816258</v>
      </c>
      <c r="O603" s="27">
        <v>12</v>
      </c>
      <c r="P603" s="27">
        <v>1379.205948262201</v>
      </c>
      <c r="Q603" s="27">
        <v>19.165335476400347</v>
      </c>
      <c r="R603" s="27">
        <v>1432</v>
      </c>
      <c r="S603" s="23">
        <v>20</v>
      </c>
      <c r="T603" s="22">
        <v>1432</v>
      </c>
      <c r="U603" s="23">
        <v>20</v>
      </c>
      <c r="W603" s="10"/>
      <c r="X603" s="10"/>
      <c r="Y603" s="10"/>
    </row>
    <row r="604" spans="1:25" s="9" customFormat="1" x14ac:dyDescent="0.25">
      <c r="A604" s="20" t="s">
        <v>1538</v>
      </c>
      <c r="B604" s="21" t="s">
        <v>1539</v>
      </c>
      <c r="C604" s="22">
        <v>817</v>
      </c>
      <c r="D604" s="23">
        <v>1.044</v>
      </c>
      <c r="E604" s="24">
        <v>3.3830958314164414</v>
      </c>
      <c r="F604" s="25">
        <v>3.7999999999999999E-2</v>
      </c>
      <c r="G604" s="25">
        <v>0.26566625004785793</v>
      </c>
      <c r="H604" s="25">
        <v>2E-3</v>
      </c>
      <c r="I604" s="26">
        <v>0.27923999999999999</v>
      </c>
      <c r="J604" s="25">
        <v>3.7750089999999998</v>
      </c>
      <c r="K604" s="25">
        <v>2.8501390000000001E-2</v>
      </c>
      <c r="L604" s="25">
        <v>9.2399999999999996E-2</v>
      </c>
      <c r="M604" s="26">
        <v>1.1000000000000001E-3</v>
      </c>
      <c r="N604" s="22">
        <v>1501.4023729142955</v>
      </c>
      <c r="O604" s="27">
        <v>8.8000000000000007</v>
      </c>
      <c r="P604" s="27">
        <v>1518.7665651058494</v>
      </c>
      <c r="Q604" s="27">
        <v>11.468000182422864</v>
      </c>
      <c r="R604" s="27">
        <v>1471</v>
      </c>
      <c r="S604" s="23">
        <v>22</v>
      </c>
      <c r="T604" s="22">
        <v>1471</v>
      </c>
      <c r="U604" s="23">
        <v>22</v>
      </c>
      <c r="W604" s="10"/>
      <c r="X604" s="10"/>
      <c r="Y604" s="10"/>
    </row>
    <row r="605" spans="1:25" s="9" customFormat="1" x14ac:dyDescent="0.25">
      <c r="A605" s="20" t="s">
        <v>1540</v>
      </c>
      <c r="B605" s="21" t="s">
        <v>1541</v>
      </c>
      <c r="C605" s="22">
        <v>912</v>
      </c>
      <c r="D605" s="23">
        <v>1.2889999999999999</v>
      </c>
      <c r="E605" s="24">
        <v>3.3574204488363417</v>
      </c>
      <c r="F605" s="25">
        <v>8.3000000000000004E-2</v>
      </c>
      <c r="G605" s="25">
        <v>0.26138693464082952</v>
      </c>
      <c r="H605" s="25">
        <v>5.5999999999999999E-3</v>
      </c>
      <c r="I605" s="26">
        <v>0.68386000000000002</v>
      </c>
      <c r="J605" s="25">
        <v>3.8270189999999999</v>
      </c>
      <c r="K605" s="25">
        <v>8.2018010000000002E-2</v>
      </c>
      <c r="L605" s="25">
        <v>9.3200000000000005E-2</v>
      </c>
      <c r="M605" s="26">
        <v>1.6999999999999999E-3</v>
      </c>
      <c r="N605" s="22">
        <v>1495.4333168378771</v>
      </c>
      <c r="O605" s="27">
        <v>19</v>
      </c>
      <c r="P605" s="27">
        <v>1496.9338106029938</v>
      </c>
      <c r="Q605" s="27">
        <v>31.620525729617029</v>
      </c>
      <c r="R605" s="27">
        <v>1488</v>
      </c>
      <c r="S605" s="23">
        <v>35</v>
      </c>
      <c r="T605" s="22">
        <v>1488</v>
      </c>
      <c r="U605" s="23">
        <v>35</v>
      </c>
      <c r="W605" s="10"/>
      <c r="X605" s="10"/>
      <c r="Y605" s="10"/>
    </row>
    <row r="606" spans="1:25" s="9" customFormat="1" x14ac:dyDescent="0.25">
      <c r="A606" s="20" t="s">
        <v>1542</v>
      </c>
      <c r="B606" s="21" t="s">
        <v>1543</v>
      </c>
      <c r="C606" s="22">
        <v>389</v>
      </c>
      <c r="D606" s="23">
        <v>2.4529999999999998</v>
      </c>
      <c r="E606" s="24">
        <v>3.6167755214493802</v>
      </c>
      <c r="F606" s="25">
        <v>5.0999999999999997E-2</v>
      </c>
      <c r="G606" s="25">
        <v>0.2750852072802803</v>
      </c>
      <c r="H606" s="25">
        <v>3.0999999999999999E-3</v>
      </c>
      <c r="I606" s="26">
        <v>0.48892999999999998</v>
      </c>
      <c r="J606" s="25">
        <v>3.6429870000000002</v>
      </c>
      <c r="K606" s="25">
        <v>4.1141200000000003E-2</v>
      </c>
      <c r="L606" s="25">
        <v>9.5399999999999999E-2</v>
      </c>
      <c r="M606" s="26">
        <v>1.1999999999999999E-3</v>
      </c>
      <c r="N606" s="22">
        <v>1554.1747750475602</v>
      </c>
      <c r="O606" s="27">
        <v>11</v>
      </c>
      <c r="P606" s="27">
        <v>1566.5624858459364</v>
      </c>
      <c r="Q606" s="27">
        <v>17.591928694743135</v>
      </c>
      <c r="R606" s="27">
        <v>1531</v>
      </c>
      <c r="S606" s="23">
        <v>24</v>
      </c>
      <c r="T606" s="22">
        <v>1531</v>
      </c>
      <c r="U606" s="23">
        <v>24</v>
      </c>
      <c r="W606" s="10"/>
      <c r="X606" s="10"/>
      <c r="Y606" s="10"/>
    </row>
    <row r="607" spans="1:25" s="9" customFormat="1" x14ac:dyDescent="0.25">
      <c r="A607" s="20" t="s">
        <v>1544</v>
      </c>
      <c r="B607" s="21" t="s">
        <v>1545</v>
      </c>
      <c r="C607" s="22">
        <v>768</v>
      </c>
      <c r="D607" s="23">
        <v>3.22</v>
      </c>
      <c r="E607" s="24">
        <v>3.5423012971433514</v>
      </c>
      <c r="F607" s="25">
        <v>8.1000000000000003E-2</v>
      </c>
      <c r="G607" s="25">
        <v>0.26776484848542981</v>
      </c>
      <c r="H607" s="25">
        <v>5.4000000000000003E-3</v>
      </c>
      <c r="I607" s="26">
        <v>0.9123</v>
      </c>
      <c r="J607" s="25">
        <v>3.7299519999999999</v>
      </c>
      <c r="K607" s="25">
        <v>7.512771E-2</v>
      </c>
      <c r="L607" s="25">
        <v>9.5990000000000006E-2</v>
      </c>
      <c r="M607" s="26">
        <v>8.8999999999999995E-4</v>
      </c>
      <c r="N607" s="22">
        <v>1537.6517930098867</v>
      </c>
      <c r="O607" s="27">
        <v>18</v>
      </c>
      <c r="P607" s="27">
        <v>1529.4464986021142</v>
      </c>
      <c r="Q607" s="27">
        <v>30.301009197595747</v>
      </c>
      <c r="R607" s="27">
        <v>1544</v>
      </c>
      <c r="S607" s="23">
        <v>18</v>
      </c>
      <c r="T607" s="22">
        <v>1544</v>
      </c>
      <c r="U607" s="23">
        <v>18</v>
      </c>
      <c r="W607" s="10"/>
      <c r="X607" s="10"/>
      <c r="Y607" s="10"/>
    </row>
    <row r="608" spans="1:25" s="9" customFormat="1" x14ac:dyDescent="0.25">
      <c r="A608" s="20" t="s">
        <v>1546</v>
      </c>
      <c r="B608" s="21" t="s">
        <v>1547</v>
      </c>
      <c r="C608" s="22">
        <v>353</v>
      </c>
      <c r="D608" s="23">
        <v>1.3029999999999999</v>
      </c>
      <c r="E608" s="24">
        <v>3.9491520154598385</v>
      </c>
      <c r="F608" s="25">
        <v>3.3000000000000002E-2</v>
      </c>
      <c r="G608" s="25">
        <v>0.29111891444844828</v>
      </c>
      <c r="H608" s="25">
        <v>2.0999999999999999E-3</v>
      </c>
      <c r="I608" s="26">
        <v>0.51295000000000002</v>
      </c>
      <c r="J608" s="25">
        <v>3.4482759999999999</v>
      </c>
      <c r="K608" s="25">
        <v>2.4970269999999999E-2</v>
      </c>
      <c r="L608" s="25">
        <v>9.8430000000000004E-2</v>
      </c>
      <c r="M608" s="26">
        <v>7.6000000000000004E-4</v>
      </c>
      <c r="N608" s="22">
        <v>1624.8069615415288</v>
      </c>
      <c r="O608" s="27">
        <v>6.8</v>
      </c>
      <c r="P608" s="27">
        <v>1647.1182463318471</v>
      </c>
      <c r="Q608" s="27">
        <v>11.929189153381543</v>
      </c>
      <c r="R608" s="27">
        <v>1593</v>
      </c>
      <c r="S608" s="23">
        <v>15</v>
      </c>
      <c r="T608" s="54">
        <v>1593</v>
      </c>
      <c r="U608" s="55">
        <v>15</v>
      </c>
      <c r="W608" s="10"/>
      <c r="X608" s="10"/>
      <c r="Y608" s="10"/>
    </row>
    <row r="609" spans="1:25" s="9" customFormat="1" x14ac:dyDescent="0.25">
      <c r="A609" s="20" t="s">
        <v>1548</v>
      </c>
      <c r="B609" s="21" t="s">
        <v>1549</v>
      </c>
      <c r="C609" s="22">
        <v>180</v>
      </c>
      <c r="D609" s="23">
        <v>1.968</v>
      </c>
      <c r="E609" s="24">
        <v>3.886511050948191</v>
      </c>
      <c r="F609" s="25">
        <v>8.2000000000000003E-2</v>
      </c>
      <c r="G609" s="25">
        <v>0.28427737175145662</v>
      </c>
      <c r="H609" s="25">
        <v>5.0000000000000001E-3</v>
      </c>
      <c r="I609" s="26">
        <v>0.79715000000000003</v>
      </c>
      <c r="J609" s="25">
        <v>3.5186489999999999</v>
      </c>
      <c r="K609" s="25">
        <v>6.190445E-2</v>
      </c>
      <c r="L609" s="25">
        <v>9.9199999999999997E-2</v>
      </c>
      <c r="M609" s="26">
        <v>1.2999999999999999E-3</v>
      </c>
      <c r="N609" s="22">
        <v>1611.8654430484949</v>
      </c>
      <c r="O609" s="27">
        <v>17</v>
      </c>
      <c r="P609" s="27">
        <v>1612.8683548863453</v>
      </c>
      <c r="Q609" s="27">
        <v>28.160041206525623</v>
      </c>
      <c r="R609" s="27">
        <v>1605</v>
      </c>
      <c r="S609" s="23">
        <v>24</v>
      </c>
      <c r="T609" s="22">
        <v>1605</v>
      </c>
      <c r="U609" s="23">
        <v>24</v>
      </c>
      <c r="W609" s="10"/>
      <c r="X609" s="10"/>
      <c r="Y609" s="10"/>
    </row>
    <row r="610" spans="1:25" s="9" customFormat="1" x14ac:dyDescent="0.25">
      <c r="A610" s="20" t="s">
        <v>1550</v>
      </c>
      <c r="B610" s="21" t="s">
        <v>1551</v>
      </c>
      <c r="C610" s="22">
        <v>1316</v>
      </c>
      <c r="D610" s="23">
        <v>3</v>
      </c>
      <c r="E610" s="24">
        <v>3.8953385829762386</v>
      </c>
      <c r="F610" s="25">
        <v>5.2999999999999999E-2</v>
      </c>
      <c r="G610" s="25">
        <v>0.28495178320034342</v>
      </c>
      <c r="H610" s="25">
        <v>3.0000000000000001E-3</v>
      </c>
      <c r="I610" s="26">
        <v>0.73377000000000003</v>
      </c>
      <c r="J610" s="25">
        <v>3.5112359999999998</v>
      </c>
      <c r="K610" s="25">
        <v>3.6986329999999998E-2</v>
      </c>
      <c r="L610" s="25">
        <v>9.919E-2</v>
      </c>
      <c r="M610" s="26">
        <v>9.1E-4</v>
      </c>
      <c r="N610" s="22">
        <v>1613.6992052199546</v>
      </c>
      <c r="O610" s="27">
        <v>11</v>
      </c>
      <c r="P610" s="27">
        <v>1616.2526661846648</v>
      </c>
      <c r="Q610" s="27">
        <v>16.931311232857468</v>
      </c>
      <c r="R610" s="27">
        <v>1605</v>
      </c>
      <c r="S610" s="23">
        <v>17</v>
      </c>
      <c r="T610" s="22">
        <v>1605</v>
      </c>
      <c r="U610" s="23">
        <v>17</v>
      </c>
      <c r="W610" s="10"/>
      <c r="X610" s="10"/>
      <c r="Y610" s="10"/>
    </row>
    <row r="611" spans="1:25" s="9" customFormat="1" x14ac:dyDescent="0.25">
      <c r="A611" s="20" t="s">
        <v>1552</v>
      </c>
      <c r="B611" s="21" t="s">
        <v>1553</v>
      </c>
      <c r="C611" s="22">
        <v>65.319999999999993</v>
      </c>
      <c r="D611" s="23">
        <v>2.399</v>
      </c>
      <c r="E611" s="24">
        <v>3.6315211606538349</v>
      </c>
      <c r="F611" s="25">
        <v>5.6000000000000001E-2</v>
      </c>
      <c r="G611" s="25">
        <v>0.26482535015073294</v>
      </c>
      <c r="H611" s="25">
        <v>3.0000000000000001E-3</v>
      </c>
      <c r="I611" s="26">
        <v>0.62710999999999995</v>
      </c>
      <c r="J611" s="25">
        <v>3.7495310000000002</v>
      </c>
      <c r="K611" s="25">
        <v>4.2176959999999999E-2</v>
      </c>
      <c r="L611" s="25">
        <v>9.9500000000000005E-2</v>
      </c>
      <c r="M611" s="26">
        <v>1.1999999999999999E-3</v>
      </c>
      <c r="N611" s="22">
        <v>1557.4146391231075</v>
      </c>
      <c r="O611" s="27">
        <v>12</v>
      </c>
      <c r="P611" s="27">
        <v>1514.4821887248556</v>
      </c>
      <c r="Q611" s="27">
        <v>16.888801386157859</v>
      </c>
      <c r="R611" s="27">
        <v>1610</v>
      </c>
      <c r="S611" s="23">
        <v>22</v>
      </c>
      <c r="T611" s="22">
        <v>1610</v>
      </c>
      <c r="U611" s="23">
        <v>22</v>
      </c>
      <c r="W611" s="10"/>
      <c r="X611" s="10"/>
      <c r="Y611" s="10"/>
    </row>
    <row r="612" spans="1:25" s="9" customFormat="1" x14ac:dyDescent="0.25">
      <c r="A612" s="20" t="s">
        <v>1554</v>
      </c>
      <c r="B612" s="21" t="s">
        <v>1555</v>
      </c>
      <c r="C612" s="22">
        <v>513</v>
      </c>
      <c r="D612" s="23">
        <v>2.38</v>
      </c>
      <c r="E612" s="24">
        <v>3.8641860032342636</v>
      </c>
      <c r="F612" s="25">
        <v>3.3000000000000002E-2</v>
      </c>
      <c r="G612" s="25">
        <v>0.28167898263561697</v>
      </c>
      <c r="H612" s="25">
        <v>1.8E-3</v>
      </c>
      <c r="I612" s="26">
        <v>0.44939000000000001</v>
      </c>
      <c r="J612" s="25">
        <v>3.5460989999999999</v>
      </c>
      <c r="K612" s="25">
        <v>2.2634680000000001E-2</v>
      </c>
      <c r="L612" s="25">
        <v>9.9540000000000003E-2</v>
      </c>
      <c r="M612" s="26">
        <v>8.0000000000000004E-4</v>
      </c>
      <c r="N612" s="22">
        <v>1607.2129893108693</v>
      </c>
      <c r="O612" s="27">
        <v>6.8</v>
      </c>
      <c r="P612" s="27">
        <v>1599.8125613660661</v>
      </c>
      <c r="Q612" s="27">
        <v>10.219721144191583</v>
      </c>
      <c r="R612" s="27">
        <v>1612</v>
      </c>
      <c r="S612" s="23">
        <v>15</v>
      </c>
      <c r="T612" s="22">
        <v>1612</v>
      </c>
      <c r="U612" s="23">
        <v>15</v>
      </c>
      <c r="W612" s="10"/>
      <c r="X612" s="10"/>
      <c r="Y612" s="10"/>
    </row>
    <row r="613" spans="1:25" s="9" customFormat="1" x14ac:dyDescent="0.25">
      <c r="A613" s="20" t="s">
        <v>1556</v>
      </c>
      <c r="B613" s="21" t="s">
        <v>1557</v>
      </c>
      <c r="C613" s="22">
        <v>1099</v>
      </c>
      <c r="D613" s="23">
        <v>3.88</v>
      </c>
      <c r="E613" s="24">
        <v>3.7533860088971047</v>
      </c>
      <c r="F613" s="25">
        <v>7.8E-2</v>
      </c>
      <c r="G613" s="25">
        <v>0.26466829084903498</v>
      </c>
      <c r="H613" s="25">
        <v>4.4000000000000003E-3</v>
      </c>
      <c r="I613" s="26">
        <v>0.82047999999999999</v>
      </c>
      <c r="J613" s="25">
        <v>3.7341299999999999</v>
      </c>
      <c r="K613" s="25">
        <v>6.1352400000000001E-2</v>
      </c>
      <c r="L613" s="25">
        <v>0.10290000000000001</v>
      </c>
      <c r="M613" s="26">
        <v>1.1999999999999999E-3</v>
      </c>
      <c r="N613" s="22">
        <v>1583.8020910056359</v>
      </c>
      <c r="O613" s="27">
        <v>17</v>
      </c>
      <c r="P613" s="27">
        <v>1513.6816575080234</v>
      </c>
      <c r="Q613" s="27">
        <v>24.519175957528951</v>
      </c>
      <c r="R613" s="27">
        <v>1673</v>
      </c>
      <c r="S613" s="23">
        <v>22</v>
      </c>
      <c r="T613" s="22">
        <v>1673</v>
      </c>
      <c r="U613" s="23">
        <v>22</v>
      </c>
      <c r="W613" s="10"/>
      <c r="X613" s="10"/>
      <c r="Y613" s="10"/>
    </row>
    <row r="614" spans="1:25" s="9" customFormat="1" x14ac:dyDescent="0.25">
      <c r="A614" s="20" t="s">
        <v>1558</v>
      </c>
      <c r="B614" s="21" t="s">
        <v>1559</v>
      </c>
      <c r="C614" s="22">
        <v>401</v>
      </c>
      <c r="D614" s="23">
        <v>2.508</v>
      </c>
      <c r="E614" s="24">
        <v>4.6599635502438046</v>
      </c>
      <c r="F614" s="25">
        <v>4.5999999999999999E-2</v>
      </c>
      <c r="G614" s="25">
        <v>0.32480734906797504</v>
      </c>
      <c r="H614" s="25">
        <v>2.7000000000000001E-3</v>
      </c>
      <c r="I614" s="26">
        <v>0.65337999999999996</v>
      </c>
      <c r="J614" s="25">
        <v>3.1075200000000001</v>
      </c>
      <c r="K614" s="25">
        <v>2.6073039999999999E-2</v>
      </c>
      <c r="L614" s="25">
        <v>0.1041</v>
      </c>
      <c r="M614" s="26">
        <v>1E-3</v>
      </c>
      <c r="N614" s="22">
        <v>1761.1556538563391</v>
      </c>
      <c r="O614" s="27">
        <v>8.3000000000000007</v>
      </c>
      <c r="P614" s="27">
        <v>1813.1639125685547</v>
      </c>
      <c r="Q614" s="27">
        <v>15.515077570508181</v>
      </c>
      <c r="R614" s="27">
        <v>1697</v>
      </c>
      <c r="S614" s="23">
        <v>17</v>
      </c>
      <c r="T614" s="22">
        <v>1697</v>
      </c>
      <c r="U614" s="23">
        <v>17</v>
      </c>
      <c r="W614" s="10"/>
      <c r="X614" s="10"/>
      <c r="Y614" s="10"/>
    </row>
    <row r="615" spans="1:25" s="9" customFormat="1" x14ac:dyDescent="0.25">
      <c r="A615" s="20" t="s">
        <v>1560</v>
      </c>
      <c r="B615" s="21" t="s">
        <v>1561</v>
      </c>
      <c r="C615" s="22">
        <v>480</v>
      </c>
      <c r="D615" s="23">
        <v>1.7150000000000001</v>
      </c>
      <c r="E615" s="24">
        <v>4.4727692301706838</v>
      </c>
      <c r="F615" s="25">
        <v>6.0999999999999999E-2</v>
      </c>
      <c r="G615" s="25">
        <v>0.30997300012993367</v>
      </c>
      <c r="H615" s="25">
        <v>2.8999999999999998E-3</v>
      </c>
      <c r="I615" s="26">
        <v>0.52778000000000003</v>
      </c>
      <c r="J615" s="25">
        <v>3.2341530000000001</v>
      </c>
      <c r="K615" s="25">
        <v>3.0333260000000001E-2</v>
      </c>
      <c r="L615" s="25">
        <v>0.1047</v>
      </c>
      <c r="M615" s="26">
        <v>1.1999999999999999E-3</v>
      </c>
      <c r="N615" s="22">
        <v>1726.9847560370838</v>
      </c>
      <c r="O615" s="27">
        <v>11</v>
      </c>
      <c r="P615" s="27">
        <v>1740.5739011301991</v>
      </c>
      <c r="Q615" s="27">
        <v>16.550085593364145</v>
      </c>
      <c r="R615" s="27">
        <v>1704</v>
      </c>
      <c r="S615" s="23">
        <v>22</v>
      </c>
      <c r="T615" s="22">
        <v>1704</v>
      </c>
      <c r="U615" s="23">
        <v>22</v>
      </c>
      <c r="W615" s="10"/>
      <c r="X615" s="10"/>
      <c r="Y615" s="10"/>
    </row>
    <row r="616" spans="1:25" s="9" customFormat="1" x14ac:dyDescent="0.25">
      <c r="A616" s="20" t="s">
        <v>1562</v>
      </c>
      <c r="B616" s="21" t="s">
        <v>1563</v>
      </c>
      <c r="C616" s="22">
        <v>1028</v>
      </c>
      <c r="D616" s="23">
        <v>3.859</v>
      </c>
      <c r="E616" s="24">
        <v>4.8392136216559711</v>
      </c>
      <c r="F616" s="25">
        <v>6.0999999999999999E-2</v>
      </c>
      <c r="G616" s="25">
        <v>0.32693737356689123</v>
      </c>
      <c r="H616" s="25">
        <v>4.1000000000000003E-3</v>
      </c>
      <c r="I616" s="26">
        <v>0.48401</v>
      </c>
      <c r="J616" s="25">
        <v>3.075977</v>
      </c>
      <c r="K616" s="25">
        <v>3.8792689999999998E-2</v>
      </c>
      <c r="L616" s="25">
        <v>0.1074</v>
      </c>
      <c r="M616" s="26">
        <v>1.4E-3</v>
      </c>
      <c r="N616" s="22">
        <v>1792.8332577571377</v>
      </c>
      <c r="O616" s="27">
        <v>10</v>
      </c>
      <c r="P616" s="27">
        <v>1823.5201304759687</v>
      </c>
      <c r="Q616" s="27">
        <v>23.442201423598927</v>
      </c>
      <c r="R616" s="27">
        <v>1751</v>
      </c>
      <c r="S616" s="23">
        <v>24</v>
      </c>
      <c r="T616" s="22">
        <v>1751</v>
      </c>
      <c r="U616" s="23">
        <v>24</v>
      </c>
      <c r="W616" s="10"/>
      <c r="X616" s="10"/>
      <c r="Y616" s="10"/>
    </row>
    <row r="617" spans="1:25" s="9" customFormat="1" x14ac:dyDescent="0.25">
      <c r="A617" s="20" t="s">
        <v>1564</v>
      </c>
      <c r="B617" s="21" t="s">
        <v>1565</v>
      </c>
      <c r="C617" s="22">
        <v>518</v>
      </c>
      <c r="D617" s="23">
        <v>3.14</v>
      </c>
      <c r="E617" s="24">
        <v>4.7784620336652823</v>
      </c>
      <c r="F617" s="25">
        <v>9.1999999999999998E-2</v>
      </c>
      <c r="G617" s="25">
        <v>0.3192657795961884</v>
      </c>
      <c r="H617" s="25">
        <v>5.7999999999999996E-3</v>
      </c>
      <c r="I617" s="26">
        <v>0.89144999999999996</v>
      </c>
      <c r="J617" s="25">
        <v>3.1347960000000001</v>
      </c>
      <c r="K617" s="25">
        <v>5.69963E-2</v>
      </c>
      <c r="L617" s="25">
        <v>0.1086</v>
      </c>
      <c r="M617" s="26">
        <v>1E-3</v>
      </c>
      <c r="N617" s="22">
        <v>1782.2073285615093</v>
      </c>
      <c r="O617" s="27">
        <v>15</v>
      </c>
      <c r="P617" s="27">
        <v>1786.1424932647044</v>
      </c>
      <c r="Q617" s="27">
        <v>32.674657388013628</v>
      </c>
      <c r="R617" s="27">
        <v>1773</v>
      </c>
      <c r="S617" s="23">
        <v>17</v>
      </c>
      <c r="T617" s="22">
        <v>1773</v>
      </c>
      <c r="U617" s="23">
        <v>17</v>
      </c>
      <c r="W617" s="10"/>
      <c r="X617" s="10"/>
      <c r="Y617" s="10"/>
    </row>
    <row r="618" spans="1:25" s="9" customFormat="1" x14ac:dyDescent="0.25">
      <c r="A618" s="20" t="s">
        <v>1566</v>
      </c>
      <c r="B618" s="21" t="s">
        <v>1567</v>
      </c>
      <c r="C618" s="22">
        <v>182</v>
      </c>
      <c r="D618" s="23">
        <v>3.21</v>
      </c>
      <c r="E618" s="24">
        <v>5.3935598326424508</v>
      </c>
      <c r="F618" s="25">
        <v>4.5999999999999999E-2</v>
      </c>
      <c r="G618" s="25">
        <v>0.34544426013555363</v>
      </c>
      <c r="H618" s="25">
        <v>2.2000000000000001E-3</v>
      </c>
      <c r="I618" s="26">
        <v>0.38495000000000001</v>
      </c>
      <c r="J618" s="25">
        <v>2.910361</v>
      </c>
      <c r="K618" s="25">
        <v>1.8634439999999999E-2</v>
      </c>
      <c r="L618" s="25">
        <v>0.11329</v>
      </c>
      <c r="M618" s="26">
        <v>9.7000000000000005E-4</v>
      </c>
      <c r="N618" s="22">
        <v>1884.9796368608168</v>
      </c>
      <c r="O618" s="27">
        <v>7.3</v>
      </c>
      <c r="P618" s="27">
        <v>1912.8075000717761</v>
      </c>
      <c r="Q618" s="27">
        <v>12.760435059766568</v>
      </c>
      <c r="R618" s="27">
        <v>1849</v>
      </c>
      <c r="S618" s="23">
        <v>15</v>
      </c>
      <c r="T618" s="22">
        <v>1849</v>
      </c>
      <c r="U618" s="23">
        <v>15</v>
      </c>
      <c r="W618" s="10"/>
      <c r="X618" s="10"/>
      <c r="Y618" s="10"/>
    </row>
    <row r="619" spans="1:25" s="9" customFormat="1" x14ac:dyDescent="0.25">
      <c r="A619" s="20" t="s">
        <v>1568</v>
      </c>
      <c r="B619" s="21" t="s">
        <v>1569</v>
      </c>
      <c r="C619" s="22">
        <v>284</v>
      </c>
      <c r="D619" s="23">
        <v>1.444</v>
      </c>
      <c r="E619" s="24">
        <v>5.5340123377990524</v>
      </c>
      <c r="F619" s="25">
        <v>6.7000000000000004E-2</v>
      </c>
      <c r="G619" s="25">
        <v>0.35378410624284684</v>
      </c>
      <c r="H619" s="25">
        <v>3.5000000000000001E-3</v>
      </c>
      <c r="I619" s="26">
        <v>0.45290000000000002</v>
      </c>
      <c r="J619" s="25">
        <v>2.8514400000000002</v>
      </c>
      <c r="K619" s="25">
        <v>2.845748E-2</v>
      </c>
      <c r="L619" s="25">
        <v>0.1135</v>
      </c>
      <c r="M619" s="26">
        <v>1.4E-3</v>
      </c>
      <c r="N619" s="22">
        <v>1907.0573547605261</v>
      </c>
      <c r="O619" s="27">
        <v>10</v>
      </c>
      <c r="P619" s="27">
        <v>1952.6427907573609</v>
      </c>
      <c r="Q619" s="27">
        <v>20.362796850283296</v>
      </c>
      <c r="R619" s="27">
        <v>1851</v>
      </c>
      <c r="S619" s="23">
        <v>22</v>
      </c>
      <c r="T619" s="22">
        <v>1851</v>
      </c>
      <c r="U619" s="23">
        <v>22</v>
      </c>
      <c r="W619" s="10"/>
      <c r="X619" s="10"/>
      <c r="Y619" s="10"/>
    </row>
    <row r="620" spans="1:25" s="9" customFormat="1" x14ac:dyDescent="0.25">
      <c r="A620" s="20" t="s">
        <v>1570</v>
      </c>
      <c r="B620" s="21" t="s">
        <v>1571</v>
      </c>
      <c r="C620" s="22">
        <v>280</v>
      </c>
      <c r="D620" s="23">
        <v>7.88</v>
      </c>
      <c r="E620" s="24">
        <v>8.775635696920153</v>
      </c>
      <c r="F620" s="25">
        <v>0.16</v>
      </c>
      <c r="G620" s="25">
        <v>0.41482437073905909</v>
      </c>
      <c r="H620" s="25">
        <v>4.7000000000000002E-3</v>
      </c>
      <c r="I620" s="26">
        <v>0.66286</v>
      </c>
      <c r="J620" s="25">
        <v>2.366304</v>
      </c>
      <c r="K620" s="25">
        <v>2.6317150000000001E-2</v>
      </c>
      <c r="L620" s="25">
        <v>0.1535</v>
      </c>
      <c r="M620" s="26">
        <v>2.5000000000000001E-3</v>
      </c>
      <c r="N620" s="22">
        <v>2316.3760596290449</v>
      </c>
      <c r="O620" s="27">
        <v>17</v>
      </c>
      <c r="P620" s="27">
        <v>2236.9405561494541</v>
      </c>
      <c r="Q620" s="27">
        <v>28.497237479448806</v>
      </c>
      <c r="R620" s="27">
        <v>2385</v>
      </c>
      <c r="S620" s="23">
        <v>27</v>
      </c>
      <c r="T620" s="22">
        <v>2385</v>
      </c>
      <c r="U620" s="23">
        <v>27</v>
      </c>
      <c r="W620" s="10"/>
      <c r="X620" s="10"/>
      <c r="Y620" s="10"/>
    </row>
    <row r="621" spans="1:25" s="9" customFormat="1" x14ac:dyDescent="0.25">
      <c r="A621" s="20" t="s">
        <v>1572</v>
      </c>
      <c r="B621" s="21" t="s">
        <v>1573</v>
      </c>
      <c r="C621" s="22">
        <v>41.6</v>
      </c>
      <c r="D621" s="23">
        <v>0.745</v>
      </c>
      <c r="E621" s="24">
        <v>9.3179431093863645</v>
      </c>
      <c r="F621" s="25">
        <v>0.11</v>
      </c>
      <c r="G621" s="25">
        <v>0.43902918404652835</v>
      </c>
      <c r="H621" s="25">
        <v>4.1000000000000003E-3</v>
      </c>
      <c r="I621" s="26">
        <v>0.62004999999999999</v>
      </c>
      <c r="J621" s="25">
        <v>2.2644929999999999</v>
      </c>
      <c r="K621" s="25">
        <v>2.1024500000000002E-2</v>
      </c>
      <c r="L621" s="25">
        <v>0.154</v>
      </c>
      <c r="M621" s="26">
        <v>1.5E-3</v>
      </c>
      <c r="N621" s="22">
        <v>2371.2313224103082</v>
      </c>
      <c r="O621" s="27">
        <v>11</v>
      </c>
      <c r="P621" s="27">
        <v>2346.2930442058569</v>
      </c>
      <c r="Q621" s="27">
        <v>25.136841466240835</v>
      </c>
      <c r="R621" s="27">
        <v>2387</v>
      </c>
      <c r="S621" s="23">
        <v>16</v>
      </c>
      <c r="T621" s="22">
        <v>2387</v>
      </c>
      <c r="U621" s="23">
        <v>16</v>
      </c>
      <c r="W621" s="10"/>
      <c r="X621" s="10"/>
      <c r="Y621" s="10"/>
    </row>
    <row r="622" spans="1:25" s="9" customFormat="1" x14ac:dyDescent="0.25">
      <c r="A622" s="20" t="s">
        <v>1574</v>
      </c>
      <c r="B622" s="21" t="s">
        <v>1575</v>
      </c>
      <c r="C622" s="22">
        <v>898</v>
      </c>
      <c r="D622" s="23">
        <v>1.411</v>
      </c>
      <c r="E622" s="24">
        <v>13.251126483688237</v>
      </c>
      <c r="F622" s="25">
        <v>0.17</v>
      </c>
      <c r="G622" s="25">
        <v>0.53955926762307027</v>
      </c>
      <c r="H622" s="25">
        <v>7.1000000000000004E-3</v>
      </c>
      <c r="I622" s="26">
        <v>0.62555000000000005</v>
      </c>
      <c r="J622" s="25">
        <v>1.901141</v>
      </c>
      <c r="K622" s="25">
        <v>2.5661779999999999E-2</v>
      </c>
      <c r="L622" s="25">
        <v>0.1782</v>
      </c>
      <c r="M622" s="26">
        <v>2.0999999999999999E-3</v>
      </c>
      <c r="N622" s="22">
        <v>2699.3507290598418</v>
      </c>
      <c r="O622" s="27">
        <v>12</v>
      </c>
      <c r="P622" s="27">
        <v>2781.6031304448475</v>
      </c>
      <c r="Q622" s="27">
        <v>54.185379946315621</v>
      </c>
      <c r="R622" s="27">
        <v>2633</v>
      </c>
      <c r="S622" s="23">
        <v>19</v>
      </c>
      <c r="T622" s="22">
        <v>2633</v>
      </c>
      <c r="U622" s="23">
        <v>19</v>
      </c>
      <c r="W622" s="10"/>
      <c r="X622" s="10"/>
      <c r="Y622" s="10"/>
    </row>
    <row r="623" spans="1:25" s="9" customFormat="1" x14ac:dyDescent="0.25">
      <c r="A623" s="20" t="s">
        <v>1576</v>
      </c>
      <c r="B623" s="21" t="s">
        <v>1577</v>
      </c>
      <c r="C623" s="22">
        <v>329.8</v>
      </c>
      <c r="D623" s="23">
        <v>1.115</v>
      </c>
      <c r="E623" s="24">
        <v>13.446486695840271</v>
      </c>
      <c r="F623" s="25">
        <v>0.11</v>
      </c>
      <c r="G623" s="25">
        <v>0.52483585093488117</v>
      </c>
      <c r="H623" s="25">
        <v>4.0000000000000001E-3</v>
      </c>
      <c r="I623" s="26">
        <v>0.55113000000000001</v>
      </c>
      <c r="J623" s="25">
        <v>1.9098550000000001</v>
      </c>
      <c r="K623" s="25">
        <v>1.4590179999999999E-2</v>
      </c>
      <c r="L623" s="25">
        <v>0.18590000000000001</v>
      </c>
      <c r="M623" s="26">
        <v>1.4E-3</v>
      </c>
      <c r="N623" s="22">
        <v>2713.1838961242674</v>
      </c>
      <c r="O623" s="27">
        <v>7.9</v>
      </c>
      <c r="P623" s="27">
        <v>2719.6568285878197</v>
      </c>
      <c r="Q623" s="27">
        <v>28.966015490958892</v>
      </c>
      <c r="R623" s="27">
        <v>2704</v>
      </c>
      <c r="S623" s="23">
        <v>12</v>
      </c>
      <c r="T623" s="22">
        <v>2704</v>
      </c>
      <c r="U623" s="23">
        <v>12</v>
      </c>
      <c r="W623" s="10"/>
      <c r="X623" s="10"/>
      <c r="Y623" s="10"/>
    </row>
    <row r="624" spans="1:25" s="9" customFormat="1" x14ac:dyDescent="0.25">
      <c r="A624" s="20" t="s">
        <v>1578</v>
      </c>
      <c r="B624" s="21" t="s">
        <v>1579</v>
      </c>
      <c r="C624" s="22">
        <v>846</v>
      </c>
      <c r="D624" s="23">
        <v>2.17</v>
      </c>
      <c r="E624" s="24">
        <v>13.65037689302137</v>
      </c>
      <c r="F624" s="25">
        <v>0.39</v>
      </c>
      <c r="G624" s="25">
        <v>0.52516649522812542</v>
      </c>
      <c r="H624" s="25">
        <v>1.6E-2</v>
      </c>
      <c r="I624" s="26">
        <v>0.67706999999999995</v>
      </c>
      <c r="J624" s="25">
        <v>1.901141</v>
      </c>
      <c r="K624" s="25">
        <v>5.7829369999999998E-2</v>
      </c>
      <c r="L624" s="25">
        <v>0.18859999999999999</v>
      </c>
      <c r="M624" s="26">
        <v>3.8999999999999998E-3</v>
      </c>
      <c r="N624" s="22">
        <v>2727.422973450095</v>
      </c>
      <c r="O624" s="27">
        <v>28</v>
      </c>
      <c r="P624" s="27">
        <v>2721.0545128041845</v>
      </c>
      <c r="Q624" s="27">
        <v>113.30260033276744</v>
      </c>
      <c r="R624" s="27">
        <v>2726</v>
      </c>
      <c r="S624" s="23">
        <v>32</v>
      </c>
      <c r="T624" s="22">
        <v>2726</v>
      </c>
      <c r="U624" s="23">
        <v>32</v>
      </c>
      <c r="W624" s="10"/>
      <c r="X624" s="10"/>
      <c r="Y624" s="10"/>
    </row>
    <row r="625" spans="1:25" s="9" customFormat="1" x14ac:dyDescent="0.25">
      <c r="A625" s="20" t="s">
        <v>1580</v>
      </c>
      <c r="B625" s="21" t="s">
        <v>1581</v>
      </c>
      <c r="C625" s="22">
        <v>236.8</v>
      </c>
      <c r="D625" s="23">
        <v>2.194</v>
      </c>
      <c r="E625" s="24">
        <v>15.124435262941812</v>
      </c>
      <c r="F625" s="25">
        <v>0.19</v>
      </c>
      <c r="G625" s="25">
        <v>0.57577171720098774</v>
      </c>
      <c r="H625" s="25">
        <v>5.7000000000000002E-3</v>
      </c>
      <c r="I625" s="26">
        <v>0.48716999999999999</v>
      </c>
      <c r="J625" s="25">
        <v>1.8008280000000001</v>
      </c>
      <c r="K625" s="25">
        <v>1.8485000000000001E-2</v>
      </c>
      <c r="L625" s="25">
        <v>0.19059999999999999</v>
      </c>
      <c r="M625" s="26">
        <v>2.3E-3</v>
      </c>
      <c r="N625" s="22">
        <v>2824.8268627028847</v>
      </c>
      <c r="O625" s="27">
        <v>12</v>
      </c>
      <c r="P625" s="27">
        <v>2931.4754646396618</v>
      </c>
      <c r="Q625" s="27">
        <v>51.588119398516696</v>
      </c>
      <c r="R625" s="27">
        <v>2744</v>
      </c>
      <c r="S625" s="27">
        <v>20</v>
      </c>
      <c r="T625" s="22">
        <v>2744</v>
      </c>
      <c r="U625" s="23">
        <v>20</v>
      </c>
      <c r="W625" s="10"/>
      <c r="X625" s="10"/>
      <c r="Y625" s="10"/>
    </row>
    <row r="626" spans="1:25" s="9" customFormat="1" x14ac:dyDescent="0.25">
      <c r="A626" s="20" t="s">
        <v>1582</v>
      </c>
      <c r="B626" s="21" t="s">
        <v>1583</v>
      </c>
      <c r="C626" s="22">
        <v>163</v>
      </c>
      <c r="D626" s="23">
        <v>1.665</v>
      </c>
      <c r="E626" s="24">
        <v>15.594463135264542</v>
      </c>
      <c r="F626" s="25">
        <v>0.18</v>
      </c>
      <c r="G626" s="25">
        <v>0.55331338031843713</v>
      </c>
      <c r="H626" s="25">
        <v>6.1000000000000004E-3</v>
      </c>
      <c r="I626" s="26">
        <v>0.69016999999999995</v>
      </c>
      <c r="J626" s="25">
        <v>1.7988850000000001</v>
      </c>
      <c r="K626" s="25">
        <v>1.973952E-2</v>
      </c>
      <c r="L626" s="25">
        <v>0.20449999999999999</v>
      </c>
      <c r="M626" s="26">
        <v>1.8E-3</v>
      </c>
      <c r="N626" s="22">
        <v>2854.0199071935322</v>
      </c>
      <c r="O626" s="27">
        <v>11</v>
      </c>
      <c r="P626" s="27">
        <v>2838.9383664682268</v>
      </c>
      <c r="Q626" s="27">
        <v>47.413077684729146</v>
      </c>
      <c r="R626" s="27">
        <v>2859</v>
      </c>
      <c r="S626" s="27">
        <v>14</v>
      </c>
      <c r="T626" s="22">
        <v>2859</v>
      </c>
      <c r="U626" s="23">
        <v>14</v>
      </c>
      <c r="W626" s="10"/>
      <c r="X626" s="10"/>
      <c r="Y626" s="10"/>
    </row>
    <row r="627" spans="1:25" s="46" customFormat="1" x14ac:dyDescent="0.25">
      <c r="A627" s="38"/>
      <c r="B627" s="39"/>
      <c r="C627" s="40"/>
      <c r="D627" s="41"/>
      <c r="E627" s="42"/>
      <c r="F627" s="43"/>
      <c r="G627" s="43"/>
      <c r="H627" s="43"/>
      <c r="I627" s="44"/>
      <c r="J627" s="43"/>
      <c r="K627" s="43"/>
      <c r="L627" s="43"/>
      <c r="M627" s="44"/>
      <c r="N627" s="40"/>
      <c r="O627" s="45"/>
      <c r="P627" s="45"/>
      <c r="Q627" s="45"/>
      <c r="R627" s="45"/>
      <c r="S627" s="41"/>
      <c r="T627" s="40"/>
      <c r="U627" s="41"/>
      <c r="W627" s="47"/>
      <c r="X627" s="47"/>
      <c r="Y627" s="47"/>
    </row>
  </sheetData>
  <mergeCells count="4">
    <mergeCell ref="A2:D2"/>
    <mergeCell ref="E2:M2"/>
    <mergeCell ref="N2:S2"/>
    <mergeCell ref="T2:U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workbookViewId="0">
      <selection activeCell="C33" sqref="C33"/>
    </sheetView>
  </sheetViews>
  <sheetFormatPr defaultRowHeight="15" x14ac:dyDescent="0.25"/>
  <cols>
    <col min="1" max="1" width="25.140625" customWidth="1"/>
    <col min="2" max="3" width="19.7109375" customWidth="1"/>
  </cols>
  <sheetData>
    <row r="1" spans="1:13" ht="16.5" x14ac:dyDescent="0.25">
      <c r="A1" s="56" t="s">
        <v>1664</v>
      </c>
      <c r="B1" s="57"/>
      <c r="C1" s="58"/>
      <c r="D1" s="58"/>
      <c r="E1" s="58"/>
      <c r="F1" s="58"/>
      <c r="G1" s="58"/>
      <c r="H1" s="58"/>
      <c r="I1" s="58"/>
      <c r="J1" s="58"/>
      <c r="K1" s="58"/>
      <c r="L1" s="58"/>
      <c r="M1" s="58"/>
    </row>
    <row r="2" spans="1:13" ht="109.5" thickBot="1" x14ac:dyDescent="0.3">
      <c r="A2" s="59"/>
      <c r="B2" s="59"/>
      <c r="C2" s="60" t="s">
        <v>1585</v>
      </c>
      <c r="D2" s="61" t="s">
        <v>1586</v>
      </c>
      <c r="E2" s="62" t="s">
        <v>1587</v>
      </c>
      <c r="F2" s="62" t="s">
        <v>1588</v>
      </c>
      <c r="G2" s="61" t="s">
        <v>1589</v>
      </c>
      <c r="H2" s="61" t="s">
        <v>1590</v>
      </c>
      <c r="I2" s="61" t="s">
        <v>264</v>
      </c>
      <c r="J2" s="61" t="s">
        <v>1591</v>
      </c>
      <c r="K2" s="61" t="s">
        <v>1592</v>
      </c>
      <c r="L2" s="61" t="s">
        <v>1593</v>
      </c>
      <c r="M2" s="61" t="s">
        <v>1594</v>
      </c>
    </row>
    <row r="3" spans="1:13" x14ac:dyDescent="0.25">
      <c r="A3" s="63" t="s">
        <v>1595</v>
      </c>
      <c r="B3" s="64" t="s">
        <v>1596</v>
      </c>
      <c r="C3" s="65" t="s">
        <v>1597</v>
      </c>
      <c r="D3" s="66">
        <v>1</v>
      </c>
      <c r="E3" s="66"/>
      <c r="F3" s="66"/>
      <c r="G3" s="66"/>
      <c r="H3" s="66"/>
      <c r="I3" s="66"/>
      <c r="J3" s="66"/>
      <c r="K3" s="66"/>
      <c r="L3" s="67">
        <f>SUM(D3:K3)</f>
        <v>1</v>
      </c>
      <c r="M3" s="68">
        <f>L3/L8</f>
        <v>1.8181818181818181E-2</v>
      </c>
    </row>
    <row r="4" spans="1:13" x14ac:dyDescent="0.25">
      <c r="A4" s="69" t="s">
        <v>1598</v>
      </c>
      <c r="B4" s="70" t="s">
        <v>1599</v>
      </c>
      <c r="C4" s="71" t="s">
        <v>1600</v>
      </c>
      <c r="D4" s="72">
        <v>8</v>
      </c>
      <c r="E4" s="72">
        <v>7</v>
      </c>
      <c r="F4" s="72"/>
      <c r="G4" s="72"/>
      <c r="H4" s="72"/>
      <c r="I4" s="72"/>
      <c r="J4" s="72"/>
      <c r="K4" s="72"/>
      <c r="L4" s="73">
        <f>SUM(D4:K4)</f>
        <v>15</v>
      </c>
      <c r="M4" s="74">
        <f>L4/L8</f>
        <v>0.27272727272727271</v>
      </c>
    </row>
    <row r="5" spans="1:13" x14ac:dyDescent="0.25">
      <c r="A5" s="75" t="s">
        <v>1601</v>
      </c>
      <c r="B5" s="70" t="s">
        <v>1602</v>
      </c>
      <c r="C5" s="76" t="s">
        <v>1603</v>
      </c>
      <c r="D5" s="77">
        <v>12</v>
      </c>
      <c r="E5" s="77">
        <v>11</v>
      </c>
      <c r="F5" s="77">
        <v>1</v>
      </c>
      <c r="G5" s="77">
        <v>1</v>
      </c>
      <c r="H5" s="77"/>
      <c r="I5" s="77"/>
      <c r="J5" s="77"/>
      <c r="K5" s="77"/>
      <c r="L5" s="78">
        <f>SUM(D5:K5)</f>
        <v>25</v>
      </c>
      <c r="M5" s="79">
        <f>L5/L8</f>
        <v>0.45454545454545453</v>
      </c>
    </row>
    <row r="6" spans="1:13" x14ac:dyDescent="0.25">
      <c r="A6" s="75" t="s">
        <v>1604</v>
      </c>
      <c r="B6" s="80">
        <v>46.81324</v>
      </c>
      <c r="C6" s="81" t="s">
        <v>1605</v>
      </c>
      <c r="D6" s="82">
        <v>1</v>
      </c>
      <c r="E6" s="82">
        <v>6</v>
      </c>
      <c r="F6" s="82">
        <v>1</v>
      </c>
      <c r="G6" s="82">
        <v>2</v>
      </c>
      <c r="H6" s="82"/>
      <c r="I6" s="82"/>
      <c r="J6" s="82"/>
      <c r="K6" s="82"/>
      <c r="L6" s="83">
        <f>SUM(D6:K6)</f>
        <v>10</v>
      </c>
      <c r="M6" s="84">
        <f>L6/L8</f>
        <v>0.18181818181818182</v>
      </c>
    </row>
    <row r="7" spans="1:13" ht="15.75" thickBot="1" x14ac:dyDescent="0.3">
      <c r="A7" s="75" t="s">
        <v>1606</v>
      </c>
      <c r="B7" s="80">
        <v>-122.45423</v>
      </c>
      <c r="C7" s="85" t="s">
        <v>1607</v>
      </c>
      <c r="D7" s="86">
        <v>1</v>
      </c>
      <c r="E7" s="87">
        <v>2</v>
      </c>
      <c r="F7" s="87"/>
      <c r="G7" s="87"/>
      <c r="H7" s="87"/>
      <c r="I7" s="87"/>
      <c r="J7" s="87">
        <v>1</v>
      </c>
      <c r="K7" s="87"/>
      <c r="L7" s="88">
        <f>SUM(D7:K7)</f>
        <v>4</v>
      </c>
      <c r="M7" s="89">
        <f>L7/L8</f>
        <v>7.2727272727272724E-2</v>
      </c>
    </row>
    <row r="8" spans="1:13" ht="15.75" thickBot="1" x14ac:dyDescent="0.3">
      <c r="A8" s="75" t="s">
        <v>1608</v>
      </c>
      <c r="B8" s="80" t="s">
        <v>1609</v>
      </c>
      <c r="C8" s="90" t="s">
        <v>1593</v>
      </c>
      <c r="D8" s="91">
        <f t="shared" ref="D8:M8" si="0">SUM(D3:D7)</f>
        <v>23</v>
      </c>
      <c r="E8" s="91">
        <f t="shared" si="0"/>
        <v>26</v>
      </c>
      <c r="F8" s="91">
        <f t="shared" si="0"/>
        <v>2</v>
      </c>
      <c r="G8" s="91">
        <f t="shared" si="0"/>
        <v>3</v>
      </c>
      <c r="H8" s="91">
        <f t="shared" si="0"/>
        <v>0</v>
      </c>
      <c r="I8" s="91">
        <f t="shared" si="0"/>
        <v>0</v>
      </c>
      <c r="J8" s="91">
        <f t="shared" si="0"/>
        <v>1</v>
      </c>
      <c r="K8" s="91">
        <f t="shared" si="0"/>
        <v>0</v>
      </c>
      <c r="L8" s="92">
        <f t="shared" si="0"/>
        <v>55</v>
      </c>
      <c r="M8" s="93">
        <f t="shared" si="0"/>
        <v>1</v>
      </c>
    </row>
    <row r="9" spans="1:13" ht="15.75" thickBot="1" x14ac:dyDescent="0.3">
      <c r="A9" s="94" t="s">
        <v>1610</v>
      </c>
      <c r="B9" s="95" t="s">
        <v>1611</v>
      </c>
      <c r="C9" s="96" t="s">
        <v>1594</v>
      </c>
      <c r="D9" s="97">
        <v>0.1</v>
      </c>
      <c r="E9" s="97">
        <v>0.86</v>
      </c>
      <c r="F9" s="97">
        <v>0</v>
      </c>
      <c r="G9" s="97">
        <v>0</v>
      </c>
      <c r="H9" s="97">
        <v>0</v>
      </c>
      <c r="I9" s="97">
        <v>0.04</v>
      </c>
      <c r="J9" s="97">
        <v>0</v>
      </c>
      <c r="K9" s="97">
        <v>0</v>
      </c>
      <c r="L9" s="98"/>
      <c r="M9" s="99">
        <v>1</v>
      </c>
    </row>
    <row r="10" spans="1:13" ht="15.75" thickTop="1" x14ac:dyDescent="0.25">
      <c r="A10" s="100" t="s">
        <v>1595</v>
      </c>
      <c r="B10" s="101" t="s">
        <v>1612</v>
      </c>
      <c r="C10" s="65" t="s">
        <v>1597</v>
      </c>
      <c r="D10" s="66"/>
      <c r="E10" s="66"/>
      <c r="F10" s="66"/>
      <c r="G10" s="66"/>
      <c r="H10" s="66"/>
      <c r="I10" s="66"/>
      <c r="J10" s="66"/>
      <c r="K10" s="66"/>
      <c r="L10" s="67">
        <f>SUM(D10:K10)</f>
        <v>0</v>
      </c>
      <c r="M10" s="68">
        <f>L10/L15</f>
        <v>0</v>
      </c>
    </row>
    <row r="11" spans="1:13" x14ac:dyDescent="0.25">
      <c r="A11" s="75" t="s">
        <v>1598</v>
      </c>
      <c r="B11" s="80" t="s">
        <v>1613</v>
      </c>
      <c r="C11" s="71" t="s">
        <v>1600</v>
      </c>
      <c r="D11" s="72"/>
      <c r="E11" s="72"/>
      <c r="F11" s="72"/>
      <c r="G11" s="72"/>
      <c r="H11" s="72"/>
      <c r="I11" s="72"/>
      <c r="J11" s="72"/>
      <c r="K11" s="72"/>
      <c r="L11" s="73">
        <f>SUM(D11:K11)</f>
        <v>0</v>
      </c>
      <c r="M11" s="74">
        <f>L11/L15</f>
        <v>0</v>
      </c>
    </row>
    <row r="12" spans="1:13" x14ac:dyDescent="0.25">
      <c r="A12" s="75" t="s">
        <v>1601</v>
      </c>
      <c r="B12" s="80" t="s">
        <v>1614</v>
      </c>
      <c r="C12" s="76" t="s">
        <v>1603</v>
      </c>
      <c r="D12" s="77">
        <v>4</v>
      </c>
      <c r="E12" s="77"/>
      <c r="F12" s="77"/>
      <c r="G12" s="77"/>
      <c r="H12" s="77"/>
      <c r="I12" s="77"/>
      <c r="J12" s="77"/>
      <c r="K12" s="77"/>
      <c r="L12" s="78">
        <f>SUM(D12:K12)</f>
        <v>4</v>
      </c>
      <c r="M12" s="79">
        <f>L12/L15</f>
        <v>0.08</v>
      </c>
    </row>
    <row r="13" spans="1:13" x14ac:dyDescent="0.25">
      <c r="A13" s="75" t="s">
        <v>1604</v>
      </c>
      <c r="B13" s="80">
        <v>46.789149999999999</v>
      </c>
      <c r="C13" s="81" t="s">
        <v>1605</v>
      </c>
      <c r="D13" s="82">
        <v>5</v>
      </c>
      <c r="E13" s="82">
        <v>11</v>
      </c>
      <c r="F13" s="82"/>
      <c r="G13" s="82"/>
      <c r="H13" s="82"/>
      <c r="I13" s="82"/>
      <c r="J13" s="82"/>
      <c r="K13" s="82"/>
      <c r="L13" s="83">
        <f>SUM(D13:K13)</f>
        <v>16</v>
      </c>
      <c r="M13" s="84">
        <f>L13/L15</f>
        <v>0.32</v>
      </c>
    </row>
    <row r="14" spans="1:13" ht="15.75" thickBot="1" x14ac:dyDescent="0.3">
      <c r="A14" s="75" t="s">
        <v>1606</v>
      </c>
      <c r="B14" s="80">
        <v>-122.46183000000001</v>
      </c>
      <c r="C14" s="85" t="s">
        <v>1607</v>
      </c>
      <c r="D14" s="86">
        <v>5</v>
      </c>
      <c r="E14" s="87">
        <v>25</v>
      </c>
      <c r="F14" s="87"/>
      <c r="G14" s="87"/>
      <c r="H14" s="87"/>
      <c r="I14" s="87"/>
      <c r="J14" s="87"/>
      <c r="K14" s="102"/>
      <c r="L14" s="103">
        <f>SUM(D14:K14)</f>
        <v>30</v>
      </c>
      <c r="M14" s="104">
        <f>L14/L15</f>
        <v>0.6</v>
      </c>
    </row>
    <row r="15" spans="1:13" ht="15.75" thickBot="1" x14ac:dyDescent="0.3">
      <c r="A15" s="75" t="s">
        <v>1608</v>
      </c>
      <c r="B15" s="80" t="s">
        <v>263</v>
      </c>
      <c r="C15" s="90" t="s">
        <v>1593</v>
      </c>
      <c r="D15" s="91">
        <f t="shared" ref="D15:M15" si="1">SUM(D10:D14)</f>
        <v>14</v>
      </c>
      <c r="E15" s="91">
        <f t="shared" si="1"/>
        <v>36</v>
      </c>
      <c r="F15" s="91">
        <f t="shared" si="1"/>
        <v>0</v>
      </c>
      <c r="G15" s="91">
        <f t="shared" si="1"/>
        <v>0</v>
      </c>
      <c r="H15" s="91">
        <f t="shared" si="1"/>
        <v>0</v>
      </c>
      <c r="I15" s="91">
        <f t="shared" si="1"/>
        <v>0</v>
      </c>
      <c r="J15" s="91">
        <f t="shared" si="1"/>
        <v>0</v>
      </c>
      <c r="K15" s="91">
        <f t="shared" si="1"/>
        <v>0</v>
      </c>
      <c r="L15" s="105">
        <f t="shared" si="1"/>
        <v>50</v>
      </c>
      <c r="M15" s="106">
        <f t="shared" si="1"/>
        <v>1</v>
      </c>
    </row>
    <row r="16" spans="1:13" ht="15.75" thickBot="1" x14ac:dyDescent="0.3">
      <c r="A16" s="94" t="s">
        <v>1610</v>
      </c>
      <c r="B16" s="95" t="s">
        <v>1615</v>
      </c>
      <c r="C16" s="96" t="s">
        <v>1616</v>
      </c>
      <c r="D16" s="97">
        <v>0</v>
      </c>
      <c r="E16" s="97">
        <v>0.88</v>
      </c>
      <c r="F16" s="97">
        <v>0</v>
      </c>
      <c r="G16" s="97">
        <v>0.02</v>
      </c>
      <c r="H16" s="97">
        <v>0.02</v>
      </c>
      <c r="I16" s="97">
        <v>0.04</v>
      </c>
      <c r="J16" s="97">
        <v>0</v>
      </c>
      <c r="K16" s="97">
        <v>0.04</v>
      </c>
      <c r="L16" s="98"/>
      <c r="M16" s="99">
        <v>1</v>
      </c>
    </row>
    <row r="17" spans="1:13" ht="15.75" thickTop="1" x14ac:dyDescent="0.25"/>
    <row r="18" spans="1:13" ht="51.75" customHeight="1" x14ac:dyDescent="0.25">
      <c r="A18" s="266" t="s">
        <v>1617</v>
      </c>
      <c r="B18" s="266"/>
      <c r="C18" s="266"/>
      <c r="D18" s="266"/>
      <c r="E18" s="266"/>
      <c r="F18" s="266"/>
      <c r="G18" s="266"/>
      <c r="H18" s="266"/>
      <c r="I18" s="266"/>
      <c r="J18" s="266"/>
      <c r="K18" s="266"/>
      <c r="L18" s="266"/>
      <c r="M18" s="266"/>
    </row>
    <row r="19" spans="1:13" x14ac:dyDescent="0.25">
      <c r="A19" s="107" t="s">
        <v>1618</v>
      </c>
      <c r="B19" s="107"/>
    </row>
    <row r="20" spans="1:13" x14ac:dyDescent="0.25">
      <c r="A20" s="108"/>
      <c r="B20" s="109" t="s">
        <v>1619</v>
      </c>
    </row>
    <row r="21" spans="1:13" x14ac:dyDescent="0.25">
      <c r="A21" s="108"/>
      <c r="B21" s="109" t="s">
        <v>1620</v>
      </c>
    </row>
    <row r="22" spans="1:13" x14ac:dyDescent="0.25">
      <c r="A22" s="108"/>
      <c r="B22" s="109" t="s">
        <v>1621</v>
      </c>
    </row>
    <row r="23" spans="1:13" x14ac:dyDescent="0.25">
      <c r="A23" s="108"/>
      <c r="B23" s="109" t="s">
        <v>1622</v>
      </c>
    </row>
    <row r="24" spans="1:13" x14ac:dyDescent="0.25">
      <c r="A24" s="108"/>
      <c r="B24" s="109" t="s">
        <v>1623</v>
      </c>
    </row>
  </sheetData>
  <mergeCells count="1">
    <mergeCell ref="A18:M18"/>
  </mergeCells>
  <conditionalFormatting sqref="C2:K2 A1">
    <cfRule type="containsText" dxfId="127" priority="128" operator="containsText" text="northern provenance">
      <formula>NOT(ISERROR(SEARCH("northern provenance",A1)))</formula>
    </cfRule>
  </conditionalFormatting>
  <conditionalFormatting sqref="C2:K2 A1">
    <cfRule type="containsText" dxfId="126" priority="127" operator="containsText" text="cascade provenance">
      <formula>NOT(ISERROR(SEARCH("cascade provenance",A1)))</formula>
    </cfRule>
  </conditionalFormatting>
  <conditionalFormatting sqref="A1">
    <cfRule type="containsText" dxfId="125" priority="125" operator="containsText" text="Black Hills">
      <formula>NOT(ISERROR(SEARCH("Black Hills",A1)))</formula>
    </cfRule>
    <cfRule type="containsText" dxfId="124" priority="126" operator="containsText" text="Cascades">
      <formula>NOT(ISERROR(SEARCH("Cascades",A1)))</formula>
    </cfRule>
  </conditionalFormatting>
  <conditionalFormatting sqref="C3:C7">
    <cfRule type="containsText" dxfId="123" priority="124" operator="containsText" text="northern provenance">
      <formula>NOT(ISERROR(SEARCH("northern provenance",C3)))</formula>
    </cfRule>
  </conditionalFormatting>
  <conditionalFormatting sqref="C3:C7">
    <cfRule type="containsText" dxfId="122" priority="123" operator="containsText" text="cascade provenance">
      <formula>NOT(ISERROR(SEARCH("cascade provenance",C3)))</formula>
    </cfRule>
  </conditionalFormatting>
  <conditionalFormatting sqref="C8">
    <cfRule type="containsText" dxfId="121" priority="122" operator="containsText" text="northern provenance">
      <formula>NOT(ISERROR(SEARCH("northern provenance",C8)))</formula>
    </cfRule>
  </conditionalFormatting>
  <conditionalFormatting sqref="C8">
    <cfRule type="containsText" dxfId="120" priority="121" operator="containsText" text="cascade provenance">
      <formula>NOT(ISERROR(SEARCH("cascade provenance",C8)))</formula>
    </cfRule>
  </conditionalFormatting>
  <conditionalFormatting sqref="L9">
    <cfRule type="containsText" dxfId="119" priority="120" operator="containsText" text="northern provenance">
      <formula>NOT(ISERROR(SEARCH("northern provenance",L9)))</formula>
    </cfRule>
  </conditionalFormatting>
  <conditionalFormatting sqref="L9">
    <cfRule type="containsText" dxfId="118" priority="119" operator="containsText" text="cascade provenance">
      <formula>NOT(ISERROR(SEARCH("cascade provenance",L9)))</formula>
    </cfRule>
  </conditionalFormatting>
  <conditionalFormatting sqref="M9">
    <cfRule type="containsText" dxfId="117" priority="118" operator="containsText" text="northern provenance">
      <formula>NOT(ISERROR(SEARCH("northern provenance",M9)))</formula>
    </cfRule>
  </conditionalFormatting>
  <conditionalFormatting sqref="M9">
    <cfRule type="containsText" dxfId="116" priority="117" operator="containsText" text="cascade provenance">
      <formula>NOT(ISERROR(SEARCH("cascade provenance",M9)))</formula>
    </cfRule>
  </conditionalFormatting>
  <conditionalFormatting sqref="C9">
    <cfRule type="containsText" dxfId="115" priority="116" operator="containsText" text="northern provenance">
      <formula>NOT(ISERROR(SEARCH("northern provenance",C9)))</formula>
    </cfRule>
  </conditionalFormatting>
  <conditionalFormatting sqref="C9">
    <cfRule type="containsText" dxfId="114" priority="115" operator="containsText" text="cascade provenance">
      <formula>NOT(ISERROR(SEARCH("cascade provenance",C9)))</formula>
    </cfRule>
  </conditionalFormatting>
  <conditionalFormatting sqref="D9:K9">
    <cfRule type="containsText" dxfId="113" priority="114" operator="containsText" text="northern provenance">
      <formula>NOT(ISERROR(SEARCH("northern provenance",D9)))</formula>
    </cfRule>
  </conditionalFormatting>
  <conditionalFormatting sqref="D9:K9">
    <cfRule type="containsText" dxfId="112" priority="113" operator="containsText" text="cascade provenance">
      <formula>NOT(ISERROR(SEARCH("cascade provenance",D9)))</formula>
    </cfRule>
  </conditionalFormatting>
  <conditionalFormatting sqref="A9:B9">
    <cfRule type="containsText" dxfId="111" priority="112" operator="containsText" text="northern provenance">
      <formula>NOT(ISERROR(SEARCH("northern provenance",A9)))</formula>
    </cfRule>
  </conditionalFormatting>
  <conditionalFormatting sqref="A9:B9">
    <cfRule type="containsText" dxfId="110" priority="111" operator="containsText" text="cascade provenance">
      <formula>NOT(ISERROR(SEARCH("cascade provenance",A9)))</formula>
    </cfRule>
  </conditionalFormatting>
  <conditionalFormatting sqref="A9:B9">
    <cfRule type="containsText" dxfId="109" priority="109" operator="containsText" text="Black Hills">
      <formula>NOT(ISERROR(SEARCH("Black Hills",A9)))</formula>
    </cfRule>
    <cfRule type="containsText" dxfId="108" priority="110" operator="containsText" text="Cascades">
      <formula>NOT(ISERROR(SEARCH("Cascades",A9)))</formula>
    </cfRule>
  </conditionalFormatting>
  <conditionalFormatting sqref="C10:C14">
    <cfRule type="containsText" dxfId="107" priority="108" operator="containsText" text="northern provenance">
      <formula>NOT(ISERROR(SEARCH("northern provenance",C10)))</formula>
    </cfRule>
  </conditionalFormatting>
  <conditionalFormatting sqref="C10:C14">
    <cfRule type="containsText" dxfId="106" priority="107" operator="containsText" text="cascade provenance">
      <formula>NOT(ISERROR(SEARCH("cascade provenance",C10)))</formula>
    </cfRule>
  </conditionalFormatting>
  <conditionalFormatting sqref="C15">
    <cfRule type="containsText" dxfId="105" priority="106" operator="containsText" text="northern provenance">
      <formula>NOT(ISERROR(SEARCH("northern provenance",C15)))</formula>
    </cfRule>
  </conditionalFormatting>
  <conditionalFormatting sqref="C15">
    <cfRule type="containsText" dxfId="104" priority="105" operator="containsText" text="cascade provenance">
      <formula>NOT(ISERROR(SEARCH("cascade provenance",C15)))</formula>
    </cfRule>
  </conditionalFormatting>
  <conditionalFormatting sqref="L16">
    <cfRule type="containsText" dxfId="103" priority="104" operator="containsText" text="northern provenance">
      <formula>NOT(ISERROR(SEARCH("northern provenance",L16)))</formula>
    </cfRule>
  </conditionalFormatting>
  <conditionalFormatting sqref="L16">
    <cfRule type="containsText" dxfId="102" priority="103" operator="containsText" text="cascade provenance">
      <formula>NOT(ISERROR(SEARCH("cascade provenance",L16)))</formula>
    </cfRule>
  </conditionalFormatting>
  <conditionalFormatting sqref="M16">
    <cfRule type="containsText" dxfId="101" priority="102" operator="containsText" text="northern provenance">
      <formula>NOT(ISERROR(SEARCH("northern provenance",M16)))</formula>
    </cfRule>
  </conditionalFormatting>
  <conditionalFormatting sqref="M16">
    <cfRule type="containsText" dxfId="100" priority="101" operator="containsText" text="cascade provenance">
      <formula>NOT(ISERROR(SEARCH("cascade provenance",M16)))</formula>
    </cfRule>
  </conditionalFormatting>
  <conditionalFormatting sqref="C16">
    <cfRule type="containsText" dxfId="99" priority="100" operator="containsText" text="northern provenance">
      <formula>NOT(ISERROR(SEARCH("northern provenance",C16)))</formula>
    </cfRule>
  </conditionalFormatting>
  <conditionalFormatting sqref="C16">
    <cfRule type="containsText" dxfId="98" priority="99" operator="containsText" text="cascade provenance">
      <formula>NOT(ISERROR(SEARCH("cascade provenance",C16)))</formula>
    </cfRule>
  </conditionalFormatting>
  <conditionalFormatting sqref="D16:K16">
    <cfRule type="containsText" dxfId="97" priority="98" operator="containsText" text="northern provenance">
      <formula>NOT(ISERROR(SEARCH("northern provenance",D16)))</formula>
    </cfRule>
  </conditionalFormatting>
  <conditionalFormatting sqref="D16:K16">
    <cfRule type="containsText" dxfId="96" priority="97" operator="containsText" text="cascade provenance">
      <formula>NOT(ISERROR(SEARCH("cascade provenance",D16)))</formula>
    </cfRule>
  </conditionalFormatting>
  <conditionalFormatting sqref="L2:M2">
    <cfRule type="containsText" dxfId="95" priority="96" operator="containsText" text="northern provenance">
      <formula>NOT(ISERROR(SEARCH("northern provenance",L2)))</formula>
    </cfRule>
  </conditionalFormatting>
  <conditionalFormatting sqref="L2:M2">
    <cfRule type="containsText" dxfId="94" priority="95" operator="containsText" text="cascade provenance">
      <formula>NOT(ISERROR(SEARCH("cascade provenance",L2)))</formula>
    </cfRule>
  </conditionalFormatting>
  <conditionalFormatting sqref="L3">
    <cfRule type="containsText" dxfId="93" priority="94" operator="containsText" text="northern provenance">
      <formula>NOT(ISERROR(SEARCH("northern provenance",L3)))</formula>
    </cfRule>
  </conditionalFormatting>
  <conditionalFormatting sqref="L3">
    <cfRule type="containsText" dxfId="92" priority="93" operator="containsText" text="cascade provenance">
      <formula>NOT(ISERROR(SEARCH("cascade provenance",L3)))</formula>
    </cfRule>
  </conditionalFormatting>
  <conditionalFormatting sqref="L4:L6">
    <cfRule type="containsText" dxfId="91" priority="90" operator="containsText" text="northern provenance">
      <formula>NOT(ISERROR(SEARCH("northern provenance",L4)))</formula>
    </cfRule>
  </conditionalFormatting>
  <conditionalFormatting sqref="L4:L6">
    <cfRule type="containsText" dxfId="90" priority="89" operator="containsText" text="cascade provenance">
      <formula>NOT(ISERROR(SEARCH("cascade provenance",L4)))</formula>
    </cfRule>
  </conditionalFormatting>
  <conditionalFormatting sqref="M3">
    <cfRule type="containsText" dxfId="89" priority="88" operator="containsText" text="northern provenance">
      <formula>NOT(ISERROR(SEARCH("northern provenance",M3)))</formula>
    </cfRule>
  </conditionalFormatting>
  <conditionalFormatting sqref="M3">
    <cfRule type="containsText" dxfId="88" priority="87" operator="containsText" text="cascade provenance">
      <formula>NOT(ISERROR(SEARCH("cascade provenance",M3)))</formula>
    </cfRule>
  </conditionalFormatting>
  <conditionalFormatting sqref="M8">
    <cfRule type="containsText" dxfId="87" priority="86" operator="containsText" text="northern provenance">
      <formula>NOT(ISERROR(SEARCH("northern provenance",M8)))</formula>
    </cfRule>
  </conditionalFormatting>
  <conditionalFormatting sqref="M8">
    <cfRule type="containsText" dxfId="86" priority="85" operator="containsText" text="cascade provenance">
      <formula>NOT(ISERROR(SEARCH("cascade provenance",M8)))</formula>
    </cfRule>
  </conditionalFormatting>
  <conditionalFormatting sqref="M4:M6">
    <cfRule type="containsText" dxfId="85" priority="84" operator="containsText" text="northern provenance">
      <formula>NOT(ISERROR(SEARCH("northern provenance",M4)))</formula>
    </cfRule>
  </conditionalFormatting>
  <conditionalFormatting sqref="M4:M6">
    <cfRule type="containsText" dxfId="84" priority="83" operator="containsText" text="cascade provenance">
      <formula>NOT(ISERROR(SEARCH("cascade provenance",M4)))</formula>
    </cfRule>
  </conditionalFormatting>
  <conditionalFormatting sqref="L8">
    <cfRule type="containsText" dxfId="83" priority="92" operator="containsText" text="northern provenance">
      <formula>NOT(ISERROR(SEARCH("northern provenance",L8)))</formula>
    </cfRule>
  </conditionalFormatting>
  <conditionalFormatting sqref="L8">
    <cfRule type="containsText" dxfId="82" priority="91" operator="containsText" text="cascade provenance">
      <formula>NOT(ISERROR(SEARCH("cascade provenance",L8)))</formula>
    </cfRule>
  </conditionalFormatting>
  <conditionalFormatting sqref="D3:K3">
    <cfRule type="containsText" dxfId="81" priority="82" operator="containsText" text="northern provenance">
      <formula>NOT(ISERROR(SEARCH("northern provenance",D3)))</formula>
    </cfRule>
  </conditionalFormatting>
  <conditionalFormatting sqref="D3:K3">
    <cfRule type="containsText" dxfId="80" priority="81" operator="containsText" text="cascade provenance">
      <formula>NOT(ISERROR(SEARCH("cascade provenance",D3)))</formula>
    </cfRule>
  </conditionalFormatting>
  <conditionalFormatting sqref="D4:K4">
    <cfRule type="containsText" dxfId="79" priority="80" operator="containsText" text="northern provenance">
      <formula>NOT(ISERROR(SEARCH("northern provenance",D4)))</formula>
    </cfRule>
  </conditionalFormatting>
  <conditionalFormatting sqref="D4:K4">
    <cfRule type="containsText" dxfId="78" priority="79" operator="containsText" text="cascade provenance">
      <formula>NOT(ISERROR(SEARCH("cascade provenance",D4)))</formula>
    </cfRule>
  </conditionalFormatting>
  <conditionalFormatting sqref="D5:K5">
    <cfRule type="containsText" dxfId="77" priority="78" operator="containsText" text="northern provenance">
      <formula>NOT(ISERROR(SEARCH("northern provenance",D5)))</formula>
    </cfRule>
  </conditionalFormatting>
  <conditionalFormatting sqref="D5:K5">
    <cfRule type="containsText" dxfId="76" priority="77" operator="containsText" text="cascade provenance">
      <formula>NOT(ISERROR(SEARCH("cascade provenance",D5)))</formula>
    </cfRule>
  </conditionalFormatting>
  <conditionalFormatting sqref="D6:K6">
    <cfRule type="containsText" dxfId="75" priority="76" operator="containsText" text="northern provenance">
      <formula>NOT(ISERROR(SEARCH("northern provenance",D6)))</formula>
    </cfRule>
  </conditionalFormatting>
  <conditionalFormatting sqref="D6:K6">
    <cfRule type="containsText" dxfId="74" priority="75" operator="containsText" text="cascade provenance">
      <formula>NOT(ISERROR(SEARCH("cascade provenance",D6)))</formula>
    </cfRule>
  </conditionalFormatting>
  <conditionalFormatting sqref="D7:K7">
    <cfRule type="containsText" dxfId="73" priority="74" operator="containsText" text="northern provenance">
      <formula>NOT(ISERROR(SEARCH("northern provenance",D7)))</formula>
    </cfRule>
  </conditionalFormatting>
  <conditionalFormatting sqref="D7:K7">
    <cfRule type="containsText" dxfId="72" priority="73" operator="containsText" text="cascade provenance">
      <formula>NOT(ISERROR(SEARCH("cascade provenance",D7)))</formula>
    </cfRule>
  </conditionalFormatting>
  <conditionalFormatting sqref="D8">
    <cfRule type="containsText" dxfId="71" priority="72" operator="containsText" text="northern provenance">
      <formula>NOT(ISERROR(SEARCH("northern provenance",D8)))</formula>
    </cfRule>
  </conditionalFormatting>
  <conditionalFormatting sqref="D8">
    <cfRule type="containsText" dxfId="70" priority="71" operator="containsText" text="cascade provenance">
      <formula>NOT(ISERROR(SEARCH("cascade provenance",D8)))</formula>
    </cfRule>
  </conditionalFormatting>
  <conditionalFormatting sqref="E8">
    <cfRule type="containsText" dxfId="69" priority="70" operator="containsText" text="northern provenance">
      <formula>NOT(ISERROR(SEARCH("northern provenance",E8)))</formula>
    </cfRule>
  </conditionalFormatting>
  <conditionalFormatting sqref="E8">
    <cfRule type="containsText" dxfId="68" priority="69" operator="containsText" text="cascade provenance">
      <formula>NOT(ISERROR(SEARCH("cascade provenance",E8)))</formula>
    </cfRule>
  </conditionalFormatting>
  <conditionalFormatting sqref="F8:G8">
    <cfRule type="containsText" dxfId="67" priority="68" operator="containsText" text="northern provenance">
      <formula>NOT(ISERROR(SEARCH("northern provenance",F8)))</formula>
    </cfRule>
  </conditionalFormatting>
  <conditionalFormatting sqref="F8:G8">
    <cfRule type="containsText" dxfId="66" priority="67" operator="containsText" text="cascade provenance">
      <formula>NOT(ISERROR(SEARCH("cascade provenance",F8)))</formula>
    </cfRule>
  </conditionalFormatting>
  <conditionalFormatting sqref="I8">
    <cfRule type="containsText" dxfId="65" priority="64" operator="containsText" text="northern provenance">
      <formula>NOT(ISERROR(SEARCH("northern provenance",I8)))</formula>
    </cfRule>
  </conditionalFormatting>
  <conditionalFormatting sqref="I8">
    <cfRule type="containsText" dxfId="64" priority="63" operator="containsText" text="cascade provenance">
      <formula>NOT(ISERROR(SEARCH("cascade provenance",I8)))</formula>
    </cfRule>
  </conditionalFormatting>
  <conditionalFormatting sqref="H8">
    <cfRule type="containsText" dxfId="63" priority="66" operator="containsText" text="northern provenance">
      <formula>NOT(ISERROR(SEARCH("northern provenance",H8)))</formula>
    </cfRule>
  </conditionalFormatting>
  <conditionalFormatting sqref="H8">
    <cfRule type="containsText" dxfId="62" priority="65" operator="containsText" text="cascade provenance">
      <formula>NOT(ISERROR(SEARCH("cascade provenance",H8)))</formula>
    </cfRule>
  </conditionalFormatting>
  <conditionalFormatting sqref="J8">
    <cfRule type="containsText" dxfId="61" priority="62" operator="containsText" text="northern provenance">
      <formula>NOT(ISERROR(SEARCH("northern provenance",J8)))</formula>
    </cfRule>
  </conditionalFormatting>
  <conditionalFormatting sqref="J8">
    <cfRule type="containsText" dxfId="60" priority="61" operator="containsText" text="cascade provenance">
      <formula>NOT(ISERROR(SEARCH("cascade provenance",J8)))</formula>
    </cfRule>
  </conditionalFormatting>
  <conditionalFormatting sqref="K8">
    <cfRule type="containsText" dxfId="59" priority="60" operator="containsText" text="northern provenance">
      <formula>NOT(ISERROR(SEARCH("northern provenance",K8)))</formula>
    </cfRule>
  </conditionalFormatting>
  <conditionalFormatting sqref="K8">
    <cfRule type="containsText" dxfId="58" priority="59" operator="containsText" text="cascade provenance">
      <formula>NOT(ISERROR(SEARCH("cascade provenance",K8)))</formula>
    </cfRule>
  </conditionalFormatting>
  <conditionalFormatting sqref="L10">
    <cfRule type="containsText" dxfId="57" priority="58" operator="containsText" text="northern provenance">
      <formula>NOT(ISERROR(SEARCH("northern provenance",L10)))</formula>
    </cfRule>
  </conditionalFormatting>
  <conditionalFormatting sqref="L10">
    <cfRule type="containsText" dxfId="56" priority="57" operator="containsText" text="cascade provenance">
      <formula>NOT(ISERROR(SEARCH("cascade provenance",L10)))</formula>
    </cfRule>
  </conditionalFormatting>
  <conditionalFormatting sqref="L15">
    <cfRule type="containsText" dxfId="55" priority="56" operator="containsText" text="northern provenance">
      <formula>NOT(ISERROR(SEARCH("northern provenance",L15)))</formula>
    </cfRule>
  </conditionalFormatting>
  <conditionalFormatting sqref="L15">
    <cfRule type="containsText" dxfId="54" priority="55" operator="containsText" text="cascade provenance">
      <formula>NOT(ISERROR(SEARCH("cascade provenance",L15)))</formula>
    </cfRule>
  </conditionalFormatting>
  <conditionalFormatting sqref="L11:L14">
    <cfRule type="containsText" dxfId="53" priority="54" operator="containsText" text="northern provenance">
      <formula>NOT(ISERROR(SEARCH("northern provenance",L11)))</formula>
    </cfRule>
  </conditionalFormatting>
  <conditionalFormatting sqref="L11:L14">
    <cfRule type="containsText" dxfId="52" priority="53" operator="containsText" text="cascade provenance">
      <formula>NOT(ISERROR(SEARCH("cascade provenance",L11)))</formula>
    </cfRule>
  </conditionalFormatting>
  <conditionalFormatting sqref="M10">
    <cfRule type="containsText" dxfId="51" priority="52" operator="containsText" text="northern provenance">
      <formula>NOT(ISERROR(SEARCH("northern provenance",M10)))</formula>
    </cfRule>
  </conditionalFormatting>
  <conditionalFormatting sqref="M10">
    <cfRule type="containsText" dxfId="50" priority="51" operator="containsText" text="cascade provenance">
      <formula>NOT(ISERROR(SEARCH("cascade provenance",M10)))</formula>
    </cfRule>
  </conditionalFormatting>
  <conditionalFormatting sqref="M15">
    <cfRule type="containsText" dxfId="49" priority="50" operator="containsText" text="northern provenance">
      <formula>NOT(ISERROR(SEARCH("northern provenance",M15)))</formula>
    </cfRule>
  </conditionalFormatting>
  <conditionalFormatting sqref="M15">
    <cfRule type="containsText" dxfId="48" priority="49" operator="containsText" text="cascade provenance">
      <formula>NOT(ISERROR(SEARCH("cascade provenance",M15)))</formula>
    </cfRule>
  </conditionalFormatting>
  <conditionalFormatting sqref="M11:M14">
    <cfRule type="containsText" dxfId="47" priority="48" operator="containsText" text="northern provenance">
      <formula>NOT(ISERROR(SEARCH("northern provenance",M11)))</formula>
    </cfRule>
  </conditionalFormatting>
  <conditionalFormatting sqref="M11:M14">
    <cfRule type="containsText" dxfId="46" priority="47" operator="containsText" text="cascade provenance">
      <formula>NOT(ISERROR(SEARCH("cascade provenance",M11)))</formula>
    </cfRule>
  </conditionalFormatting>
  <conditionalFormatting sqref="D15">
    <cfRule type="containsText" dxfId="45" priority="46" operator="containsText" text="northern provenance">
      <formula>NOT(ISERROR(SEARCH("northern provenance",D15)))</formula>
    </cfRule>
  </conditionalFormatting>
  <conditionalFormatting sqref="D15">
    <cfRule type="containsText" dxfId="44" priority="45" operator="containsText" text="cascade provenance">
      <formula>NOT(ISERROR(SEARCH("cascade provenance",D15)))</formula>
    </cfRule>
  </conditionalFormatting>
  <conditionalFormatting sqref="E15">
    <cfRule type="containsText" dxfId="43" priority="44" operator="containsText" text="northern provenance">
      <formula>NOT(ISERROR(SEARCH("northern provenance",E15)))</formula>
    </cfRule>
  </conditionalFormatting>
  <conditionalFormatting sqref="E15">
    <cfRule type="containsText" dxfId="42" priority="43" operator="containsText" text="cascade provenance">
      <formula>NOT(ISERROR(SEARCH("cascade provenance",E15)))</formula>
    </cfRule>
  </conditionalFormatting>
  <conditionalFormatting sqref="F15:G15">
    <cfRule type="containsText" dxfId="41" priority="42" operator="containsText" text="northern provenance">
      <formula>NOT(ISERROR(SEARCH("northern provenance",F15)))</formula>
    </cfRule>
  </conditionalFormatting>
  <conditionalFormatting sqref="F15:G15">
    <cfRule type="containsText" dxfId="40" priority="41" operator="containsText" text="cascade provenance">
      <formula>NOT(ISERROR(SEARCH("cascade provenance",F15)))</formula>
    </cfRule>
  </conditionalFormatting>
  <conditionalFormatting sqref="I15">
    <cfRule type="containsText" dxfId="39" priority="38" operator="containsText" text="northern provenance">
      <formula>NOT(ISERROR(SEARCH("northern provenance",I15)))</formula>
    </cfRule>
  </conditionalFormatting>
  <conditionalFormatting sqref="I15">
    <cfRule type="containsText" dxfId="38" priority="37" operator="containsText" text="cascade provenance">
      <formula>NOT(ISERROR(SEARCH("cascade provenance",I15)))</formula>
    </cfRule>
  </conditionalFormatting>
  <conditionalFormatting sqref="H15">
    <cfRule type="containsText" dxfId="37" priority="40" operator="containsText" text="northern provenance">
      <formula>NOT(ISERROR(SEARCH("northern provenance",H15)))</formula>
    </cfRule>
  </conditionalFormatting>
  <conditionalFormatting sqref="H15">
    <cfRule type="containsText" dxfId="36" priority="39" operator="containsText" text="cascade provenance">
      <formula>NOT(ISERROR(SEARCH("cascade provenance",H15)))</formula>
    </cfRule>
  </conditionalFormatting>
  <conditionalFormatting sqref="J15">
    <cfRule type="containsText" dxfId="35" priority="36" operator="containsText" text="northern provenance">
      <formula>NOT(ISERROR(SEARCH("northern provenance",J15)))</formula>
    </cfRule>
  </conditionalFormatting>
  <conditionalFormatting sqref="J15">
    <cfRule type="containsText" dxfId="34" priority="35" operator="containsText" text="cascade provenance">
      <formula>NOT(ISERROR(SEARCH("cascade provenance",J15)))</formula>
    </cfRule>
  </conditionalFormatting>
  <conditionalFormatting sqref="K15">
    <cfRule type="containsText" dxfId="33" priority="34" operator="containsText" text="northern provenance">
      <formula>NOT(ISERROR(SEARCH("northern provenance",K15)))</formula>
    </cfRule>
  </conditionalFormatting>
  <conditionalFormatting sqref="K15">
    <cfRule type="containsText" dxfId="32" priority="33" operator="containsText" text="cascade provenance">
      <formula>NOT(ISERROR(SEARCH("cascade provenance",K15)))</formula>
    </cfRule>
  </conditionalFormatting>
  <conditionalFormatting sqref="D10:K10">
    <cfRule type="containsText" dxfId="31" priority="32" operator="containsText" text="northern provenance">
      <formula>NOT(ISERROR(SEARCH("northern provenance",D10)))</formula>
    </cfRule>
  </conditionalFormatting>
  <conditionalFormatting sqref="D10:K10">
    <cfRule type="containsText" dxfId="30" priority="31" operator="containsText" text="cascade provenance">
      <formula>NOT(ISERROR(SEARCH("cascade provenance",D10)))</formula>
    </cfRule>
  </conditionalFormatting>
  <conditionalFormatting sqref="D11:K11">
    <cfRule type="containsText" dxfId="29" priority="30" operator="containsText" text="northern provenance">
      <formula>NOT(ISERROR(SEARCH("northern provenance",D11)))</formula>
    </cfRule>
  </conditionalFormatting>
  <conditionalFormatting sqref="D11:K11">
    <cfRule type="containsText" dxfId="28" priority="29" operator="containsText" text="cascade provenance">
      <formula>NOT(ISERROR(SEARCH("cascade provenance",D11)))</formula>
    </cfRule>
  </conditionalFormatting>
  <conditionalFormatting sqref="D12:K12">
    <cfRule type="containsText" dxfId="27" priority="28" operator="containsText" text="northern provenance">
      <formula>NOT(ISERROR(SEARCH("northern provenance",D12)))</formula>
    </cfRule>
  </conditionalFormatting>
  <conditionalFormatting sqref="D12:K12">
    <cfRule type="containsText" dxfId="26" priority="27" operator="containsText" text="cascade provenance">
      <formula>NOT(ISERROR(SEARCH("cascade provenance",D12)))</formula>
    </cfRule>
  </conditionalFormatting>
  <conditionalFormatting sqref="D13:K13">
    <cfRule type="containsText" dxfId="25" priority="26" operator="containsText" text="northern provenance">
      <formula>NOT(ISERROR(SEARCH("northern provenance",D13)))</formula>
    </cfRule>
  </conditionalFormatting>
  <conditionalFormatting sqref="D13:K13">
    <cfRule type="containsText" dxfId="24" priority="25" operator="containsText" text="cascade provenance">
      <formula>NOT(ISERROR(SEARCH("cascade provenance",D13)))</formula>
    </cfRule>
  </conditionalFormatting>
  <conditionalFormatting sqref="D14:K14">
    <cfRule type="containsText" dxfId="23" priority="24" operator="containsText" text="northern provenance">
      <formula>NOT(ISERROR(SEARCH("northern provenance",D14)))</formula>
    </cfRule>
  </conditionalFormatting>
  <conditionalFormatting sqref="D14:K14">
    <cfRule type="containsText" dxfId="22" priority="23" operator="containsText" text="cascade provenance">
      <formula>NOT(ISERROR(SEARCH("cascade provenance",D14)))</formula>
    </cfRule>
  </conditionalFormatting>
  <conditionalFormatting sqref="L7">
    <cfRule type="containsText" dxfId="21" priority="22" operator="containsText" text="northern provenance">
      <formula>NOT(ISERROR(SEARCH("northern provenance",L7)))</formula>
    </cfRule>
  </conditionalFormatting>
  <conditionalFormatting sqref="L7">
    <cfRule type="containsText" dxfId="20" priority="21" operator="containsText" text="cascade provenance">
      <formula>NOT(ISERROR(SEARCH("cascade provenance",L7)))</formula>
    </cfRule>
  </conditionalFormatting>
  <conditionalFormatting sqref="M7">
    <cfRule type="containsText" dxfId="19" priority="20" operator="containsText" text="northern provenance">
      <formula>NOT(ISERROR(SEARCH("northern provenance",M7)))</formula>
    </cfRule>
  </conditionalFormatting>
  <conditionalFormatting sqref="M7">
    <cfRule type="containsText" dxfId="18" priority="19" operator="containsText" text="cascade provenance">
      <formula>NOT(ISERROR(SEARCH("cascade provenance",M7)))</formula>
    </cfRule>
  </conditionalFormatting>
  <conditionalFormatting sqref="A21:A24">
    <cfRule type="containsText" dxfId="17" priority="18" operator="containsText" text="northern provenance">
      <formula>NOT(ISERROR(SEARCH("northern provenance",A21)))</formula>
    </cfRule>
  </conditionalFormatting>
  <conditionalFormatting sqref="A21:A24">
    <cfRule type="containsText" dxfId="16" priority="17" operator="containsText" text="cascade provenance">
      <formula>NOT(ISERROR(SEARCH("cascade provenance",A21)))</formula>
    </cfRule>
  </conditionalFormatting>
  <conditionalFormatting sqref="A20:B20">
    <cfRule type="containsText" dxfId="15" priority="16" operator="containsText" text="northern provenance">
      <formula>NOT(ISERROR(SEARCH("northern provenance",A20)))</formula>
    </cfRule>
  </conditionalFormatting>
  <conditionalFormatting sqref="A20:B20">
    <cfRule type="containsText" dxfId="14" priority="15" operator="containsText" text="cascade provenance">
      <formula>NOT(ISERROR(SEARCH("cascade provenance",A20)))</formula>
    </cfRule>
  </conditionalFormatting>
  <conditionalFormatting sqref="A18">
    <cfRule type="containsText" dxfId="13" priority="14" operator="containsText" text="northern provenance">
      <formula>NOT(ISERROR(SEARCH("northern provenance",A18)))</formula>
    </cfRule>
  </conditionalFormatting>
  <conditionalFormatting sqref="A18">
    <cfRule type="containsText" dxfId="12" priority="13" operator="containsText" text="cascade provenance">
      <formula>NOT(ISERROR(SEARCH("cascade provenance",A18)))</formula>
    </cfRule>
  </conditionalFormatting>
  <conditionalFormatting sqref="B20">
    <cfRule type="containsText" dxfId="11" priority="11" operator="containsText" text="Black Hills">
      <formula>NOT(ISERROR(SEARCH("Black Hills",B20)))</formula>
    </cfRule>
    <cfRule type="containsText" dxfId="10" priority="12" operator="containsText" text="Cascades">
      <formula>NOT(ISERROR(SEARCH("Cascades",B20)))</formula>
    </cfRule>
  </conditionalFormatting>
  <conditionalFormatting sqref="A19">
    <cfRule type="containsText" dxfId="9" priority="9" operator="containsText" text="cascade provenance">
      <formula>NOT(ISERROR(SEARCH("cascade provenance",A19)))</formula>
    </cfRule>
  </conditionalFormatting>
  <conditionalFormatting sqref="A19">
    <cfRule type="containsText" dxfId="8" priority="10" operator="containsText" text="northern provenance">
      <formula>NOT(ISERROR(SEARCH("northern provenance",A19)))</formula>
    </cfRule>
  </conditionalFormatting>
  <conditionalFormatting sqref="B21:B24">
    <cfRule type="containsText" dxfId="7" priority="8" operator="containsText" text="northern provenance">
      <formula>NOT(ISERROR(SEARCH("northern provenance",B21)))</formula>
    </cfRule>
  </conditionalFormatting>
  <conditionalFormatting sqref="B21:B24">
    <cfRule type="containsText" dxfId="6" priority="7" operator="containsText" text="cascade provenance">
      <formula>NOT(ISERROR(SEARCH("cascade provenance",B21)))</formula>
    </cfRule>
  </conditionalFormatting>
  <conditionalFormatting sqref="B21:B24">
    <cfRule type="containsText" dxfId="5" priority="5" operator="containsText" text="Black Hills">
      <formula>NOT(ISERROR(SEARCH("Black Hills",B21)))</formula>
    </cfRule>
    <cfRule type="containsText" dxfId="4" priority="6" operator="containsText" text="Cascades">
      <formula>NOT(ISERROR(SEARCH("Cascades",B21)))</formula>
    </cfRule>
  </conditionalFormatting>
  <conditionalFormatting sqref="A16:B16">
    <cfRule type="containsText" dxfId="3" priority="4" operator="containsText" text="northern provenance">
      <formula>NOT(ISERROR(SEARCH("northern provenance",A16)))</formula>
    </cfRule>
  </conditionalFormatting>
  <conditionalFormatting sqref="A16:B16">
    <cfRule type="containsText" dxfId="2" priority="3" operator="containsText" text="cascade provenance">
      <formula>NOT(ISERROR(SEARCH("cascade provenance",A16)))</formula>
    </cfRule>
  </conditionalFormatting>
  <conditionalFormatting sqref="A16:B16">
    <cfRule type="containsText" dxfId="1" priority="1" operator="containsText" text="Black Hills">
      <formula>NOT(ISERROR(SEARCH("Black Hills",A16)))</formula>
    </cfRule>
    <cfRule type="containsText" dxfId="0" priority="2" operator="containsText" text="Cascades">
      <formula>NOT(ISERROR(SEARCH("Cascades",A16)))</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
  <sheetViews>
    <sheetView zoomScaleNormal="100" workbookViewId="0">
      <selection activeCell="D20" sqref="D20"/>
    </sheetView>
  </sheetViews>
  <sheetFormatPr defaultColWidth="8.85546875" defaultRowHeight="14.25" x14ac:dyDescent="0.2"/>
  <cols>
    <col min="1" max="1" width="9.7109375" style="110" bestFit="1" customWidth="1"/>
    <col min="2" max="2" width="12.28515625" style="110" bestFit="1" customWidth="1"/>
    <col min="3" max="3" width="8.85546875" style="110" bestFit="1" customWidth="1"/>
    <col min="4" max="4" width="47.42578125" style="110" customWidth="1"/>
    <col min="5" max="5" width="29" style="110" customWidth="1"/>
    <col min="6" max="6" width="57.42578125" style="110" customWidth="1"/>
    <col min="7" max="7" width="41.7109375" style="110" bestFit="1" customWidth="1"/>
    <col min="8" max="16384" width="8.85546875" style="110"/>
  </cols>
  <sheetData>
    <row r="1" spans="1:7" ht="15" x14ac:dyDescent="0.25">
      <c r="A1" s="118" t="s">
        <v>1663</v>
      </c>
    </row>
    <row r="2" spans="1:7" x14ac:dyDescent="0.2">
      <c r="A2" s="110" t="s">
        <v>1624</v>
      </c>
      <c r="B2" s="110" t="s">
        <v>1625</v>
      </c>
      <c r="C2" s="110" t="s">
        <v>1608</v>
      </c>
      <c r="D2" s="110" t="s">
        <v>1626</v>
      </c>
      <c r="F2" s="111" t="s">
        <v>1627</v>
      </c>
      <c r="G2" s="110" t="s">
        <v>1628</v>
      </c>
    </row>
    <row r="3" spans="1:7" ht="28.5" x14ac:dyDescent="0.2">
      <c r="A3" s="267" t="s">
        <v>1629</v>
      </c>
      <c r="B3" s="267" t="s">
        <v>1630</v>
      </c>
      <c r="C3" s="267" t="s">
        <v>263</v>
      </c>
      <c r="D3" s="112"/>
      <c r="E3" s="113"/>
      <c r="F3" s="113" t="s">
        <v>1631</v>
      </c>
      <c r="G3" s="112"/>
    </row>
    <row r="4" spans="1:7" x14ac:dyDescent="0.2">
      <c r="A4" s="267"/>
      <c r="B4" s="267"/>
      <c r="C4" s="267"/>
      <c r="D4" s="112" t="s">
        <v>1632</v>
      </c>
      <c r="E4" s="112" t="s">
        <v>1633</v>
      </c>
      <c r="F4" s="112" t="s">
        <v>1634</v>
      </c>
      <c r="G4" s="112" t="s">
        <v>1635</v>
      </c>
    </row>
    <row r="5" spans="1:7" ht="28.5" x14ac:dyDescent="0.2">
      <c r="A5" s="267"/>
      <c r="B5" s="267"/>
      <c r="C5" s="267"/>
      <c r="D5" s="114" t="s">
        <v>1636</v>
      </c>
      <c r="E5" s="113" t="s">
        <v>1637</v>
      </c>
      <c r="F5" s="113" t="s">
        <v>1638</v>
      </c>
      <c r="G5" s="112" t="s">
        <v>1635</v>
      </c>
    </row>
    <row r="6" spans="1:7" ht="28.5" x14ac:dyDescent="0.2">
      <c r="A6" s="267"/>
      <c r="B6" s="267"/>
      <c r="C6" s="267"/>
      <c r="D6" s="115" t="s">
        <v>1639</v>
      </c>
      <c r="E6" s="112" t="s">
        <v>1633</v>
      </c>
      <c r="F6" s="113" t="s">
        <v>1640</v>
      </c>
      <c r="G6" s="112" t="s">
        <v>1635</v>
      </c>
    </row>
    <row r="7" spans="1:7" x14ac:dyDescent="0.2">
      <c r="A7" s="267"/>
      <c r="B7" s="267"/>
      <c r="C7" s="267"/>
      <c r="D7" s="115" t="s">
        <v>1641</v>
      </c>
      <c r="E7" s="112" t="s">
        <v>1642</v>
      </c>
      <c r="F7" s="113" t="s">
        <v>1643</v>
      </c>
      <c r="G7" s="112" t="s">
        <v>1635</v>
      </c>
    </row>
    <row r="8" spans="1:7" x14ac:dyDescent="0.2">
      <c r="A8" s="267"/>
      <c r="B8" s="267"/>
      <c r="C8" s="267"/>
      <c r="D8" s="115" t="s">
        <v>1644</v>
      </c>
      <c r="E8" s="112" t="s">
        <v>1645</v>
      </c>
      <c r="F8" s="113" t="s">
        <v>1646</v>
      </c>
      <c r="G8" s="112" t="s">
        <v>1635</v>
      </c>
    </row>
    <row r="9" spans="1:7" x14ac:dyDescent="0.2">
      <c r="A9" s="267"/>
      <c r="B9" s="267"/>
      <c r="C9" s="267"/>
      <c r="D9" s="112" t="s">
        <v>1647</v>
      </c>
      <c r="E9" s="112"/>
      <c r="F9" s="112"/>
      <c r="G9" s="112" t="s">
        <v>1635</v>
      </c>
    </row>
    <row r="10" spans="1:7" x14ac:dyDescent="0.2">
      <c r="A10" s="116" t="s">
        <v>1648</v>
      </c>
      <c r="B10" s="116" t="s">
        <v>1649</v>
      </c>
      <c r="C10" s="116" t="s">
        <v>263</v>
      </c>
      <c r="D10" s="112" t="s">
        <v>1650</v>
      </c>
      <c r="E10" s="112"/>
      <c r="F10" s="117" t="s">
        <v>1651</v>
      </c>
      <c r="G10" s="112" t="s">
        <v>1652</v>
      </c>
    </row>
    <row r="11" spans="1:7" x14ac:dyDescent="0.2">
      <c r="A11" s="116" t="s">
        <v>1653</v>
      </c>
      <c r="B11" s="116" t="s">
        <v>1654</v>
      </c>
      <c r="C11" s="116" t="s">
        <v>263</v>
      </c>
      <c r="D11" s="112" t="s">
        <v>1650</v>
      </c>
      <c r="E11" s="112"/>
      <c r="F11" s="112" t="s">
        <v>1655</v>
      </c>
      <c r="G11" s="112" t="s">
        <v>1652</v>
      </c>
    </row>
    <row r="12" spans="1:7" x14ac:dyDescent="0.2">
      <c r="A12" s="116"/>
      <c r="B12" s="116"/>
      <c r="C12" s="116"/>
      <c r="D12" s="112"/>
      <c r="E12" s="112"/>
      <c r="F12" s="112"/>
      <c r="G12" s="112"/>
    </row>
    <row r="13" spans="1:7" x14ac:dyDescent="0.2">
      <c r="A13" s="116"/>
      <c r="B13" s="116"/>
      <c r="C13" s="116"/>
      <c r="D13" s="112" t="s">
        <v>1656</v>
      </c>
      <c r="E13" s="112"/>
      <c r="F13" s="112"/>
      <c r="G13" s="112"/>
    </row>
    <row r="14" spans="1:7" ht="42.75" x14ac:dyDescent="0.2">
      <c r="A14" s="116" t="s">
        <v>1657</v>
      </c>
      <c r="B14" s="116" t="s">
        <v>1658</v>
      </c>
      <c r="C14" s="116" t="s">
        <v>1659</v>
      </c>
      <c r="D14" s="112" t="s">
        <v>1660</v>
      </c>
      <c r="E14" s="112"/>
      <c r="F14" s="112" t="s">
        <v>1661</v>
      </c>
      <c r="G14" s="113" t="s">
        <v>1662</v>
      </c>
    </row>
  </sheetData>
  <mergeCells count="3">
    <mergeCell ref="A3:A9"/>
    <mergeCell ref="B3:B9"/>
    <mergeCell ref="C3:C9"/>
  </mergeCells>
  <pageMargins left="0.7" right="0.7" top="0.75" bottom="0.75" header="0.3" footer="0.3"/>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6"/>
  <sheetViews>
    <sheetView zoomScale="85" zoomScaleNormal="85" workbookViewId="0">
      <pane ySplit="4" topLeftCell="A20" activePane="bottomLeft" state="frozen"/>
      <selection pane="bottomLeft" activeCell="I66" sqref="I66"/>
    </sheetView>
  </sheetViews>
  <sheetFormatPr defaultColWidth="8.7109375" defaultRowHeight="15" x14ac:dyDescent="0.25"/>
  <cols>
    <col min="1" max="1" width="10.28515625" style="210" customWidth="1"/>
    <col min="2" max="2" width="14.42578125" style="210" customWidth="1"/>
    <col min="3" max="3" width="19.42578125" style="210" customWidth="1"/>
    <col min="4" max="4" width="12" style="122" bestFit="1" customWidth="1"/>
    <col min="5" max="5" width="14" style="122" bestFit="1" customWidth="1"/>
    <col min="6" max="6" width="12.42578125" style="211" customWidth="1"/>
    <col min="7" max="7" width="27" style="211" bestFit="1" customWidth="1"/>
    <col min="8" max="8" width="6.28515625" style="122" customWidth="1"/>
    <col min="9" max="9" width="6.28515625" style="122" bestFit="1" customWidth="1"/>
    <col min="10" max="10" width="6.5703125" style="122" bestFit="1" customWidth="1"/>
    <col min="11" max="16" width="5.85546875" style="122" bestFit="1" customWidth="1"/>
    <col min="17" max="17" width="6.7109375" style="122" bestFit="1" customWidth="1"/>
    <col min="18" max="18" width="6.42578125" style="122" bestFit="1" customWidth="1"/>
    <col min="19" max="19" width="6.7109375" style="122" bestFit="1" customWidth="1"/>
    <col min="20" max="16384" width="8.7109375" style="122"/>
  </cols>
  <sheetData>
    <row r="1" spans="1:21" x14ac:dyDescent="0.25">
      <c r="A1" s="268" t="s">
        <v>1791</v>
      </c>
      <c r="B1" s="268"/>
      <c r="C1" s="268"/>
      <c r="D1" s="268"/>
      <c r="E1" s="268"/>
      <c r="F1" s="269"/>
      <c r="G1" s="119"/>
      <c r="H1" s="272" t="s">
        <v>1665</v>
      </c>
      <c r="I1" s="273"/>
      <c r="J1" s="273"/>
      <c r="K1" s="273"/>
      <c r="L1" s="273"/>
      <c r="M1" s="273"/>
      <c r="N1" s="273"/>
      <c r="O1" s="273"/>
      <c r="P1" s="273"/>
      <c r="Q1" s="273"/>
      <c r="R1" s="120"/>
      <c r="S1" s="121"/>
    </row>
    <row r="2" spans="1:21" x14ac:dyDescent="0.25">
      <c r="A2" s="270"/>
      <c r="B2" s="270"/>
      <c r="C2" s="270"/>
      <c r="D2" s="270"/>
      <c r="E2" s="270"/>
      <c r="F2" s="271"/>
      <c r="G2" s="123" t="s">
        <v>1666</v>
      </c>
      <c r="H2" s="274" t="s">
        <v>1667</v>
      </c>
      <c r="I2" s="275"/>
      <c r="J2" s="275"/>
      <c r="K2" s="275"/>
      <c r="L2" s="275"/>
      <c r="M2" s="275"/>
      <c r="N2" s="275"/>
      <c r="O2" s="275"/>
      <c r="P2" s="275"/>
      <c r="Q2" s="275"/>
      <c r="R2" s="124" t="s">
        <v>1668</v>
      </c>
      <c r="S2" s="125"/>
    </row>
    <row r="3" spans="1:21" ht="17.25" x14ac:dyDescent="0.25">
      <c r="A3" s="126"/>
      <c r="B3" s="126"/>
      <c r="C3" s="126"/>
      <c r="D3" s="126"/>
      <c r="E3" s="126"/>
      <c r="F3" s="127"/>
      <c r="G3" s="123" t="s">
        <v>1669</v>
      </c>
      <c r="H3" s="128" t="s">
        <v>1670</v>
      </c>
      <c r="I3" s="128" t="s">
        <v>1671</v>
      </c>
      <c r="J3" s="128" t="s">
        <v>1672</v>
      </c>
      <c r="K3" s="128" t="s">
        <v>1673</v>
      </c>
      <c r="L3" s="128" t="s">
        <v>1674</v>
      </c>
      <c r="M3" s="128" t="s">
        <v>1675</v>
      </c>
      <c r="N3" s="128" t="s">
        <v>1676</v>
      </c>
      <c r="O3" s="128" t="s">
        <v>1677</v>
      </c>
      <c r="P3" s="128" t="s">
        <v>1678</v>
      </c>
      <c r="Q3" s="128" t="s">
        <v>1679</v>
      </c>
      <c r="R3" s="128" t="s">
        <v>1680</v>
      </c>
      <c r="S3" s="128" t="s">
        <v>1681</v>
      </c>
    </row>
    <row r="4" spans="1:21" x14ac:dyDescent="0.25">
      <c r="A4" s="128" t="s">
        <v>1682</v>
      </c>
      <c r="B4" s="128" t="s">
        <v>1683</v>
      </c>
      <c r="C4" s="129" t="s">
        <v>1684</v>
      </c>
      <c r="D4" s="129" t="s">
        <v>1685</v>
      </c>
      <c r="E4" s="129" t="s">
        <v>1606</v>
      </c>
      <c r="F4" s="129" t="s">
        <v>1686</v>
      </c>
      <c r="G4" s="129" t="s">
        <v>1610</v>
      </c>
      <c r="H4" s="130" t="s">
        <v>1687</v>
      </c>
      <c r="I4" s="130" t="s">
        <v>1687</v>
      </c>
      <c r="J4" s="130" t="s">
        <v>1687</v>
      </c>
      <c r="K4" s="130" t="s">
        <v>1687</v>
      </c>
      <c r="L4" s="130" t="s">
        <v>1687</v>
      </c>
      <c r="M4" s="130" t="s">
        <v>1687</v>
      </c>
      <c r="N4" s="130" t="s">
        <v>1687</v>
      </c>
      <c r="O4" s="130" t="s">
        <v>1687</v>
      </c>
      <c r="P4" s="130" t="s">
        <v>1687</v>
      </c>
      <c r="Q4" s="130" t="s">
        <v>1687</v>
      </c>
      <c r="R4" s="130" t="s">
        <v>1687</v>
      </c>
      <c r="S4" s="130" t="s">
        <v>1687</v>
      </c>
    </row>
    <row r="5" spans="1:21" s="138" customFormat="1" x14ac:dyDescent="0.25">
      <c r="A5" s="131" t="s">
        <v>1688</v>
      </c>
      <c r="B5" s="132" t="s">
        <v>1689</v>
      </c>
      <c r="C5" s="133" t="s">
        <v>1690</v>
      </c>
      <c r="D5" s="133">
        <v>46.862641000000004</v>
      </c>
      <c r="E5" s="133">
        <v>-122.47795600000001</v>
      </c>
      <c r="F5" s="134" t="s">
        <v>1691</v>
      </c>
      <c r="G5" s="133" t="s">
        <v>1692</v>
      </c>
      <c r="H5" s="135">
        <v>61.16968370797693</v>
      </c>
      <c r="I5" s="136">
        <v>17.157350308334991</v>
      </c>
      <c r="J5" s="136">
        <v>6.1865924010344138</v>
      </c>
      <c r="K5" s="136">
        <v>5.7688482196140844</v>
      </c>
      <c r="L5" s="136">
        <v>2.983887010145216</v>
      </c>
      <c r="M5" s="136">
        <v>4.028247463696041</v>
      </c>
      <c r="N5" s="136">
        <v>1.5018897951064254</v>
      </c>
      <c r="O5" s="136">
        <v>0.87527352297592997</v>
      </c>
      <c r="P5" s="136">
        <v>8.9516610304356481E-2</v>
      </c>
      <c r="Q5" s="136">
        <v>0.23871096081161727</v>
      </c>
      <c r="R5" s="136">
        <v>0.05</v>
      </c>
      <c r="S5" s="137">
        <v>100.58999999999999</v>
      </c>
      <c r="U5" s="139"/>
    </row>
    <row r="6" spans="1:21" s="138" customFormat="1" x14ac:dyDescent="0.25">
      <c r="A6" s="140" t="s">
        <v>1693</v>
      </c>
      <c r="B6" s="141" t="s">
        <v>1694</v>
      </c>
      <c r="C6" s="142" t="s">
        <v>1690</v>
      </c>
      <c r="D6" s="142">
        <v>46.862641000000004</v>
      </c>
      <c r="E6" s="142">
        <v>-122.47795600000001</v>
      </c>
      <c r="F6" s="143" t="s">
        <v>1691</v>
      </c>
      <c r="G6" s="142" t="s">
        <v>1692</v>
      </c>
      <c r="H6" s="144">
        <v>61.039864797693603</v>
      </c>
      <c r="I6" s="145">
        <v>16.999701759618254</v>
      </c>
      <c r="J6" s="145">
        <v>6.2928720548762298</v>
      </c>
      <c r="K6" s="145">
        <v>5.8057460980216717</v>
      </c>
      <c r="L6" s="145">
        <v>3.1315240083507305</v>
      </c>
      <c r="M6" s="145">
        <v>4.0063624614772841</v>
      </c>
      <c r="N6" s="145">
        <v>1.4912019087384432</v>
      </c>
      <c r="O6" s="145">
        <v>0.88477979918480953</v>
      </c>
      <c r="P6" s="145">
        <v>9.9413460582562882E-2</v>
      </c>
      <c r="Q6" s="145">
        <v>0.24853365145640718</v>
      </c>
      <c r="R6" s="145">
        <v>0.11</v>
      </c>
      <c r="S6" s="146">
        <v>100.7</v>
      </c>
      <c r="U6" s="139"/>
    </row>
    <row r="7" spans="1:21" s="138" customFormat="1" x14ac:dyDescent="0.25">
      <c r="A7" s="147" t="s">
        <v>1695</v>
      </c>
      <c r="B7" s="148" t="s">
        <v>1696</v>
      </c>
      <c r="C7" s="149" t="s">
        <v>1690</v>
      </c>
      <c r="D7" s="149">
        <v>46.862641000000004</v>
      </c>
      <c r="E7" s="149">
        <v>-122.47795600000001</v>
      </c>
      <c r="F7" s="150" t="s">
        <v>1691</v>
      </c>
      <c r="G7" s="149" t="s">
        <v>1692</v>
      </c>
      <c r="H7" s="151">
        <v>61.113849186791519</v>
      </c>
      <c r="I7" s="152">
        <v>17.151306062099554</v>
      </c>
      <c r="J7" s="152">
        <v>6.1803844258255296</v>
      </c>
      <c r="K7" s="152">
        <v>5.8058156727451946</v>
      </c>
      <c r="L7" s="152">
        <v>3.0162641695416461</v>
      </c>
      <c r="M7" s="152">
        <v>4.0216855593888612</v>
      </c>
      <c r="N7" s="152">
        <v>1.4982750123213406</v>
      </c>
      <c r="O7" s="152">
        <v>0.88713652045342528</v>
      </c>
      <c r="P7" s="152">
        <v>8.8713652045342525E-2</v>
      </c>
      <c r="Q7" s="152">
        <v>0.23656973878758009</v>
      </c>
      <c r="R7" s="152">
        <v>-0.04</v>
      </c>
      <c r="S7" s="153">
        <v>101.41</v>
      </c>
      <c r="U7" s="139"/>
    </row>
    <row r="8" spans="1:21" s="161" customFormat="1" x14ac:dyDescent="0.25">
      <c r="A8" s="154" t="s">
        <v>1697</v>
      </c>
      <c r="B8" s="155" t="s">
        <v>1698</v>
      </c>
      <c r="C8" s="156" t="s">
        <v>1699</v>
      </c>
      <c r="D8" s="156">
        <v>46.844990000000003</v>
      </c>
      <c r="E8" s="156">
        <v>-122.387446</v>
      </c>
      <c r="F8" s="157" t="s">
        <v>1700</v>
      </c>
      <c r="G8" s="156" t="s">
        <v>1701</v>
      </c>
      <c r="H8" s="158">
        <v>65.465591285220498</v>
      </c>
      <c r="I8" s="159">
        <v>17.911385775636329</v>
      </c>
      <c r="J8" s="159">
        <v>4.0641039069864888</v>
      </c>
      <c r="K8" s="159">
        <v>4.9963339268880285</v>
      </c>
      <c r="L8" s="159">
        <v>2.0530009427045148</v>
      </c>
      <c r="M8" s="159">
        <v>3.5508536713103602</v>
      </c>
      <c r="N8" s="159">
        <v>1.2569393526762336</v>
      </c>
      <c r="O8" s="159">
        <v>0.54467371949303456</v>
      </c>
      <c r="P8" s="159">
        <v>7.3321462239446966E-2</v>
      </c>
      <c r="Q8" s="159">
        <v>8.3795956845082245E-2</v>
      </c>
      <c r="R8" s="159">
        <v>4.38</v>
      </c>
      <c r="S8" s="160">
        <v>99.849999999999966</v>
      </c>
      <c r="U8" s="162"/>
    </row>
    <row r="9" spans="1:21" s="161" customFormat="1" x14ac:dyDescent="0.25">
      <c r="A9" s="163" t="s">
        <v>1702</v>
      </c>
      <c r="B9" s="164" t="s">
        <v>1703</v>
      </c>
      <c r="C9" s="165" t="s">
        <v>1699</v>
      </c>
      <c r="D9" s="165">
        <v>46.844990000000003</v>
      </c>
      <c r="E9" s="165">
        <v>-122.387446</v>
      </c>
      <c r="F9" s="166" t="s">
        <v>1700</v>
      </c>
      <c r="G9" s="165" t="s">
        <v>1701</v>
      </c>
      <c r="H9" s="167">
        <v>64.991245236378631</v>
      </c>
      <c r="I9" s="168">
        <v>18.024513338139872</v>
      </c>
      <c r="J9" s="168">
        <v>4.0271912658358229</v>
      </c>
      <c r="K9" s="168">
        <v>5.3661551138119279</v>
      </c>
      <c r="L9" s="168">
        <v>2.1011432691317338</v>
      </c>
      <c r="M9" s="168">
        <v>3.5431043361829238</v>
      </c>
      <c r="N9" s="168">
        <v>1.1947677412709858</v>
      </c>
      <c r="O9" s="168">
        <v>0.53558553919044194</v>
      </c>
      <c r="P9" s="168">
        <v>7.2098053352559505E-2</v>
      </c>
      <c r="Q9" s="168">
        <v>0.14419610670511901</v>
      </c>
      <c r="R9" s="168">
        <v>4.37</v>
      </c>
      <c r="S9" s="169">
        <v>101.45999999999998</v>
      </c>
      <c r="U9" s="162"/>
    </row>
    <row r="10" spans="1:21" s="161" customFormat="1" x14ac:dyDescent="0.25">
      <c r="A10" s="170" t="s">
        <v>1704</v>
      </c>
      <c r="B10" s="171" t="s">
        <v>1705</v>
      </c>
      <c r="C10" s="172" t="s">
        <v>1699</v>
      </c>
      <c r="D10" s="172">
        <v>46.844990000000003</v>
      </c>
      <c r="E10" s="172">
        <v>-122.387446</v>
      </c>
      <c r="F10" s="173" t="s">
        <v>1700</v>
      </c>
      <c r="G10" s="172" t="s">
        <v>1701</v>
      </c>
      <c r="H10" s="174">
        <v>64.645015879520543</v>
      </c>
      <c r="I10" s="175">
        <v>18.338285011781576</v>
      </c>
      <c r="J10" s="175">
        <v>4.0159819690605465</v>
      </c>
      <c r="K10" s="175">
        <v>5.3068333162585795</v>
      </c>
      <c r="L10" s="175">
        <v>2.0592152443397187</v>
      </c>
      <c r="M10" s="175">
        <v>3.7086364102038725</v>
      </c>
      <c r="N10" s="175">
        <v>1.1884028275791414</v>
      </c>
      <c r="O10" s="175">
        <v>0.54297715398012492</v>
      </c>
      <c r="P10" s="175">
        <v>7.1713963733224056E-2</v>
      </c>
      <c r="Q10" s="175">
        <v>0.1229382235426698</v>
      </c>
      <c r="R10" s="175">
        <v>3.6</v>
      </c>
      <c r="S10" s="176">
        <v>101.21</v>
      </c>
      <c r="U10" s="162"/>
    </row>
    <row r="11" spans="1:21" s="184" customFormat="1" x14ac:dyDescent="0.25">
      <c r="A11" s="177" t="s">
        <v>1706</v>
      </c>
      <c r="B11" s="178" t="s">
        <v>1707</v>
      </c>
      <c r="C11" s="179" t="s">
        <v>1708</v>
      </c>
      <c r="D11" s="179">
        <v>46.755797000000001</v>
      </c>
      <c r="E11" s="179">
        <v>-122.382622</v>
      </c>
      <c r="F11" s="180" t="s">
        <v>368</v>
      </c>
      <c r="G11" s="179" t="s">
        <v>1709</v>
      </c>
      <c r="H11" s="181">
        <v>55.912661973268037</v>
      </c>
      <c r="I11" s="182">
        <v>18.365472910927458</v>
      </c>
      <c r="J11" s="182">
        <v>8.0093867972655861</v>
      </c>
      <c r="K11" s="182">
        <v>7.3563922048770545</v>
      </c>
      <c r="L11" s="182">
        <v>3.3772064075094383</v>
      </c>
      <c r="M11" s="182">
        <v>3.9077645138251205</v>
      </c>
      <c r="N11" s="182">
        <v>0.7652280379553108</v>
      </c>
      <c r="O11" s="182">
        <v>1.7039077645138254</v>
      </c>
      <c r="P11" s="182">
        <v>0.12243648607284972</v>
      </c>
      <c r="Q11" s="182">
        <v>0.4795429037853281</v>
      </c>
      <c r="R11" s="182">
        <v>2.25</v>
      </c>
      <c r="S11" s="183">
        <v>100.25999999999999</v>
      </c>
      <c r="U11" s="185"/>
    </row>
    <row r="12" spans="1:21" s="184" customFormat="1" x14ac:dyDescent="0.25">
      <c r="A12" s="186" t="s">
        <v>1710</v>
      </c>
      <c r="B12" s="187" t="s">
        <v>372</v>
      </c>
      <c r="C12" s="188" t="s">
        <v>1711</v>
      </c>
      <c r="D12" s="188">
        <v>46.752895000000002</v>
      </c>
      <c r="E12" s="188">
        <v>-122.376847</v>
      </c>
      <c r="F12" s="189" t="s">
        <v>368</v>
      </c>
      <c r="G12" s="188" t="s">
        <v>1692</v>
      </c>
      <c r="H12" s="190">
        <v>60.127846584099082</v>
      </c>
      <c r="I12" s="191">
        <v>17.678785457451056</v>
      </c>
      <c r="J12" s="191">
        <v>7.111466240511386</v>
      </c>
      <c r="K12" s="191">
        <v>5.5433479824210945</v>
      </c>
      <c r="L12" s="191">
        <v>2.6767878545745107</v>
      </c>
      <c r="M12" s="191">
        <v>4.2149420695165798</v>
      </c>
      <c r="N12" s="191">
        <v>1.3184178985217738</v>
      </c>
      <c r="O12" s="191">
        <v>0.98881342389133031</v>
      </c>
      <c r="P12" s="191">
        <v>0.10986815821014782</v>
      </c>
      <c r="Q12" s="191">
        <v>0.22972433080303636</v>
      </c>
      <c r="R12" s="191">
        <v>1.77</v>
      </c>
      <c r="S12" s="192">
        <v>101.89</v>
      </c>
      <c r="U12" s="185"/>
    </row>
    <row r="13" spans="1:21" s="184" customFormat="1" x14ac:dyDescent="0.25">
      <c r="A13" s="177" t="s">
        <v>1712</v>
      </c>
      <c r="B13" s="178" t="s">
        <v>1713</v>
      </c>
      <c r="C13" s="179" t="s">
        <v>1714</v>
      </c>
      <c r="D13" s="179">
        <v>46.802861</v>
      </c>
      <c r="E13" s="179">
        <v>-122.415627</v>
      </c>
      <c r="F13" s="180" t="s">
        <v>352</v>
      </c>
      <c r="G13" s="179" t="s">
        <v>1692</v>
      </c>
      <c r="H13" s="181">
        <v>58.823529411764724</v>
      </c>
      <c r="I13" s="182">
        <v>18.421052631578956</v>
      </c>
      <c r="J13" s="182">
        <v>6.9865841073271433</v>
      </c>
      <c r="K13" s="182">
        <v>6.1197110423116632</v>
      </c>
      <c r="L13" s="182">
        <v>2.5386996904024777</v>
      </c>
      <c r="M13" s="182">
        <v>4.4375644994840053</v>
      </c>
      <c r="N13" s="182">
        <v>1.0939112487100107</v>
      </c>
      <c r="O13" s="182">
        <v>1.1661506707946339</v>
      </c>
      <c r="P13" s="182">
        <v>6.1919504643962862E-2</v>
      </c>
      <c r="Q13" s="182">
        <v>0.35087719298245629</v>
      </c>
      <c r="R13" s="182">
        <v>1.89</v>
      </c>
      <c r="S13" s="183">
        <v>98.789999999999978</v>
      </c>
      <c r="U13" s="185"/>
    </row>
    <row r="14" spans="1:21" s="184" customFormat="1" x14ac:dyDescent="0.25">
      <c r="A14" s="186" t="s">
        <v>1715</v>
      </c>
      <c r="B14" s="187" t="s">
        <v>1716</v>
      </c>
      <c r="C14" s="188" t="s">
        <v>1717</v>
      </c>
      <c r="D14" s="188">
        <v>46.790385000000001</v>
      </c>
      <c r="E14" s="188">
        <v>-122.49958700000001</v>
      </c>
      <c r="F14" s="193" t="s">
        <v>352</v>
      </c>
      <c r="G14" s="188" t="s">
        <v>1709</v>
      </c>
      <c r="H14" s="190">
        <v>56.132619871996631</v>
      </c>
      <c r="I14" s="191">
        <v>19.357884796978276</v>
      </c>
      <c r="J14" s="191">
        <v>7.6382331339838405</v>
      </c>
      <c r="K14" s="191">
        <v>6.620501521351378</v>
      </c>
      <c r="L14" s="191">
        <v>3.2420522505508331</v>
      </c>
      <c r="M14" s="191">
        <v>4.2178155492603073</v>
      </c>
      <c r="N14" s="191">
        <v>1.4688909873045846</v>
      </c>
      <c r="O14" s="191">
        <v>1.0282236911132092</v>
      </c>
      <c r="P14" s="191">
        <v>0.11541286328821737</v>
      </c>
      <c r="Q14" s="191">
        <v>0.17836533417269959</v>
      </c>
      <c r="R14" s="191">
        <v>5.35</v>
      </c>
      <c r="S14" s="192">
        <v>100.66000000000001</v>
      </c>
      <c r="U14" s="185"/>
    </row>
    <row r="15" spans="1:21" s="184" customFormat="1" x14ac:dyDescent="0.25">
      <c r="A15" s="177" t="s">
        <v>1718</v>
      </c>
      <c r="B15" s="178" t="s">
        <v>303</v>
      </c>
      <c r="C15" s="179" t="s">
        <v>1719</v>
      </c>
      <c r="D15" s="179">
        <v>46.830129999999997</v>
      </c>
      <c r="E15" s="179">
        <v>-122.39845699999999</v>
      </c>
      <c r="F15" s="194" t="s">
        <v>247</v>
      </c>
      <c r="G15" s="179" t="s">
        <v>1709</v>
      </c>
      <c r="H15" s="181">
        <v>55.886583110745839</v>
      </c>
      <c r="I15" s="182">
        <v>19.365111978631603</v>
      </c>
      <c r="J15" s="182">
        <v>7.8487774809944524</v>
      </c>
      <c r="K15" s="182">
        <v>7.6638586398191908</v>
      </c>
      <c r="L15" s="182">
        <v>3.1230737620710909</v>
      </c>
      <c r="M15" s="182">
        <v>3.6881035545510579</v>
      </c>
      <c r="N15" s="182">
        <v>1.0478734333264845</v>
      </c>
      <c r="O15" s="182">
        <v>1.0170536264639409</v>
      </c>
      <c r="P15" s="182">
        <v>0.12327922745017464</v>
      </c>
      <c r="Q15" s="182">
        <v>0.23628518594616807</v>
      </c>
      <c r="R15" s="182">
        <v>0.74</v>
      </c>
      <c r="S15" s="183">
        <v>98.08</v>
      </c>
      <c r="U15" s="185"/>
    </row>
    <row r="16" spans="1:21" s="184" customFormat="1" x14ac:dyDescent="0.25">
      <c r="A16" s="195" t="s">
        <v>1720</v>
      </c>
      <c r="B16" s="196" t="s">
        <v>308</v>
      </c>
      <c r="C16" s="197" t="s">
        <v>1719</v>
      </c>
      <c r="D16" s="197">
        <v>46.829115999999999</v>
      </c>
      <c r="E16" s="197">
        <v>-122.394046</v>
      </c>
      <c r="F16" s="198" t="s">
        <v>247</v>
      </c>
      <c r="G16" s="197" t="s">
        <v>1692</v>
      </c>
      <c r="H16" s="199">
        <v>58.280964930062844</v>
      </c>
      <c r="I16" s="200">
        <v>20.170281775795662</v>
      </c>
      <c r="J16" s="200">
        <v>6.5781471721062239</v>
      </c>
      <c r="K16" s="200">
        <v>7.2167038313399559</v>
      </c>
      <c r="L16" s="200">
        <v>1.3784715183458343</v>
      </c>
      <c r="M16" s="200">
        <v>4.1962294749645244</v>
      </c>
      <c r="N16" s="200">
        <v>0.82100141901479839</v>
      </c>
      <c r="O16" s="200">
        <v>1.0541252787350497</v>
      </c>
      <c r="P16" s="200">
        <v>9.122237989053314E-2</v>
      </c>
      <c r="Q16" s="200">
        <v>0.21285221974457733</v>
      </c>
      <c r="R16" s="200">
        <v>1.73</v>
      </c>
      <c r="S16" s="201">
        <v>100.39000000000001</v>
      </c>
      <c r="U16" s="185"/>
    </row>
    <row r="17" spans="1:21" s="184" customFormat="1" x14ac:dyDescent="0.25">
      <c r="A17" s="195" t="s">
        <v>1721</v>
      </c>
      <c r="B17" s="196" t="s">
        <v>1722</v>
      </c>
      <c r="C17" s="197" t="s">
        <v>1719</v>
      </c>
      <c r="D17" s="197">
        <v>46.826954999999998</v>
      </c>
      <c r="E17" s="197">
        <v>-122.383263</v>
      </c>
      <c r="F17" s="198" t="s">
        <v>247</v>
      </c>
      <c r="G17" s="197" t="s">
        <v>1709</v>
      </c>
      <c r="H17" s="199">
        <v>53.841438496117696</v>
      </c>
      <c r="I17" s="200">
        <v>17.266040049039638</v>
      </c>
      <c r="J17" s="200">
        <v>8.4797711483449127</v>
      </c>
      <c r="K17" s="200">
        <v>9.2664487127094404</v>
      </c>
      <c r="L17" s="200">
        <v>6.3445034736411934</v>
      </c>
      <c r="M17" s="200">
        <v>2.8708622803432777</v>
      </c>
      <c r="N17" s="200">
        <v>0.68451164691458932</v>
      </c>
      <c r="O17" s="200">
        <v>0.93992644053943608</v>
      </c>
      <c r="P17" s="200">
        <v>0.1430322844299142</v>
      </c>
      <c r="Q17" s="200">
        <v>0.16346546791990194</v>
      </c>
      <c r="R17" s="200">
        <v>1.83</v>
      </c>
      <c r="S17" s="201">
        <v>99.71</v>
      </c>
      <c r="U17" s="185"/>
    </row>
    <row r="18" spans="1:21" s="184" customFormat="1" x14ac:dyDescent="0.25">
      <c r="A18" s="195" t="s">
        <v>1723</v>
      </c>
      <c r="B18" s="196" t="s">
        <v>357</v>
      </c>
      <c r="C18" s="197" t="s">
        <v>1724</v>
      </c>
      <c r="D18" s="197">
        <v>46.816403000000001</v>
      </c>
      <c r="E18" s="197">
        <v>-122.390795</v>
      </c>
      <c r="F18" s="202" t="s">
        <v>247</v>
      </c>
      <c r="G18" s="197" t="s">
        <v>1692</v>
      </c>
      <c r="H18" s="199">
        <v>62.424486508256138</v>
      </c>
      <c r="I18" s="200">
        <v>16.915022150624246</v>
      </c>
      <c r="J18" s="200">
        <v>5.9403946838501813</v>
      </c>
      <c r="K18" s="200">
        <v>5.6282722513088999</v>
      </c>
      <c r="L18" s="200">
        <v>2.698348771647201</v>
      </c>
      <c r="M18" s="200">
        <v>3.765606121627064</v>
      </c>
      <c r="N18" s="200">
        <v>1.6109544905356423</v>
      </c>
      <c r="O18" s="200">
        <v>0.79540877970197343</v>
      </c>
      <c r="P18" s="200">
        <v>7.0479258960934349E-2</v>
      </c>
      <c r="Q18" s="200">
        <v>0.15102698348771645</v>
      </c>
      <c r="R18" s="200">
        <v>2.08</v>
      </c>
      <c r="S18" s="201">
        <v>101.4</v>
      </c>
      <c r="U18" s="185"/>
    </row>
    <row r="19" spans="1:21" s="184" customFormat="1" x14ac:dyDescent="0.25">
      <c r="A19" s="195" t="s">
        <v>1725</v>
      </c>
      <c r="B19" s="196" t="s">
        <v>301</v>
      </c>
      <c r="C19" s="197" t="s">
        <v>1724</v>
      </c>
      <c r="D19" s="197">
        <v>46.812854999999999</v>
      </c>
      <c r="E19" s="197">
        <v>-122.39964500000001</v>
      </c>
      <c r="F19" s="198" t="s">
        <v>247</v>
      </c>
      <c r="G19" s="197" t="s">
        <v>1709</v>
      </c>
      <c r="H19" s="199">
        <v>55.110931010029361</v>
      </c>
      <c r="I19" s="200">
        <v>19.95745111944078</v>
      </c>
      <c r="J19" s="200">
        <v>7.881673589301994</v>
      </c>
      <c r="K19" s="200">
        <v>8.1349407354877901</v>
      </c>
      <c r="L19" s="200">
        <v>3.2418194711781982</v>
      </c>
      <c r="M19" s="200">
        <v>3.6369162192280404</v>
      </c>
      <c r="N19" s="200">
        <v>0.68888663762536706</v>
      </c>
      <c r="O19" s="200">
        <v>1.0738526998277782</v>
      </c>
      <c r="P19" s="200">
        <v>9.1176172626886806E-2</v>
      </c>
      <c r="Q19" s="200">
        <v>0.18235234525377361</v>
      </c>
      <c r="R19" s="200">
        <v>1.44</v>
      </c>
      <c r="S19" s="201">
        <v>100.15000000000002</v>
      </c>
      <c r="U19" s="185"/>
    </row>
    <row r="20" spans="1:21" s="184" customFormat="1" x14ac:dyDescent="0.25">
      <c r="A20" s="195" t="s">
        <v>1726</v>
      </c>
      <c r="B20" s="196" t="s">
        <v>355</v>
      </c>
      <c r="C20" s="197" t="s">
        <v>1727</v>
      </c>
      <c r="D20" s="197">
        <v>46.810676000000001</v>
      </c>
      <c r="E20" s="197">
        <v>-122.380009</v>
      </c>
      <c r="F20" s="202" t="s">
        <v>247</v>
      </c>
      <c r="G20" s="197" t="s">
        <v>1692</v>
      </c>
      <c r="H20" s="199">
        <v>62.881135659302217</v>
      </c>
      <c r="I20" s="200">
        <v>17.14485654303709</v>
      </c>
      <c r="J20" s="200">
        <v>6.7079876037188848</v>
      </c>
      <c r="K20" s="200">
        <v>4.318704388683396</v>
      </c>
      <c r="L20" s="200">
        <v>0.82975107467759679</v>
      </c>
      <c r="M20" s="200">
        <v>4.8985304408677406</v>
      </c>
      <c r="N20" s="200">
        <v>1.7794661601519546</v>
      </c>
      <c r="O20" s="200">
        <v>1.0296910926721985</v>
      </c>
      <c r="P20" s="200">
        <v>6.9979006298110574E-2</v>
      </c>
      <c r="Q20" s="200">
        <v>0.3398980305908228</v>
      </c>
      <c r="R20" s="200">
        <v>1.67</v>
      </c>
      <c r="S20" s="201">
        <v>101.69999999999999</v>
      </c>
      <c r="U20" s="185"/>
    </row>
    <row r="21" spans="1:21" s="184" customFormat="1" x14ac:dyDescent="0.25">
      <c r="A21" s="195" t="s">
        <v>1728</v>
      </c>
      <c r="B21" s="196" t="s">
        <v>1729</v>
      </c>
      <c r="C21" s="197" t="s">
        <v>1730</v>
      </c>
      <c r="D21" s="197">
        <v>46.809641999999997</v>
      </c>
      <c r="E21" s="197">
        <v>-122.432945</v>
      </c>
      <c r="F21" s="198" t="s">
        <v>247</v>
      </c>
      <c r="G21" s="197" t="s">
        <v>1709</v>
      </c>
      <c r="H21" s="199">
        <v>55.140961857379786</v>
      </c>
      <c r="I21" s="200">
        <v>20.470563847429524</v>
      </c>
      <c r="J21" s="200">
        <v>7.9083747927031531</v>
      </c>
      <c r="K21" s="200">
        <v>8.1467661691542315</v>
      </c>
      <c r="L21" s="200">
        <v>2.9850746268656723</v>
      </c>
      <c r="M21" s="200">
        <v>3.3893034825870658</v>
      </c>
      <c r="N21" s="200">
        <v>0.83955223880597041</v>
      </c>
      <c r="O21" s="200">
        <v>0.7980928689883916</v>
      </c>
      <c r="P21" s="200">
        <v>0.10364842454394696</v>
      </c>
      <c r="Q21" s="200">
        <v>0.21766169154228862</v>
      </c>
      <c r="R21" s="200">
        <v>2.0699999999999998</v>
      </c>
      <c r="S21" s="201">
        <v>98.549999999999969</v>
      </c>
      <c r="U21" s="185"/>
    </row>
    <row r="22" spans="1:21" s="184" customFormat="1" x14ac:dyDescent="0.25">
      <c r="A22" s="195" t="s">
        <v>1731</v>
      </c>
      <c r="B22" s="196" t="s">
        <v>309</v>
      </c>
      <c r="C22" s="197" t="s">
        <v>1732</v>
      </c>
      <c r="D22" s="197">
        <v>46.791440999999999</v>
      </c>
      <c r="E22" s="197">
        <v>-122.379536</v>
      </c>
      <c r="F22" s="198" t="s">
        <v>247</v>
      </c>
      <c r="G22" s="197" t="s">
        <v>1692</v>
      </c>
      <c r="H22" s="199">
        <v>61.541565778853908</v>
      </c>
      <c r="I22" s="200">
        <v>16.74737691686844</v>
      </c>
      <c r="J22" s="200">
        <v>6.0532687651331711</v>
      </c>
      <c r="K22" s="200">
        <v>5.9725585149313956</v>
      </c>
      <c r="L22" s="200">
        <v>3.3797417271993542</v>
      </c>
      <c r="M22" s="200">
        <v>3.6824051654560122</v>
      </c>
      <c r="N22" s="200">
        <v>1.5536723163841806</v>
      </c>
      <c r="O22" s="200">
        <v>0.83736884584342197</v>
      </c>
      <c r="P22" s="200">
        <v>8.0710250201775621E-2</v>
      </c>
      <c r="Q22" s="200">
        <v>0.15133171912832927</v>
      </c>
      <c r="R22" s="200">
        <v>1.47</v>
      </c>
      <c r="S22" s="201">
        <v>100.59</v>
      </c>
      <c r="U22" s="185"/>
    </row>
    <row r="23" spans="1:21" s="184" customFormat="1" x14ac:dyDescent="0.25">
      <c r="A23" s="195" t="s">
        <v>1733</v>
      </c>
      <c r="B23" s="196" t="s">
        <v>1734</v>
      </c>
      <c r="C23" s="197" t="s">
        <v>1717</v>
      </c>
      <c r="D23" s="197">
        <v>46.780743999999999</v>
      </c>
      <c r="E23" s="197">
        <v>-122.487497</v>
      </c>
      <c r="F23" s="198" t="s">
        <v>247</v>
      </c>
      <c r="G23" s="197" t="s">
        <v>1735</v>
      </c>
      <c r="H23" s="199">
        <v>58.717731696995337</v>
      </c>
      <c r="I23" s="200">
        <v>16.927634363097756</v>
      </c>
      <c r="J23" s="200">
        <v>8.8975878121032572</v>
      </c>
      <c r="K23" s="200">
        <v>3.03639441388066</v>
      </c>
      <c r="L23" s="200">
        <v>2.5074058400338552</v>
      </c>
      <c r="M23" s="200">
        <v>5.8082945408379176</v>
      </c>
      <c r="N23" s="200">
        <v>1.8620397799407531</v>
      </c>
      <c r="O23" s="200">
        <v>1.629284807448159</v>
      </c>
      <c r="P23" s="200">
        <v>0.13753702920016928</v>
      </c>
      <c r="Q23" s="200">
        <v>0.47608971646212439</v>
      </c>
      <c r="R23" s="200">
        <v>4.57</v>
      </c>
      <c r="S23" s="201">
        <v>99.09</v>
      </c>
      <c r="U23" s="185"/>
    </row>
    <row r="24" spans="1:21" s="184" customFormat="1" x14ac:dyDescent="0.25">
      <c r="A24" s="195" t="s">
        <v>1736</v>
      </c>
      <c r="B24" s="196" t="s">
        <v>1737</v>
      </c>
      <c r="C24" s="197" t="s">
        <v>1717</v>
      </c>
      <c r="D24" s="197">
        <v>46.778885000000002</v>
      </c>
      <c r="E24" s="197">
        <v>-122.499144</v>
      </c>
      <c r="F24" s="198" t="s">
        <v>247</v>
      </c>
      <c r="G24" s="197" t="s">
        <v>1735</v>
      </c>
      <c r="H24" s="199">
        <v>61.057490558120023</v>
      </c>
      <c r="I24" s="200">
        <v>17.624842635333614</v>
      </c>
      <c r="J24" s="200">
        <v>7.060428031892573</v>
      </c>
      <c r="K24" s="200">
        <v>3.8396978598405376</v>
      </c>
      <c r="L24" s="200">
        <v>2.0352496852706672</v>
      </c>
      <c r="M24" s="200">
        <v>5.3294167016365925</v>
      </c>
      <c r="N24" s="200">
        <v>1.3848090642047841</v>
      </c>
      <c r="O24" s="200">
        <v>1.1540075535039866</v>
      </c>
      <c r="P24" s="200">
        <v>0.12589173310952581</v>
      </c>
      <c r="Q24" s="200">
        <v>0.38816617708770462</v>
      </c>
      <c r="R24" s="200">
        <v>3.78</v>
      </c>
      <c r="S24" s="201">
        <v>99.1</v>
      </c>
      <c r="U24" s="185"/>
    </row>
    <row r="25" spans="1:21" s="184" customFormat="1" x14ac:dyDescent="0.25">
      <c r="A25" s="195" t="s">
        <v>1738</v>
      </c>
      <c r="B25" s="196" t="s">
        <v>1739</v>
      </c>
      <c r="C25" s="197" t="s">
        <v>1740</v>
      </c>
      <c r="D25" s="197">
        <v>46.770187999999997</v>
      </c>
      <c r="E25" s="197">
        <v>-122.472515</v>
      </c>
      <c r="F25" s="202" t="s">
        <v>247</v>
      </c>
      <c r="G25" s="197" t="s">
        <v>1735</v>
      </c>
      <c r="H25" s="199">
        <v>60.490519373454262</v>
      </c>
      <c r="I25" s="200">
        <v>17.054822753503714</v>
      </c>
      <c r="J25" s="200">
        <v>6.3788128606760113</v>
      </c>
      <c r="K25" s="200">
        <v>4.6681780708986</v>
      </c>
      <c r="L25" s="200">
        <v>2.2052761747732901</v>
      </c>
      <c r="M25" s="200">
        <v>6.7910140148392424</v>
      </c>
      <c r="N25" s="200">
        <v>0.85531739488870584</v>
      </c>
      <c r="O25" s="200">
        <v>1.1335531739488873</v>
      </c>
      <c r="P25" s="200">
        <v>0.10305028854080794</v>
      </c>
      <c r="Q25" s="200">
        <v>0.31945589447650458</v>
      </c>
      <c r="R25" s="200">
        <v>3.35</v>
      </c>
      <c r="S25" s="201">
        <v>100.38999999999999</v>
      </c>
      <c r="U25" s="185"/>
    </row>
    <row r="26" spans="1:21" s="184" customFormat="1" x14ac:dyDescent="0.25">
      <c r="A26" s="195" t="s">
        <v>1741</v>
      </c>
      <c r="B26" s="196" t="s">
        <v>1742</v>
      </c>
      <c r="C26" s="197" t="s">
        <v>1740</v>
      </c>
      <c r="D26" s="197">
        <v>46.765050000000002</v>
      </c>
      <c r="E26" s="197">
        <v>-122.470505</v>
      </c>
      <c r="F26" s="198" t="s">
        <v>247</v>
      </c>
      <c r="G26" s="197" t="s">
        <v>1743</v>
      </c>
      <c r="H26" s="199">
        <v>52.648475120385228</v>
      </c>
      <c r="I26" s="200">
        <v>19.63616907437132</v>
      </c>
      <c r="J26" s="200">
        <v>9.7592295345104318</v>
      </c>
      <c r="K26" s="200">
        <v>7.3301230604601377</v>
      </c>
      <c r="L26" s="200">
        <v>4.3980738362760832</v>
      </c>
      <c r="M26" s="200">
        <v>3.798822899946495</v>
      </c>
      <c r="N26" s="200">
        <v>0.5778491171749599</v>
      </c>
      <c r="O26" s="200">
        <v>1.3911182450508293</v>
      </c>
      <c r="P26" s="200">
        <v>0.14981273408239701</v>
      </c>
      <c r="Q26" s="200">
        <v>0.31032637774210803</v>
      </c>
      <c r="R26" s="200">
        <v>6.59</v>
      </c>
      <c r="S26" s="201">
        <v>100.04000000000002</v>
      </c>
      <c r="U26" s="185"/>
    </row>
    <row r="27" spans="1:21" s="184" customFormat="1" x14ac:dyDescent="0.25">
      <c r="A27" s="195" t="s">
        <v>1744</v>
      </c>
      <c r="B27" s="196" t="s">
        <v>375</v>
      </c>
      <c r="C27" s="197" t="s">
        <v>1745</v>
      </c>
      <c r="D27" s="197">
        <v>46.762833000000001</v>
      </c>
      <c r="E27" s="197">
        <v>-122.489403</v>
      </c>
      <c r="F27" s="198" t="s">
        <v>247</v>
      </c>
      <c r="G27" s="197" t="s">
        <v>1709</v>
      </c>
      <c r="H27" s="199">
        <v>55.346040159005184</v>
      </c>
      <c r="I27" s="200">
        <v>19.26409132606258</v>
      </c>
      <c r="J27" s="200">
        <v>7.3692793802874315</v>
      </c>
      <c r="K27" s="200">
        <v>9.0714504128019566</v>
      </c>
      <c r="L27" s="200">
        <v>4.1687901335235953</v>
      </c>
      <c r="M27" s="200">
        <v>2.9864437875853631</v>
      </c>
      <c r="N27" s="200">
        <v>0.55040260931607377</v>
      </c>
      <c r="O27" s="200">
        <v>0.96830088675975923</v>
      </c>
      <c r="P27" s="200">
        <v>0.11211905004586686</v>
      </c>
      <c r="Q27" s="200">
        <v>0.16308225461216999</v>
      </c>
      <c r="R27" s="200">
        <v>1.86</v>
      </c>
      <c r="S27" s="201">
        <v>99.970000000000013</v>
      </c>
      <c r="U27" s="185"/>
    </row>
    <row r="28" spans="1:21" s="184" customFormat="1" x14ac:dyDescent="0.25">
      <c r="A28" s="195" t="s">
        <v>1746</v>
      </c>
      <c r="B28" s="196" t="s">
        <v>363</v>
      </c>
      <c r="C28" s="197" t="s">
        <v>1711</v>
      </c>
      <c r="D28" s="197">
        <v>46.76052</v>
      </c>
      <c r="E28" s="197">
        <v>-122.380284</v>
      </c>
      <c r="F28" s="202" t="s">
        <v>247</v>
      </c>
      <c r="G28" s="197" t="s">
        <v>1747</v>
      </c>
      <c r="H28" s="199">
        <v>51.559705940790764</v>
      </c>
      <c r="I28" s="200">
        <v>19.868865487780642</v>
      </c>
      <c r="J28" s="200">
        <v>9.0303993641963025</v>
      </c>
      <c r="K28" s="200">
        <v>10.133121398768127</v>
      </c>
      <c r="L28" s="200">
        <v>4.6989866878601223</v>
      </c>
      <c r="M28" s="200">
        <v>3.0896085833498899</v>
      </c>
      <c r="N28" s="200">
        <v>0.20862308762169673</v>
      </c>
      <c r="O28" s="200">
        <v>1.112656467315716</v>
      </c>
      <c r="P28" s="200">
        <v>0.11921319292668385</v>
      </c>
      <c r="Q28" s="200">
        <v>0.17881978939002577</v>
      </c>
      <c r="R28" s="200">
        <v>-0.19</v>
      </c>
      <c r="S28" s="201">
        <v>100.47000000000003</v>
      </c>
      <c r="U28" s="185"/>
    </row>
    <row r="29" spans="1:21" s="184" customFormat="1" x14ac:dyDescent="0.25">
      <c r="A29" s="195" t="s">
        <v>1748</v>
      </c>
      <c r="B29" s="196" t="s">
        <v>348</v>
      </c>
      <c r="C29" s="197" t="s">
        <v>1749</v>
      </c>
      <c r="D29" s="197">
        <v>46.754679000000003</v>
      </c>
      <c r="E29" s="197">
        <v>-122.4144</v>
      </c>
      <c r="F29" s="202" t="s">
        <v>247</v>
      </c>
      <c r="G29" s="197" t="s">
        <v>1709</v>
      </c>
      <c r="H29" s="199">
        <v>53.571428571428562</v>
      </c>
      <c r="I29" s="200">
        <v>21.326530612244891</v>
      </c>
      <c r="J29" s="200">
        <v>7.7653061224489788</v>
      </c>
      <c r="K29" s="200">
        <v>9.5510204081632626</v>
      </c>
      <c r="L29" s="200">
        <v>3.0612244897959178</v>
      </c>
      <c r="M29" s="200">
        <v>3.2448979591836729</v>
      </c>
      <c r="N29" s="200">
        <v>0.21428571428571425</v>
      </c>
      <c r="O29" s="200">
        <v>0.94897959183673453</v>
      </c>
      <c r="P29" s="200">
        <v>0.1224489795918367</v>
      </c>
      <c r="Q29" s="200">
        <v>0.19387755102040813</v>
      </c>
      <c r="R29" s="200">
        <v>2.38</v>
      </c>
      <c r="S29" s="201">
        <v>100.38000000000001</v>
      </c>
      <c r="U29" s="185"/>
    </row>
    <row r="30" spans="1:21" s="184" customFormat="1" x14ac:dyDescent="0.25">
      <c r="A30" s="186" t="s">
        <v>1750</v>
      </c>
      <c r="B30" s="187" t="s">
        <v>297</v>
      </c>
      <c r="C30" s="188" t="s">
        <v>1751</v>
      </c>
      <c r="D30" s="188">
        <v>46.751840999999999</v>
      </c>
      <c r="E30" s="188">
        <v>-122.457213</v>
      </c>
      <c r="F30" s="193" t="s">
        <v>247</v>
      </c>
      <c r="G30" s="188" t="s">
        <v>1709</v>
      </c>
      <c r="H30" s="190">
        <v>52.631578947368425</v>
      </c>
      <c r="I30" s="191">
        <v>17.704321780059907</v>
      </c>
      <c r="J30" s="191">
        <v>9.7560975609756095</v>
      </c>
      <c r="K30" s="191">
        <v>8.675652545999144</v>
      </c>
      <c r="L30" s="191">
        <v>5.6696619597774927</v>
      </c>
      <c r="M30" s="191">
        <v>3.5622593068035946</v>
      </c>
      <c r="N30" s="191">
        <v>0.25673940949935814</v>
      </c>
      <c r="O30" s="191">
        <v>1.3478818998716304</v>
      </c>
      <c r="P30" s="191">
        <v>0.13906718014548569</v>
      </c>
      <c r="Q30" s="191">
        <v>0.25673940949935814</v>
      </c>
      <c r="R30" s="191">
        <v>4.5599999999999996</v>
      </c>
      <c r="S30" s="192">
        <v>98.039999999999992</v>
      </c>
      <c r="U30" s="185"/>
    </row>
    <row r="31" spans="1:21" s="184" customFormat="1" x14ac:dyDescent="0.25">
      <c r="A31" s="203" t="s">
        <v>1752</v>
      </c>
      <c r="B31" s="204" t="s">
        <v>1753</v>
      </c>
      <c r="C31" s="205" t="s">
        <v>1754</v>
      </c>
      <c r="D31" s="205">
        <v>46.750225</v>
      </c>
      <c r="E31" s="205">
        <v>-122.489524</v>
      </c>
      <c r="F31" s="206" t="s">
        <v>1755</v>
      </c>
      <c r="G31" s="205" t="s">
        <v>1747</v>
      </c>
      <c r="H31" s="207">
        <v>51.523864289821738</v>
      </c>
      <c r="I31" s="208">
        <v>18.976423231742384</v>
      </c>
      <c r="J31" s="208">
        <v>8.5451408855664184</v>
      </c>
      <c r="K31" s="208">
        <v>12.133410005750434</v>
      </c>
      <c r="L31" s="208">
        <v>3.484761357101783</v>
      </c>
      <c r="M31" s="208">
        <v>2.9672225416906275</v>
      </c>
      <c r="N31" s="208">
        <v>0.77055779183438777</v>
      </c>
      <c r="O31" s="208">
        <v>1.1270845313398505</v>
      </c>
      <c r="P31" s="208">
        <v>0.32202415181138594</v>
      </c>
      <c r="Q31" s="208">
        <v>0.14951121334100059</v>
      </c>
      <c r="R31" s="208">
        <v>11.6</v>
      </c>
      <c r="S31" s="209">
        <v>98.549999999999983</v>
      </c>
      <c r="U31" s="185"/>
    </row>
    <row r="32" spans="1:21" s="184" customFormat="1" x14ac:dyDescent="0.25">
      <c r="A32" s="177" t="s">
        <v>1756</v>
      </c>
      <c r="B32" s="178" t="s">
        <v>298</v>
      </c>
      <c r="C32" s="179" t="s">
        <v>1730</v>
      </c>
      <c r="D32" s="179">
        <v>46.812168</v>
      </c>
      <c r="E32" s="179">
        <v>-122.43430499999999</v>
      </c>
      <c r="F32" s="194" t="s">
        <v>254</v>
      </c>
      <c r="G32" s="179" t="s">
        <v>1709</v>
      </c>
      <c r="H32" s="181">
        <v>55.270057682223381</v>
      </c>
      <c r="I32" s="182">
        <v>18.458311484006291</v>
      </c>
      <c r="J32" s="182">
        <v>8.4111169375983206</v>
      </c>
      <c r="K32" s="182">
        <v>7.9286837965390644</v>
      </c>
      <c r="L32" s="182">
        <v>5.2543261667540628</v>
      </c>
      <c r="M32" s="182">
        <v>2.7477713686418452</v>
      </c>
      <c r="N32" s="182">
        <v>0.6502359727320397</v>
      </c>
      <c r="O32" s="182">
        <v>1.0277923439958048</v>
      </c>
      <c r="P32" s="182">
        <v>0.11536444677503931</v>
      </c>
      <c r="Q32" s="182">
        <v>0.13633980073413737</v>
      </c>
      <c r="R32" s="182">
        <v>4.79</v>
      </c>
      <c r="S32" s="183">
        <v>100.14000000000003</v>
      </c>
      <c r="U32" s="185"/>
    </row>
    <row r="33" spans="1:21" s="184" customFormat="1" x14ac:dyDescent="0.25">
      <c r="A33" s="195" t="s">
        <v>1757</v>
      </c>
      <c r="B33" s="196" t="s">
        <v>321</v>
      </c>
      <c r="C33" s="197" t="s">
        <v>1714</v>
      </c>
      <c r="D33" s="197">
        <v>46.806365999999997</v>
      </c>
      <c r="E33" s="197">
        <v>-122.40326399999999</v>
      </c>
      <c r="F33" s="198" t="s">
        <v>254</v>
      </c>
      <c r="G33" s="197" t="s">
        <v>1709</v>
      </c>
      <c r="H33" s="199">
        <v>55.584965590259387</v>
      </c>
      <c r="I33" s="200">
        <v>17.681312863949177</v>
      </c>
      <c r="J33" s="200">
        <v>8.480677607199576</v>
      </c>
      <c r="K33" s="200">
        <v>8.2583377448385384</v>
      </c>
      <c r="L33" s="200">
        <v>5.4949708840656433</v>
      </c>
      <c r="M33" s="200">
        <v>2.6257278983589196</v>
      </c>
      <c r="N33" s="200">
        <v>0.55055584965590254</v>
      </c>
      <c r="O33" s="200">
        <v>1.0164107993647431</v>
      </c>
      <c r="P33" s="200">
        <v>0.11646373742721015</v>
      </c>
      <c r="Q33" s="200">
        <v>0.19057702488088932</v>
      </c>
      <c r="R33" s="200">
        <v>5.67</v>
      </c>
      <c r="S33" s="201">
        <v>100.12</v>
      </c>
      <c r="U33" s="185"/>
    </row>
    <row r="34" spans="1:21" s="184" customFormat="1" x14ac:dyDescent="0.25">
      <c r="A34" s="195" t="s">
        <v>1758</v>
      </c>
      <c r="B34" s="196" t="s">
        <v>344</v>
      </c>
      <c r="C34" s="197" t="s">
        <v>1759</v>
      </c>
      <c r="D34" s="197">
        <v>46.790449000000002</v>
      </c>
      <c r="E34" s="197">
        <v>-122.421088</v>
      </c>
      <c r="F34" s="202" t="s">
        <v>254</v>
      </c>
      <c r="G34" s="197" t="s">
        <v>334</v>
      </c>
      <c r="H34" s="199">
        <v>54.252043741373825</v>
      </c>
      <c r="I34" s="200">
        <v>17.040025480411934</v>
      </c>
      <c r="J34" s="200">
        <v>7.8989276993311401</v>
      </c>
      <c r="K34" s="200">
        <v>9.172948295997454</v>
      </c>
      <c r="L34" s="200">
        <v>7.8033761545811657</v>
      </c>
      <c r="M34" s="200">
        <v>2.3357044272215739</v>
      </c>
      <c r="N34" s="200">
        <v>0.4565240471387621</v>
      </c>
      <c r="O34" s="200">
        <v>0.8174965495275508</v>
      </c>
      <c r="P34" s="200">
        <v>0.10616838305552607</v>
      </c>
      <c r="Q34" s="200">
        <v>0.11678522136107868</v>
      </c>
      <c r="R34" s="200">
        <v>5.23</v>
      </c>
      <c r="S34" s="201">
        <v>99.42</v>
      </c>
      <c r="U34" s="185"/>
    </row>
    <row r="35" spans="1:21" s="184" customFormat="1" x14ac:dyDescent="0.25">
      <c r="A35" s="195" t="s">
        <v>1760</v>
      </c>
      <c r="B35" s="196" t="s">
        <v>333</v>
      </c>
      <c r="C35" s="197" t="s">
        <v>1717</v>
      </c>
      <c r="D35" s="197">
        <v>46.787227999999999</v>
      </c>
      <c r="E35" s="197">
        <v>-122.499275</v>
      </c>
      <c r="F35" s="198" t="s">
        <v>254</v>
      </c>
      <c r="G35" s="197" t="s">
        <v>334</v>
      </c>
      <c r="H35" s="199">
        <v>55.17315551731555</v>
      </c>
      <c r="I35" s="200">
        <v>17.423101742310173</v>
      </c>
      <c r="J35" s="200">
        <v>10.055926005592601</v>
      </c>
      <c r="K35" s="200">
        <v>6.3669606366960636</v>
      </c>
      <c r="L35" s="200">
        <v>4.4310604431060447</v>
      </c>
      <c r="M35" s="200">
        <v>3.3125403312540334</v>
      </c>
      <c r="N35" s="200">
        <v>1.398150139815014</v>
      </c>
      <c r="O35" s="200">
        <v>1.4304151430415144</v>
      </c>
      <c r="P35" s="200">
        <v>0.16132501613250161</v>
      </c>
      <c r="Q35" s="200">
        <v>0.24736502473650249</v>
      </c>
      <c r="R35" s="200">
        <v>7.7</v>
      </c>
      <c r="S35" s="201">
        <v>100.68</v>
      </c>
      <c r="U35" s="185"/>
    </row>
    <row r="36" spans="1:21" s="184" customFormat="1" x14ac:dyDescent="0.25">
      <c r="A36" s="186" t="s">
        <v>1761</v>
      </c>
      <c r="B36" s="187" t="s">
        <v>1762</v>
      </c>
      <c r="C36" s="188" t="s">
        <v>1763</v>
      </c>
      <c r="D36" s="188">
        <v>46.767806</v>
      </c>
      <c r="E36" s="188">
        <v>-122.409736</v>
      </c>
      <c r="F36" s="189" t="s">
        <v>254</v>
      </c>
      <c r="G36" s="188" t="s">
        <v>1764</v>
      </c>
      <c r="H36" s="190">
        <v>58.392610680539313</v>
      </c>
      <c r="I36" s="191">
        <v>17.942456736383896</v>
      </c>
      <c r="J36" s="191">
        <v>8.9181441766641871</v>
      </c>
      <c r="K36" s="191">
        <v>4.4803057649431981</v>
      </c>
      <c r="L36" s="191">
        <v>3.1638178150546756</v>
      </c>
      <c r="M36" s="191">
        <v>4.3422868669710146</v>
      </c>
      <c r="N36" s="191">
        <v>1.0404501539441551</v>
      </c>
      <c r="O36" s="191">
        <v>1.3377216264996279</v>
      </c>
      <c r="P36" s="191">
        <v>0.13801889797218383</v>
      </c>
      <c r="Q36" s="191">
        <v>0.24418728102770987</v>
      </c>
      <c r="R36" s="191">
        <v>6.59</v>
      </c>
      <c r="S36" s="192">
        <v>100.78000000000003</v>
      </c>
      <c r="U36" s="185"/>
    </row>
    <row r="37" spans="1:21" s="184" customFormat="1" x14ac:dyDescent="0.25">
      <c r="A37" s="177" t="s">
        <v>1765</v>
      </c>
      <c r="B37" s="178" t="s">
        <v>1766</v>
      </c>
      <c r="C37" s="179" t="s">
        <v>1745</v>
      </c>
      <c r="D37" s="179">
        <v>46.775848000000003</v>
      </c>
      <c r="E37" s="179">
        <v>-122.487009</v>
      </c>
      <c r="F37" s="194" t="s">
        <v>282</v>
      </c>
      <c r="G37" s="179" t="s">
        <v>1701</v>
      </c>
      <c r="H37" s="181">
        <v>68.1795054441844</v>
      </c>
      <c r="I37" s="182">
        <v>15.314948610969781</v>
      </c>
      <c r="J37" s="182">
        <v>5.3017197517044883</v>
      </c>
      <c r="K37" s="182">
        <v>2.20820189274448</v>
      </c>
      <c r="L37" s="182">
        <v>1.3025338353515827</v>
      </c>
      <c r="M37" s="182">
        <v>4.0907703266510635</v>
      </c>
      <c r="N37" s="182">
        <v>2.5033072148163229</v>
      </c>
      <c r="O37" s="182">
        <v>0.81408364709473924</v>
      </c>
      <c r="P37" s="182">
        <v>9.1584410298158156E-2</v>
      </c>
      <c r="Q37" s="182">
        <v>0.19334486618500055</v>
      </c>
      <c r="R37" s="182">
        <v>2.82</v>
      </c>
      <c r="S37" s="183">
        <v>101.08999999999997</v>
      </c>
      <c r="U37" s="185"/>
    </row>
    <row r="38" spans="1:21" s="184" customFormat="1" x14ac:dyDescent="0.25">
      <c r="A38" s="195" t="s">
        <v>1767</v>
      </c>
      <c r="B38" s="196" t="s">
        <v>331</v>
      </c>
      <c r="C38" s="197" t="s">
        <v>1740</v>
      </c>
      <c r="D38" s="197">
        <v>46.775030999999998</v>
      </c>
      <c r="E38" s="197">
        <v>-122.475397</v>
      </c>
      <c r="F38" s="198" t="s">
        <v>282</v>
      </c>
      <c r="G38" s="197" t="s">
        <v>1701</v>
      </c>
      <c r="H38" s="199">
        <v>70.688416948804772</v>
      </c>
      <c r="I38" s="200">
        <v>14.773776546629733</v>
      </c>
      <c r="J38" s="200">
        <v>3.9396737457679287</v>
      </c>
      <c r="K38" s="200">
        <v>1.9082794706063406</v>
      </c>
      <c r="L38" s="200">
        <v>0.67713142505386281</v>
      </c>
      <c r="M38" s="200">
        <v>4.668103006053145</v>
      </c>
      <c r="N38" s="200">
        <v>2.5033343592900379</v>
      </c>
      <c r="O38" s="200">
        <v>0.64635272391505083</v>
      </c>
      <c r="P38" s="200">
        <v>5.1297835231353242E-2</v>
      </c>
      <c r="Q38" s="200">
        <v>0.14363393864778909</v>
      </c>
      <c r="R38" s="200">
        <v>2.29</v>
      </c>
      <c r="S38" s="201">
        <v>99.76</v>
      </c>
      <c r="U38" s="185"/>
    </row>
    <row r="39" spans="1:21" s="184" customFormat="1" x14ac:dyDescent="0.25">
      <c r="A39" s="195" t="s">
        <v>1768</v>
      </c>
      <c r="B39" s="196" t="s">
        <v>326</v>
      </c>
      <c r="C39" s="197" t="s">
        <v>1740</v>
      </c>
      <c r="D39" s="197">
        <v>46.767297999999997</v>
      </c>
      <c r="E39" s="197">
        <v>-122.46671600000001</v>
      </c>
      <c r="F39" s="198" t="s">
        <v>282</v>
      </c>
      <c r="G39" s="197" t="s">
        <v>1769</v>
      </c>
      <c r="H39" s="199">
        <v>76.775431861804236</v>
      </c>
      <c r="I39" s="200">
        <v>13.738761491059705</v>
      </c>
      <c r="J39" s="200">
        <v>3.1821396100616228</v>
      </c>
      <c r="K39" s="200">
        <v>7.0714213556924962E-2</v>
      </c>
      <c r="L39" s="200">
        <v>0.35357106778462472</v>
      </c>
      <c r="M39" s="200">
        <v>2.727548237195677</v>
      </c>
      <c r="N39" s="200">
        <v>2.3739771694110519</v>
      </c>
      <c r="O39" s="200">
        <v>0.63642792201232457</v>
      </c>
      <c r="P39" s="200">
        <v>6.0612183048792817E-2</v>
      </c>
      <c r="Q39" s="200">
        <v>8.0816244065057094E-2</v>
      </c>
      <c r="R39" s="200">
        <v>2.89</v>
      </c>
      <c r="S39" s="201">
        <v>101.87999999999998</v>
      </c>
      <c r="U39" s="185"/>
    </row>
    <row r="40" spans="1:21" s="184" customFormat="1" x14ac:dyDescent="0.25">
      <c r="A40" s="195" t="s">
        <v>1770</v>
      </c>
      <c r="B40" s="196" t="s">
        <v>330</v>
      </c>
      <c r="C40" s="197" t="s">
        <v>1740</v>
      </c>
      <c r="D40" s="197">
        <v>46.766140999999998</v>
      </c>
      <c r="E40" s="197">
        <v>-122.467663</v>
      </c>
      <c r="F40" s="198" t="s">
        <v>282</v>
      </c>
      <c r="G40" s="197" t="s">
        <v>1769</v>
      </c>
      <c r="H40" s="199">
        <v>71.464671990296168</v>
      </c>
      <c r="I40" s="200">
        <v>16.83008187607399</v>
      </c>
      <c r="J40" s="200">
        <v>3.5378550490245626</v>
      </c>
      <c r="K40" s="200">
        <v>0.26281208935611039</v>
      </c>
      <c r="L40" s="200">
        <v>0.28302840392196504</v>
      </c>
      <c r="M40" s="200">
        <v>4.366723946224603</v>
      </c>
      <c r="N40" s="200">
        <v>2.2642272313757204</v>
      </c>
      <c r="O40" s="200">
        <v>0.78843626806833111</v>
      </c>
      <c r="P40" s="200">
        <v>4.0432629131709287E-2</v>
      </c>
      <c r="Q40" s="200">
        <v>0.16173051652683715</v>
      </c>
      <c r="R40" s="200">
        <v>2.94</v>
      </c>
      <c r="S40" s="201">
        <v>101.87</v>
      </c>
      <c r="U40" s="185"/>
    </row>
    <row r="41" spans="1:21" s="184" customFormat="1" x14ac:dyDescent="0.25">
      <c r="A41" s="195" t="s">
        <v>1771</v>
      </c>
      <c r="B41" s="196" t="s">
        <v>1772</v>
      </c>
      <c r="C41" s="197" t="s">
        <v>1773</v>
      </c>
      <c r="D41" s="197">
        <v>46.765307</v>
      </c>
      <c r="E41" s="197">
        <v>-122.435506</v>
      </c>
      <c r="F41" s="202" t="s">
        <v>282</v>
      </c>
      <c r="G41" s="197" t="s">
        <v>1701</v>
      </c>
      <c r="H41" s="199">
        <v>63.591400020187756</v>
      </c>
      <c r="I41" s="200">
        <v>16.200666195619263</v>
      </c>
      <c r="J41" s="200">
        <v>5.9251034621984466</v>
      </c>
      <c r="K41" s="200">
        <v>4.259614414050672</v>
      </c>
      <c r="L41" s="200">
        <v>2.2307459372161103</v>
      </c>
      <c r="M41" s="200">
        <v>4.6028060966993039</v>
      </c>
      <c r="N41" s="200">
        <v>1.9279297466437875</v>
      </c>
      <c r="O41" s="200">
        <v>0.90844857171696802</v>
      </c>
      <c r="P41" s="200">
        <v>0.10093873019077422</v>
      </c>
      <c r="Q41" s="200">
        <v>0.25234682547693554</v>
      </c>
      <c r="R41" s="200">
        <v>2.4900000000000002</v>
      </c>
      <c r="S41" s="201">
        <v>101.55999999999999</v>
      </c>
      <c r="U41" s="185"/>
    </row>
    <row r="42" spans="1:21" s="184" customFormat="1" x14ac:dyDescent="0.25">
      <c r="A42" s="186" t="s">
        <v>1774</v>
      </c>
      <c r="B42" s="187" t="s">
        <v>1775</v>
      </c>
      <c r="C42" s="188" t="s">
        <v>1776</v>
      </c>
      <c r="D42" s="188">
        <v>46.763167000000003</v>
      </c>
      <c r="E42" s="188">
        <v>-122.45007699999999</v>
      </c>
      <c r="F42" s="193" t="s">
        <v>282</v>
      </c>
      <c r="G42" s="188" t="s">
        <v>1701</v>
      </c>
      <c r="H42" s="190">
        <v>67.034068136272538</v>
      </c>
      <c r="I42" s="191">
        <v>16.633266533066131</v>
      </c>
      <c r="J42" s="191">
        <v>5.3807615230460915</v>
      </c>
      <c r="K42" s="191">
        <v>2.5250501002004007</v>
      </c>
      <c r="L42" s="191">
        <v>0.42084168336673339</v>
      </c>
      <c r="M42" s="191">
        <v>5.2004008016032062</v>
      </c>
      <c r="N42" s="191">
        <v>1.6533066132264527</v>
      </c>
      <c r="O42" s="191">
        <v>0.81162324649298589</v>
      </c>
      <c r="P42" s="191">
        <v>8.0160320641282562E-2</v>
      </c>
      <c r="Q42" s="191">
        <v>0.26052104208416832</v>
      </c>
      <c r="R42" s="191">
        <v>1.79</v>
      </c>
      <c r="S42" s="192">
        <v>101.59000000000002</v>
      </c>
      <c r="U42" s="185"/>
    </row>
    <row r="43" spans="1:21" s="184" customFormat="1" x14ac:dyDescent="0.25">
      <c r="A43" s="177" t="s">
        <v>1777</v>
      </c>
      <c r="B43" s="178" t="s">
        <v>314</v>
      </c>
      <c r="C43" s="179" t="s">
        <v>1778</v>
      </c>
      <c r="D43" s="179">
        <v>46.796458000000001</v>
      </c>
      <c r="E43" s="179">
        <v>-122.382426</v>
      </c>
      <c r="F43" s="194" t="s">
        <v>316</v>
      </c>
      <c r="G43" s="179" t="s">
        <v>1701</v>
      </c>
      <c r="H43" s="181">
        <v>68.181818181818187</v>
      </c>
      <c r="I43" s="182">
        <v>15.389319200978392</v>
      </c>
      <c r="J43" s="182">
        <v>4.3416225030574802</v>
      </c>
      <c r="K43" s="182">
        <v>3.6180187525479002</v>
      </c>
      <c r="L43" s="182">
        <v>1.7121891561353444</v>
      </c>
      <c r="M43" s="182">
        <v>3.7607011822258456</v>
      </c>
      <c r="N43" s="182">
        <v>2.2727272727272725</v>
      </c>
      <c r="O43" s="182">
        <v>0.58092132083163461</v>
      </c>
      <c r="P43" s="182">
        <v>4.0766408479412965E-2</v>
      </c>
      <c r="Q43" s="182">
        <v>0.10191602119853241</v>
      </c>
      <c r="R43" s="182">
        <v>2.17</v>
      </c>
      <c r="S43" s="183">
        <v>100.29</v>
      </c>
      <c r="U43" s="185"/>
    </row>
    <row r="44" spans="1:21" s="184" customFormat="1" x14ac:dyDescent="0.25">
      <c r="A44" s="195" t="s">
        <v>1779</v>
      </c>
      <c r="B44" s="196" t="s">
        <v>371</v>
      </c>
      <c r="C44" s="197" t="s">
        <v>1780</v>
      </c>
      <c r="D44" s="197">
        <v>46.791321000000003</v>
      </c>
      <c r="E44" s="197">
        <v>-122.40114</v>
      </c>
      <c r="F44" s="202" t="s">
        <v>316</v>
      </c>
      <c r="G44" s="197" t="s">
        <v>1701</v>
      </c>
      <c r="H44" s="199">
        <v>67.415730337078642</v>
      </c>
      <c r="I44" s="200">
        <v>16.749895963379107</v>
      </c>
      <c r="J44" s="200">
        <v>4.5880149812734077</v>
      </c>
      <c r="K44" s="200">
        <v>3.7349146899708687</v>
      </c>
      <c r="L44" s="200">
        <v>1.622971285892634</v>
      </c>
      <c r="M44" s="200">
        <v>2.9546400332917178</v>
      </c>
      <c r="N44" s="200">
        <v>2.1743653766125672</v>
      </c>
      <c r="O44" s="200">
        <v>0.63462338743237601</v>
      </c>
      <c r="P44" s="200">
        <v>4.1614648356221383E-2</v>
      </c>
      <c r="Q44" s="200">
        <v>8.3229296712442766E-2</v>
      </c>
      <c r="R44" s="200">
        <v>5.78</v>
      </c>
      <c r="S44" s="201">
        <v>101.90000000000002</v>
      </c>
      <c r="U44" s="185"/>
    </row>
    <row r="45" spans="1:21" s="184" customFormat="1" x14ac:dyDescent="0.25">
      <c r="A45" s="195" t="s">
        <v>1781</v>
      </c>
      <c r="B45" s="196" t="s">
        <v>1782</v>
      </c>
      <c r="C45" s="197" t="s">
        <v>1745</v>
      </c>
      <c r="D45" s="197">
        <v>46.775848000000003</v>
      </c>
      <c r="E45" s="197">
        <v>-122.487009</v>
      </c>
      <c r="F45" s="198" t="s">
        <v>316</v>
      </c>
      <c r="G45" s="197" t="s">
        <v>1701</v>
      </c>
      <c r="H45" s="199">
        <v>64.830809877044999</v>
      </c>
      <c r="I45" s="200">
        <v>17.630322121735595</v>
      </c>
      <c r="J45" s="200">
        <v>4.7149679910578186</v>
      </c>
      <c r="K45" s="200">
        <v>3.6683263895945526</v>
      </c>
      <c r="L45" s="200">
        <v>1.2193882735494357</v>
      </c>
      <c r="M45" s="200">
        <v>5.1214307489076303</v>
      </c>
      <c r="N45" s="200">
        <v>1.7985977034854179</v>
      </c>
      <c r="O45" s="200">
        <v>0.74179453307590681</v>
      </c>
      <c r="P45" s="200">
        <v>9.1454120516207688E-2</v>
      </c>
      <c r="Q45" s="200">
        <v>0.18290824103241538</v>
      </c>
      <c r="R45" s="200">
        <v>3.43</v>
      </c>
      <c r="S45" s="201">
        <v>101.84000000000003</v>
      </c>
      <c r="U45" s="185"/>
    </row>
    <row r="46" spans="1:21" s="184" customFormat="1" x14ac:dyDescent="0.25">
      <c r="A46" s="186" t="s">
        <v>1783</v>
      </c>
      <c r="B46" s="187" t="s">
        <v>323</v>
      </c>
      <c r="C46" s="188" t="s">
        <v>1740</v>
      </c>
      <c r="D46" s="188">
        <v>46.770287000000003</v>
      </c>
      <c r="E46" s="188">
        <v>-122.466746</v>
      </c>
      <c r="F46" s="189" t="s">
        <v>316</v>
      </c>
      <c r="G46" s="188" t="s">
        <v>1701</v>
      </c>
      <c r="H46" s="190">
        <v>71.51071615263983</v>
      </c>
      <c r="I46" s="191">
        <v>15.316257187663354</v>
      </c>
      <c r="J46" s="191">
        <v>5.0496602195504439</v>
      </c>
      <c r="K46" s="191">
        <v>0.50182958703606895</v>
      </c>
      <c r="L46" s="191">
        <v>1.3382122320961838</v>
      </c>
      <c r="M46" s="191">
        <v>3.2305279665446935</v>
      </c>
      <c r="N46" s="191">
        <v>1.9864087820177727</v>
      </c>
      <c r="O46" s="191">
        <v>0.79456351280710913</v>
      </c>
      <c r="P46" s="191">
        <v>7.3183481442760059E-2</v>
      </c>
      <c r="Q46" s="191">
        <v>0.19864087820177728</v>
      </c>
      <c r="R46" s="191">
        <v>4.49</v>
      </c>
      <c r="S46" s="192">
        <v>100.14000000000001</v>
      </c>
      <c r="U46" s="185"/>
    </row>
    <row r="47" spans="1:21" s="184" customFormat="1" x14ac:dyDescent="0.25">
      <c r="A47" s="177" t="s">
        <v>1784</v>
      </c>
      <c r="B47" s="178" t="s">
        <v>319</v>
      </c>
      <c r="C47" s="179" t="s">
        <v>1778</v>
      </c>
      <c r="D47" s="179">
        <v>46.801811999999998</v>
      </c>
      <c r="E47" s="179">
        <v>-122.393389</v>
      </c>
      <c r="F47" s="194" t="s">
        <v>312</v>
      </c>
      <c r="G47" s="179" t="s">
        <v>1692</v>
      </c>
      <c r="H47" s="181">
        <v>61.987237921604368</v>
      </c>
      <c r="I47" s="182">
        <v>16.762888686316213</v>
      </c>
      <c r="J47" s="182">
        <v>5.8644788817988447</v>
      </c>
      <c r="K47" s="182">
        <v>5.9252506836827701</v>
      </c>
      <c r="L47" s="182">
        <v>3.0993618960802185</v>
      </c>
      <c r="M47" s="182">
        <v>3.7779803504507234</v>
      </c>
      <c r="N47" s="182">
        <v>1.5699382153347512</v>
      </c>
      <c r="O47" s="182">
        <v>0.80016205813835706</v>
      </c>
      <c r="P47" s="182">
        <v>6.0771801883925849E-2</v>
      </c>
      <c r="Q47" s="182">
        <v>0.15192950470981462</v>
      </c>
      <c r="R47" s="182">
        <v>1.58</v>
      </c>
      <c r="S47" s="183">
        <v>100.31000000000002</v>
      </c>
      <c r="U47" s="185"/>
    </row>
    <row r="48" spans="1:21" s="184" customFormat="1" x14ac:dyDescent="0.25">
      <c r="A48" s="186" t="s">
        <v>1785</v>
      </c>
      <c r="B48" s="187" t="s">
        <v>1786</v>
      </c>
      <c r="C48" s="188" t="s">
        <v>1778</v>
      </c>
      <c r="D48" s="188">
        <v>46.796571</v>
      </c>
      <c r="E48" s="188">
        <v>-122.39387600000001</v>
      </c>
      <c r="F48" s="193" t="s">
        <v>312</v>
      </c>
      <c r="G48" s="188" t="s">
        <v>1692</v>
      </c>
      <c r="H48" s="190">
        <v>57.963335805870493</v>
      </c>
      <c r="I48" s="191">
        <v>19.179824096640878</v>
      </c>
      <c r="J48" s="191">
        <v>8.6680089011338328</v>
      </c>
      <c r="K48" s="191">
        <v>5.1711348945639486</v>
      </c>
      <c r="L48" s="191">
        <v>1.8755960580693012</v>
      </c>
      <c r="M48" s="191">
        <v>3.1895729575076812</v>
      </c>
      <c r="N48" s="191">
        <v>2.352442513510649</v>
      </c>
      <c r="O48" s="191">
        <v>1.271590547843594</v>
      </c>
      <c r="P48" s="191">
        <v>0.11656246688566278</v>
      </c>
      <c r="Q48" s="191">
        <v>0.21193175797393235</v>
      </c>
      <c r="R48" s="191">
        <v>5.56</v>
      </c>
      <c r="S48" s="192">
        <v>99.930000000000021</v>
      </c>
      <c r="U48" s="185"/>
    </row>
    <row r="49" spans="1:7" ht="8.25" customHeight="1" x14ac:dyDescent="0.25"/>
    <row r="50" spans="1:7" ht="17.25" x14ac:dyDescent="0.25">
      <c r="A50" s="212" t="s">
        <v>1787</v>
      </c>
    </row>
    <row r="51" spans="1:7" x14ac:dyDescent="0.25">
      <c r="A51" s="213" t="s">
        <v>1788</v>
      </c>
      <c r="D51" s="210"/>
      <c r="E51" s="210"/>
      <c r="F51" s="210"/>
      <c r="G51" s="210"/>
    </row>
    <row r="52" spans="1:7" ht="17.25" x14ac:dyDescent="0.25">
      <c r="A52" s="213" t="s">
        <v>1789</v>
      </c>
      <c r="D52" s="210"/>
      <c r="E52" s="210"/>
      <c r="F52" s="210"/>
      <c r="G52" s="210"/>
    </row>
    <row r="53" spans="1:7" ht="6" customHeight="1" x14ac:dyDescent="0.25">
      <c r="A53" s="214"/>
      <c r="D53" s="210"/>
      <c r="E53" s="210"/>
      <c r="F53" s="210"/>
      <c r="G53" s="210"/>
    </row>
    <row r="54" spans="1:7" x14ac:dyDescent="0.25">
      <c r="A54" s="210" t="s">
        <v>1686</v>
      </c>
      <c r="B54" s="215"/>
    </row>
    <row r="55" spans="1:7" x14ac:dyDescent="0.25">
      <c r="A55" s="138" t="s">
        <v>1691</v>
      </c>
      <c r="B55" s="138"/>
    </row>
    <row r="56" spans="1:7" x14ac:dyDescent="0.25">
      <c r="A56" s="161" t="s">
        <v>1700</v>
      </c>
      <c r="B56" s="161"/>
    </row>
    <row r="57" spans="1:7" ht="15" customHeight="1" x14ac:dyDescent="0.25">
      <c r="A57" s="184" t="s">
        <v>368</v>
      </c>
      <c r="B57" s="276" t="s">
        <v>1790</v>
      </c>
    </row>
    <row r="58" spans="1:7" x14ac:dyDescent="0.25">
      <c r="A58" s="184" t="s">
        <v>352</v>
      </c>
      <c r="B58" s="276"/>
    </row>
    <row r="59" spans="1:7" x14ac:dyDescent="0.25">
      <c r="A59" s="216" t="s">
        <v>247</v>
      </c>
      <c r="B59" s="276"/>
    </row>
    <row r="60" spans="1:7" x14ac:dyDescent="0.25">
      <c r="A60" s="216" t="s">
        <v>1755</v>
      </c>
      <c r="B60" s="276"/>
    </row>
    <row r="61" spans="1:7" x14ac:dyDescent="0.25">
      <c r="A61" s="216" t="s">
        <v>254</v>
      </c>
      <c r="B61" s="276"/>
    </row>
    <row r="62" spans="1:7" x14ac:dyDescent="0.25">
      <c r="A62" s="216" t="s">
        <v>282</v>
      </c>
      <c r="B62" s="276"/>
    </row>
    <row r="63" spans="1:7" x14ac:dyDescent="0.25">
      <c r="A63" s="184" t="s">
        <v>312</v>
      </c>
      <c r="B63" s="276"/>
    </row>
    <row r="64" spans="1:7" x14ac:dyDescent="0.25">
      <c r="A64" s="216" t="s">
        <v>316</v>
      </c>
      <c r="B64" s="276"/>
    </row>
    <row r="65" spans="1:1" x14ac:dyDescent="0.25">
      <c r="A65" s="217"/>
    </row>
    <row r="66" spans="1:1" x14ac:dyDescent="0.25">
      <c r="A66" s="217"/>
    </row>
  </sheetData>
  <mergeCells count="4">
    <mergeCell ref="A1:F2"/>
    <mergeCell ref="H1:Q1"/>
    <mergeCell ref="H2:Q2"/>
    <mergeCell ref="B57:B64"/>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2"/>
  <sheetViews>
    <sheetView zoomScale="85" zoomScaleNormal="85" workbookViewId="0">
      <pane ySplit="4" topLeftCell="A23" activePane="bottomLeft" state="frozen"/>
      <selection pane="bottomLeft" activeCell="E54" sqref="E54"/>
    </sheetView>
  </sheetViews>
  <sheetFormatPr defaultColWidth="8.7109375" defaultRowHeight="15" x14ac:dyDescent="0.25"/>
  <cols>
    <col min="1" max="1" width="10.28515625" style="210" bestFit="1" customWidth="1"/>
    <col min="2" max="2" width="14.28515625" style="210" bestFit="1" customWidth="1"/>
    <col min="3" max="3" width="19.140625" style="122" customWidth="1"/>
    <col min="4" max="4" width="13.85546875" style="122" customWidth="1"/>
    <col min="5" max="5" width="15.140625" style="122" customWidth="1"/>
    <col min="6" max="6" width="13.42578125" style="211" bestFit="1" customWidth="1"/>
    <col min="7" max="7" width="27" style="211" bestFit="1" customWidth="1"/>
    <col min="8" max="8" width="5" style="211" bestFit="1" customWidth="1"/>
    <col min="9" max="9" width="5.7109375" style="211" bestFit="1" customWidth="1"/>
    <col min="10" max="10" width="5.5703125" style="211" bestFit="1" customWidth="1"/>
    <col min="11" max="15" width="5.7109375" style="211" bestFit="1" customWidth="1"/>
    <col min="16" max="16" width="5.5703125" style="211" bestFit="1" customWidth="1"/>
    <col min="17" max="17" width="6.85546875" style="211" bestFit="1" customWidth="1"/>
    <col min="18" max="22" width="5.7109375" style="211" bestFit="1" customWidth="1"/>
    <col min="23" max="23" width="6.85546875" style="211" bestFit="1" customWidth="1"/>
    <col min="24" max="24" width="5.7109375" style="211" bestFit="1" customWidth="1"/>
    <col min="25" max="25" width="6.85546875" style="211" bestFit="1" customWidth="1"/>
    <col min="26" max="30" width="5" style="211" bestFit="1" customWidth="1"/>
    <col min="31" max="32" width="5.7109375" style="211" bestFit="1" customWidth="1"/>
    <col min="33" max="34" width="5" style="211" bestFit="1" customWidth="1"/>
    <col min="35" max="36" width="5.7109375" style="211" bestFit="1" customWidth="1"/>
    <col min="37" max="37" width="5" style="211" bestFit="1" customWidth="1"/>
    <col min="38" max="16384" width="8.7109375" style="122"/>
  </cols>
  <sheetData>
    <row r="1" spans="1:37" x14ac:dyDescent="0.25">
      <c r="A1" s="268" t="s">
        <v>1828</v>
      </c>
      <c r="B1" s="268"/>
      <c r="C1" s="268"/>
      <c r="D1" s="268"/>
      <c r="E1" s="268"/>
      <c r="F1" s="269"/>
      <c r="G1" s="218"/>
      <c r="H1" s="279" t="s">
        <v>1792</v>
      </c>
      <c r="I1" s="280"/>
      <c r="J1" s="280"/>
      <c r="K1" s="280"/>
      <c r="L1" s="280"/>
      <c r="M1" s="280"/>
      <c r="N1" s="280"/>
      <c r="O1" s="280"/>
      <c r="P1" s="280"/>
      <c r="Q1" s="280"/>
      <c r="R1" s="280"/>
      <c r="S1" s="280"/>
      <c r="T1" s="280"/>
      <c r="U1" s="280"/>
      <c r="V1" s="280"/>
      <c r="W1" s="280"/>
      <c r="X1" s="280"/>
      <c r="Y1" s="280"/>
      <c r="Z1" s="280"/>
      <c r="AA1" s="280"/>
      <c r="AB1" s="280"/>
      <c r="AC1" s="280"/>
      <c r="AD1" s="280"/>
      <c r="AE1" s="280"/>
      <c r="AF1" s="280"/>
      <c r="AG1" s="280"/>
      <c r="AH1" s="280"/>
      <c r="AI1" s="280"/>
      <c r="AJ1" s="280"/>
      <c r="AK1" s="281"/>
    </row>
    <row r="2" spans="1:37" x14ac:dyDescent="0.25">
      <c r="A2" s="277"/>
      <c r="B2" s="277"/>
      <c r="C2" s="277"/>
      <c r="D2" s="277"/>
      <c r="E2" s="277"/>
      <c r="F2" s="278"/>
      <c r="G2" s="129" t="s">
        <v>1666</v>
      </c>
      <c r="H2" s="282" t="s">
        <v>1793</v>
      </c>
      <c r="I2" s="283"/>
      <c r="J2" s="283"/>
      <c r="K2" s="283"/>
      <c r="L2" s="283"/>
      <c r="M2" s="283"/>
      <c r="N2" s="283"/>
      <c r="O2" s="283"/>
      <c r="P2" s="283"/>
      <c r="Q2" s="283"/>
      <c r="R2" s="283"/>
      <c r="S2" s="283"/>
      <c r="T2" s="283"/>
      <c r="U2" s="283"/>
      <c r="V2" s="283"/>
      <c r="W2" s="283"/>
      <c r="X2" s="283"/>
      <c r="Y2" s="283"/>
      <c r="Z2" s="283"/>
      <c r="AA2" s="283"/>
      <c r="AB2" s="283"/>
      <c r="AC2" s="283"/>
      <c r="AD2" s="283"/>
      <c r="AE2" s="283"/>
      <c r="AF2" s="283"/>
      <c r="AG2" s="283"/>
      <c r="AH2" s="283"/>
      <c r="AI2" s="283"/>
      <c r="AJ2" s="283"/>
      <c r="AK2" s="284"/>
    </row>
    <row r="3" spans="1:37" x14ac:dyDescent="0.25">
      <c r="A3" s="277"/>
      <c r="B3" s="277"/>
      <c r="C3" s="277"/>
      <c r="D3" s="277"/>
      <c r="E3" s="277"/>
      <c r="F3" s="278"/>
      <c r="G3" s="129" t="s">
        <v>1669</v>
      </c>
      <c r="H3" s="129" t="s">
        <v>1794</v>
      </c>
      <c r="I3" s="129" t="s">
        <v>1795</v>
      </c>
      <c r="J3" s="129" t="s">
        <v>1796</v>
      </c>
      <c r="K3" s="129" t="s">
        <v>1797</v>
      </c>
      <c r="L3" s="129" t="s">
        <v>1798</v>
      </c>
      <c r="M3" s="129" t="s">
        <v>1799</v>
      </c>
      <c r="N3" s="129" t="s">
        <v>1800</v>
      </c>
      <c r="O3" s="129" t="s">
        <v>1801</v>
      </c>
      <c r="P3" s="129" t="s">
        <v>1802</v>
      </c>
      <c r="Q3" s="129" t="s">
        <v>1803</v>
      </c>
      <c r="R3" s="129" t="s">
        <v>1804</v>
      </c>
      <c r="S3" s="129" t="s">
        <v>1805</v>
      </c>
      <c r="T3" s="129" t="s">
        <v>1806</v>
      </c>
      <c r="U3" s="129" t="s">
        <v>1807</v>
      </c>
      <c r="V3" s="129" t="s">
        <v>1808</v>
      </c>
      <c r="W3" s="129" t="s">
        <v>1809</v>
      </c>
      <c r="X3" s="129" t="s">
        <v>1810</v>
      </c>
      <c r="Y3" s="129" t="s">
        <v>1811</v>
      </c>
      <c r="Z3" s="129" t="s">
        <v>1812</v>
      </c>
      <c r="AA3" s="129" t="s">
        <v>1813</v>
      </c>
      <c r="AB3" s="129" t="s">
        <v>1814</v>
      </c>
      <c r="AC3" s="129" t="s">
        <v>1815</v>
      </c>
      <c r="AD3" s="129" t="s">
        <v>1816</v>
      </c>
      <c r="AE3" s="129" t="s">
        <v>1817</v>
      </c>
      <c r="AF3" s="129" t="s">
        <v>1818</v>
      </c>
      <c r="AG3" s="129" t="s">
        <v>1819</v>
      </c>
      <c r="AH3" s="129" t="s">
        <v>1820</v>
      </c>
      <c r="AI3" s="129" t="s">
        <v>1821</v>
      </c>
      <c r="AJ3" s="129" t="s">
        <v>1822</v>
      </c>
      <c r="AK3" s="129" t="s">
        <v>1823</v>
      </c>
    </row>
    <row r="4" spans="1:37" x14ac:dyDescent="0.25">
      <c r="A4" s="128" t="s">
        <v>1824</v>
      </c>
      <c r="B4" s="128" t="s">
        <v>1683</v>
      </c>
      <c r="C4" s="129" t="s">
        <v>1684</v>
      </c>
      <c r="D4" s="129" t="s">
        <v>1685</v>
      </c>
      <c r="E4" s="129" t="s">
        <v>1606</v>
      </c>
      <c r="F4" s="129" t="s">
        <v>1686</v>
      </c>
      <c r="G4" s="129" t="s">
        <v>1610</v>
      </c>
      <c r="H4" s="218" t="s">
        <v>1825</v>
      </c>
      <c r="I4" s="218" t="s">
        <v>1825</v>
      </c>
      <c r="J4" s="218" t="s">
        <v>1825</v>
      </c>
      <c r="K4" s="218" t="s">
        <v>1825</v>
      </c>
      <c r="L4" s="218" t="s">
        <v>1825</v>
      </c>
      <c r="M4" s="218" t="s">
        <v>1825</v>
      </c>
      <c r="N4" s="218" t="s">
        <v>1825</v>
      </c>
      <c r="O4" s="218" t="s">
        <v>1825</v>
      </c>
      <c r="P4" s="218" t="s">
        <v>1825</v>
      </c>
      <c r="Q4" s="218" t="s">
        <v>1825</v>
      </c>
      <c r="R4" s="218" t="s">
        <v>1825</v>
      </c>
      <c r="S4" s="218" t="s">
        <v>1825</v>
      </c>
      <c r="T4" s="218" t="s">
        <v>1825</v>
      </c>
      <c r="U4" s="218" t="s">
        <v>1825</v>
      </c>
      <c r="V4" s="218" t="s">
        <v>1825</v>
      </c>
      <c r="W4" s="218" t="s">
        <v>1825</v>
      </c>
      <c r="X4" s="218" t="s">
        <v>1825</v>
      </c>
      <c r="Y4" s="218" t="s">
        <v>1825</v>
      </c>
      <c r="Z4" s="218" t="s">
        <v>1825</v>
      </c>
      <c r="AA4" s="218" t="s">
        <v>1825</v>
      </c>
      <c r="AB4" s="218" t="s">
        <v>1825</v>
      </c>
      <c r="AC4" s="218" t="s">
        <v>1825</v>
      </c>
      <c r="AD4" s="218" t="s">
        <v>1825</v>
      </c>
      <c r="AE4" s="218" t="s">
        <v>1825</v>
      </c>
      <c r="AF4" s="218" t="s">
        <v>1825</v>
      </c>
      <c r="AG4" s="218" t="s">
        <v>1825</v>
      </c>
      <c r="AH4" s="218" t="s">
        <v>1825</v>
      </c>
      <c r="AI4" s="218" t="s">
        <v>1825</v>
      </c>
      <c r="AJ4" s="218" t="s">
        <v>1825</v>
      </c>
      <c r="AK4" s="218" t="s">
        <v>1825</v>
      </c>
    </row>
    <row r="5" spans="1:37" s="138" customFormat="1" x14ac:dyDescent="0.25">
      <c r="A5" s="219" t="s">
        <v>1688</v>
      </c>
      <c r="B5" s="220" t="s">
        <v>1689</v>
      </c>
      <c r="C5" s="221" t="s">
        <v>1690</v>
      </c>
      <c r="D5" s="222">
        <v>46.862641000000004</v>
      </c>
      <c r="E5" s="222">
        <v>-122.47795600000001</v>
      </c>
      <c r="F5" s="143" t="s">
        <v>1691</v>
      </c>
      <c r="G5" s="221" t="s">
        <v>1692</v>
      </c>
      <c r="H5" s="223">
        <v>453</v>
      </c>
      <c r="I5" s="224">
        <v>46.3</v>
      </c>
      <c r="J5" s="133">
        <v>31</v>
      </c>
      <c r="K5" s="136">
        <v>1.77</v>
      </c>
      <c r="L5" s="136">
        <v>3.23</v>
      </c>
      <c r="M5" s="136">
        <v>1.7</v>
      </c>
      <c r="N5" s="136">
        <v>1.22</v>
      </c>
      <c r="O5" s="224">
        <v>22.6</v>
      </c>
      <c r="P5" s="136">
        <v>4.1900000000000004</v>
      </c>
      <c r="Q5" s="224">
        <v>4.6100000000000003</v>
      </c>
      <c r="R5" s="136">
        <v>0.61</v>
      </c>
      <c r="S5" s="224">
        <v>21.9</v>
      </c>
      <c r="T5" s="136">
        <v>0.25</v>
      </c>
      <c r="U5" s="224">
        <v>10.8</v>
      </c>
      <c r="V5" s="224">
        <v>22.9</v>
      </c>
      <c r="W5" s="136">
        <v>5.41</v>
      </c>
      <c r="X5" s="224">
        <v>41.8</v>
      </c>
      <c r="Y5" s="136">
        <v>4.68</v>
      </c>
      <c r="Z5" s="224">
        <v>1.2</v>
      </c>
      <c r="AA5" s="133">
        <v>586</v>
      </c>
      <c r="AB5" s="133">
        <v>0.5</v>
      </c>
      <c r="AC5" s="136">
        <v>0.6</v>
      </c>
      <c r="AD5" s="224">
        <v>5.2</v>
      </c>
      <c r="AE5" s="136">
        <v>0.24</v>
      </c>
      <c r="AF5" s="136">
        <v>1.63</v>
      </c>
      <c r="AG5" s="133">
        <v>137</v>
      </c>
      <c r="AH5" s="224">
        <v>0.8</v>
      </c>
      <c r="AI5" s="224">
        <v>18.2</v>
      </c>
      <c r="AJ5" s="136">
        <v>1.7</v>
      </c>
      <c r="AK5" s="225">
        <v>186</v>
      </c>
    </row>
    <row r="6" spans="1:37" s="138" customFormat="1" x14ac:dyDescent="0.25">
      <c r="A6" s="219" t="s">
        <v>1693</v>
      </c>
      <c r="B6" s="220" t="s">
        <v>1694</v>
      </c>
      <c r="C6" s="221" t="s">
        <v>1690</v>
      </c>
      <c r="D6" s="222">
        <v>46.862641000000004</v>
      </c>
      <c r="E6" s="222">
        <v>-122.47795600000001</v>
      </c>
      <c r="F6" s="143" t="s">
        <v>1691</v>
      </c>
      <c r="G6" s="221" t="s">
        <v>1692</v>
      </c>
      <c r="H6" s="226">
        <v>461</v>
      </c>
      <c r="I6" s="227">
        <v>47</v>
      </c>
      <c r="J6" s="221">
        <v>35</v>
      </c>
      <c r="K6" s="228">
        <v>1.72</v>
      </c>
      <c r="L6" s="228">
        <v>3.05</v>
      </c>
      <c r="M6" s="228">
        <v>1.78</v>
      </c>
      <c r="N6" s="228">
        <v>1.2</v>
      </c>
      <c r="O6" s="227">
        <v>22.3</v>
      </c>
      <c r="P6" s="228">
        <v>3.79</v>
      </c>
      <c r="Q6" s="227">
        <v>4.5999999999999996</v>
      </c>
      <c r="R6" s="228">
        <v>0.66</v>
      </c>
      <c r="S6" s="227">
        <v>22</v>
      </c>
      <c r="T6" s="228">
        <v>0.23</v>
      </c>
      <c r="U6" s="227">
        <v>10.95</v>
      </c>
      <c r="V6" s="227">
        <v>23.7</v>
      </c>
      <c r="W6" s="228">
        <v>5.87</v>
      </c>
      <c r="X6" s="227">
        <v>40.9</v>
      </c>
      <c r="Y6" s="228">
        <v>4.78</v>
      </c>
      <c r="Z6" s="227">
        <v>1.1000000000000001</v>
      </c>
      <c r="AA6" s="221">
        <v>603</v>
      </c>
      <c r="AB6" s="221">
        <v>0.6</v>
      </c>
      <c r="AC6" s="228">
        <v>0.53</v>
      </c>
      <c r="AD6" s="227">
        <v>5.01</v>
      </c>
      <c r="AE6" s="228">
        <v>0.26</v>
      </c>
      <c r="AF6" s="228">
        <v>1.58</v>
      </c>
      <c r="AG6" s="221">
        <v>147</v>
      </c>
      <c r="AH6" s="227">
        <v>0.6</v>
      </c>
      <c r="AI6" s="227">
        <v>18.3</v>
      </c>
      <c r="AJ6" s="228">
        <v>1.68</v>
      </c>
      <c r="AK6" s="229">
        <v>192</v>
      </c>
    </row>
    <row r="7" spans="1:37" s="138" customFormat="1" x14ac:dyDescent="0.25">
      <c r="A7" s="219" t="s">
        <v>1695</v>
      </c>
      <c r="B7" s="220" t="s">
        <v>1696</v>
      </c>
      <c r="C7" s="221" t="s">
        <v>1690</v>
      </c>
      <c r="D7" s="222">
        <v>46.862641000000004</v>
      </c>
      <c r="E7" s="222">
        <v>-122.47795600000001</v>
      </c>
      <c r="F7" s="143" t="s">
        <v>1691</v>
      </c>
      <c r="G7" s="221" t="s">
        <v>1692</v>
      </c>
      <c r="H7" s="226">
        <v>460</v>
      </c>
      <c r="I7" s="227">
        <v>48.2</v>
      </c>
      <c r="J7" s="221">
        <v>33</v>
      </c>
      <c r="K7" s="228">
        <v>1.71</v>
      </c>
      <c r="L7" s="228">
        <v>3.19</v>
      </c>
      <c r="M7" s="228">
        <v>1.75</v>
      </c>
      <c r="N7" s="228">
        <v>1.29</v>
      </c>
      <c r="O7" s="227">
        <v>22.4</v>
      </c>
      <c r="P7" s="228">
        <v>3.86</v>
      </c>
      <c r="Q7" s="227">
        <v>4.3600000000000003</v>
      </c>
      <c r="R7" s="228">
        <v>0.64</v>
      </c>
      <c r="S7" s="227">
        <v>22.2</v>
      </c>
      <c r="T7" s="228">
        <v>0.24</v>
      </c>
      <c r="U7" s="227">
        <v>11.05</v>
      </c>
      <c r="V7" s="227">
        <v>22.8</v>
      </c>
      <c r="W7" s="228">
        <v>5.75</v>
      </c>
      <c r="X7" s="227">
        <v>43.8</v>
      </c>
      <c r="Y7" s="228">
        <v>4.4000000000000004</v>
      </c>
      <c r="Z7" s="227">
        <v>0.8</v>
      </c>
      <c r="AA7" s="221">
        <v>604</v>
      </c>
      <c r="AB7" s="221">
        <v>0.6</v>
      </c>
      <c r="AC7" s="228">
        <v>0.55000000000000004</v>
      </c>
      <c r="AD7" s="227">
        <v>5.14</v>
      </c>
      <c r="AE7" s="228">
        <v>0.25</v>
      </c>
      <c r="AF7" s="228">
        <v>1.65</v>
      </c>
      <c r="AG7" s="221">
        <v>139</v>
      </c>
      <c r="AH7" s="227">
        <v>0.8</v>
      </c>
      <c r="AI7" s="227">
        <v>18.600000000000001</v>
      </c>
      <c r="AJ7" s="228">
        <v>1.62</v>
      </c>
      <c r="AK7" s="229">
        <v>194</v>
      </c>
    </row>
    <row r="8" spans="1:37" s="161" customFormat="1" x14ac:dyDescent="0.25">
      <c r="A8" s="230" t="s">
        <v>1697</v>
      </c>
      <c r="B8" s="231" t="s">
        <v>1698</v>
      </c>
      <c r="C8" s="232" t="s">
        <v>1699</v>
      </c>
      <c r="D8" s="233">
        <v>46.844990000000003</v>
      </c>
      <c r="E8" s="233">
        <v>-122.387446</v>
      </c>
      <c r="F8" s="166" t="s">
        <v>1700</v>
      </c>
      <c r="G8" s="232" t="s">
        <v>1701</v>
      </c>
      <c r="H8" s="234">
        <v>444</v>
      </c>
      <c r="I8" s="235">
        <v>42.5</v>
      </c>
      <c r="J8" s="232">
        <v>19</v>
      </c>
      <c r="K8" s="236">
        <v>0.77</v>
      </c>
      <c r="L8" s="236">
        <v>2.1800000000000002</v>
      </c>
      <c r="M8" s="236">
        <v>0.9</v>
      </c>
      <c r="N8" s="236">
        <v>0.97</v>
      </c>
      <c r="O8" s="235">
        <v>22.5</v>
      </c>
      <c r="P8" s="236">
        <v>3.08</v>
      </c>
      <c r="Q8" s="235">
        <v>3.73</v>
      </c>
      <c r="R8" s="236">
        <v>0.4</v>
      </c>
      <c r="S8" s="235">
        <v>25</v>
      </c>
      <c r="T8" s="236">
        <v>0.14000000000000001</v>
      </c>
      <c r="U8" s="235">
        <v>6.72</v>
      </c>
      <c r="V8" s="235">
        <v>19.8</v>
      </c>
      <c r="W8" s="236">
        <v>5.01</v>
      </c>
      <c r="X8" s="235">
        <v>21.6</v>
      </c>
      <c r="Y8" s="236">
        <v>4.01</v>
      </c>
      <c r="Z8" s="235">
        <v>0.7</v>
      </c>
      <c r="AA8" s="232">
        <v>766</v>
      </c>
      <c r="AB8" s="232">
        <v>0.3</v>
      </c>
      <c r="AC8" s="236">
        <v>0.4</v>
      </c>
      <c r="AD8" s="235">
        <v>3.49</v>
      </c>
      <c r="AE8" s="236">
        <v>0.17</v>
      </c>
      <c r="AF8" s="236">
        <v>1.26</v>
      </c>
      <c r="AG8" s="232">
        <v>71</v>
      </c>
      <c r="AH8" s="235" t="s">
        <v>1826</v>
      </c>
      <c r="AI8" s="235">
        <v>11.2</v>
      </c>
      <c r="AJ8" s="236">
        <v>1.06</v>
      </c>
      <c r="AK8" s="237">
        <v>149</v>
      </c>
    </row>
    <row r="9" spans="1:37" s="161" customFormat="1" x14ac:dyDescent="0.25">
      <c r="A9" s="230" t="s">
        <v>1702</v>
      </c>
      <c r="B9" s="231" t="s">
        <v>1703</v>
      </c>
      <c r="C9" s="232" t="s">
        <v>1699</v>
      </c>
      <c r="D9" s="233">
        <v>46.844990000000003</v>
      </c>
      <c r="E9" s="233">
        <v>-122.387446</v>
      </c>
      <c r="F9" s="166" t="s">
        <v>1700</v>
      </c>
      <c r="G9" s="232" t="s">
        <v>1701</v>
      </c>
      <c r="H9" s="234">
        <v>424</v>
      </c>
      <c r="I9" s="235">
        <v>37.299999999999997</v>
      </c>
      <c r="J9" s="232">
        <v>24</v>
      </c>
      <c r="K9" s="236">
        <v>0.77</v>
      </c>
      <c r="L9" s="236">
        <v>2.21</v>
      </c>
      <c r="M9" s="236">
        <v>1.17</v>
      </c>
      <c r="N9" s="236">
        <v>1.01</v>
      </c>
      <c r="O9" s="235">
        <v>23.5</v>
      </c>
      <c r="P9" s="236">
        <v>2.92</v>
      </c>
      <c r="Q9" s="235">
        <v>3.92</v>
      </c>
      <c r="R9" s="236">
        <v>0.42</v>
      </c>
      <c r="S9" s="235">
        <v>17.899999999999999</v>
      </c>
      <c r="T9" s="236">
        <v>0.17</v>
      </c>
      <c r="U9" s="235">
        <v>7.2</v>
      </c>
      <c r="V9" s="235">
        <v>19.600000000000001</v>
      </c>
      <c r="W9" s="236">
        <v>4.8099999999999996</v>
      </c>
      <c r="X9" s="235">
        <v>21.1</v>
      </c>
      <c r="Y9" s="236">
        <v>4.05</v>
      </c>
      <c r="Z9" s="235">
        <v>0.8</v>
      </c>
      <c r="AA9" s="232">
        <v>781</v>
      </c>
      <c r="AB9" s="232">
        <v>0.4</v>
      </c>
      <c r="AC9" s="236">
        <v>0.43</v>
      </c>
      <c r="AD9" s="235">
        <v>3.48</v>
      </c>
      <c r="AE9" s="236">
        <v>0.16</v>
      </c>
      <c r="AF9" s="236">
        <v>1.1599999999999999</v>
      </c>
      <c r="AG9" s="232">
        <v>83</v>
      </c>
      <c r="AH9" s="235">
        <v>0.8</v>
      </c>
      <c r="AI9" s="235">
        <v>12.6</v>
      </c>
      <c r="AJ9" s="236">
        <v>1.08</v>
      </c>
      <c r="AK9" s="237">
        <v>156</v>
      </c>
    </row>
    <row r="10" spans="1:37" s="161" customFormat="1" x14ac:dyDescent="0.25">
      <c r="A10" s="230" t="s">
        <v>1704</v>
      </c>
      <c r="B10" s="231" t="s">
        <v>1705</v>
      </c>
      <c r="C10" s="232" t="s">
        <v>1699</v>
      </c>
      <c r="D10" s="233">
        <v>46.844990000000003</v>
      </c>
      <c r="E10" s="233">
        <v>-122.387446</v>
      </c>
      <c r="F10" s="166" t="s">
        <v>1700</v>
      </c>
      <c r="G10" s="232" t="s">
        <v>1701</v>
      </c>
      <c r="H10" s="234">
        <v>394</v>
      </c>
      <c r="I10" s="235">
        <v>36.6</v>
      </c>
      <c r="J10" s="232">
        <v>24</v>
      </c>
      <c r="K10" s="236">
        <v>0.68</v>
      </c>
      <c r="L10" s="236">
        <v>2.31</v>
      </c>
      <c r="M10" s="236">
        <v>1.1599999999999999</v>
      </c>
      <c r="N10" s="236">
        <v>1.07</v>
      </c>
      <c r="O10" s="235">
        <v>23.6</v>
      </c>
      <c r="P10" s="236">
        <v>3.11</v>
      </c>
      <c r="Q10" s="235">
        <v>3.84</v>
      </c>
      <c r="R10" s="236">
        <v>0.46</v>
      </c>
      <c r="S10" s="235">
        <v>16.899999999999999</v>
      </c>
      <c r="T10" s="236">
        <v>0.15</v>
      </c>
      <c r="U10" s="235">
        <v>6.68</v>
      </c>
      <c r="V10" s="235">
        <v>19.399999999999999</v>
      </c>
      <c r="W10" s="236">
        <v>4.5999999999999996</v>
      </c>
      <c r="X10" s="235">
        <v>20.7</v>
      </c>
      <c r="Y10" s="236">
        <v>3.53</v>
      </c>
      <c r="Z10" s="235">
        <v>0.9</v>
      </c>
      <c r="AA10" s="232">
        <v>786</v>
      </c>
      <c r="AB10" s="232">
        <v>0.3</v>
      </c>
      <c r="AC10" s="236">
        <v>0.41</v>
      </c>
      <c r="AD10" s="235">
        <v>3.2</v>
      </c>
      <c r="AE10" s="236">
        <v>0.16</v>
      </c>
      <c r="AF10" s="236">
        <v>0.97</v>
      </c>
      <c r="AG10" s="232">
        <v>80</v>
      </c>
      <c r="AH10" s="235">
        <v>0.5</v>
      </c>
      <c r="AI10" s="235">
        <v>12</v>
      </c>
      <c r="AJ10" s="236">
        <v>1.04</v>
      </c>
      <c r="AK10" s="237">
        <v>162</v>
      </c>
    </row>
    <row r="11" spans="1:37" s="184" customFormat="1" x14ac:dyDescent="0.25">
      <c r="A11" s="238" t="s">
        <v>1706</v>
      </c>
      <c r="B11" s="239" t="s">
        <v>1707</v>
      </c>
      <c r="C11" s="240" t="s">
        <v>1708</v>
      </c>
      <c r="D11" s="241">
        <v>46.755797000000001</v>
      </c>
      <c r="E11" s="241">
        <v>-122.382622</v>
      </c>
      <c r="F11" s="202" t="s">
        <v>368</v>
      </c>
      <c r="G11" s="240" t="s">
        <v>1709</v>
      </c>
      <c r="H11" s="242">
        <v>222</v>
      </c>
      <c r="I11" s="243">
        <v>63</v>
      </c>
      <c r="J11" s="240">
        <v>48</v>
      </c>
      <c r="K11" s="244">
        <v>0.73</v>
      </c>
      <c r="L11" s="244">
        <v>4.5</v>
      </c>
      <c r="M11" s="244">
        <v>2.23</v>
      </c>
      <c r="N11" s="244">
        <v>2.0299999999999998</v>
      </c>
      <c r="O11" s="243">
        <v>21.1</v>
      </c>
      <c r="P11" s="244">
        <v>5.68</v>
      </c>
      <c r="Q11" s="243">
        <v>4.5199999999999996</v>
      </c>
      <c r="R11" s="244">
        <v>0.84</v>
      </c>
      <c r="S11" s="243">
        <v>26.4</v>
      </c>
      <c r="T11" s="244">
        <v>0.23</v>
      </c>
      <c r="U11" s="243">
        <v>16.05</v>
      </c>
      <c r="V11" s="243">
        <v>33.799999999999997</v>
      </c>
      <c r="W11" s="244">
        <v>8.11</v>
      </c>
      <c r="X11" s="243">
        <v>19.399999999999999</v>
      </c>
      <c r="Y11" s="244">
        <v>6.78</v>
      </c>
      <c r="Z11" s="243">
        <v>1.6</v>
      </c>
      <c r="AA11" s="240">
        <v>743</v>
      </c>
      <c r="AB11" s="240">
        <v>0.8</v>
      </c>
      <c r="AC11" s="244">
        <v>0.8</v>
      </c>
      <c r="AD11" s="243">
        <v>2.25</v>
      </c>
      <c r="AE11" s="244">
        <v>0.28000000000000003</v>
      </c>
      <c r="AF11" s="244">
        <v>0.64</v>
      </c>
      <c r="AG11" s="240">
        <v>209</v>
      </c>
      <c r="AH11" s="243">
        <v>0.5</v>
      </c>
      <c r="AI11" s="243">
        <v>24.9</v>
      </c>
      <c r="AJ11" s="244">
        <v>2.1</v>
      </c>
      <c r="AK11" s="245">
        <v>194</v>
      </c>
    </row>
    <row r="12" spans="1:37" s="184" customFormat="1" x14ac:dyDescent="0.25">
      <c r="A12" s="246" t="s">
        <v>1710</v>
      </c>
      <c r="B12" s="196" t="s">
        <v>372</v>
      </c>
      <c r="C12" s="197" t="s">
        <v>1711</v>
      </c>
      <c r="D12" s="247">
        <v>46.752895000000002</v>
      </c>
      <c r="E12" s="247">
        <v>-122.376847</v>
      </c>
      <c r="F12" s="202" t="s">
        <v>368</v>
      </c>
      <c r="G12" s="197" t="s">
        <v>1692</v>
      </c>
      <c r="H12" s="242">
        <v>338</v>
      </c>
      <c r="I12" s="248">
        <v>52.5</v>
      </c>
      <c r="J12" s="197">
        <v>46</v>
      </c>
      <c r="K12" s="200">
        <v>1.01</v>
      </c>
      <c r="L12" s="200">
        <v>4.5999999999999996</v>
      </c>
      <c r="M12" s="200">
        <v>2.5</v>
      </c>
      <c r="N12" s="200">
        <v>1.46</v>
      </c>
      <c r="O12" s="248">
        <v>22.2</v>
      </c>
      <c r="P12" s="200">
        <v>5.24</v>
      </c>
      <c r="Q12" s="248">
        <v>6.02</v>
      </c>
      <c r="R12" s="200">
        <v>0.98</v>
      </c>
      <c r="S12" s="248">
        <v>24.1</v>
      </c>
      <c r="T12" s="200">
        <v>0.34</v>
      </c>
      <c r="U12" s="248">
        <v>14.95</v>
      </c>
      <c r="V12" s="248">
        <v>27.1</v>
      </c>
      <c r="W12" s="200">
        <v>6.53</v>
      </c>
      <c r="X12" s="248">
        <v>27.2</v>
      </c>
      <c r="Y12" s="200">
        <v>5.6</v>
      </c>
      <c r="Z12" s="248">
        <v>1.5</v>
      </c>
      <c r="AA12" s="197">
        <v>380</v>
      </c>
      <c r="AB12" s="197">
        <v>0.8</v>
      </c>
      <c r="AC12" s="200">
        <v>0.8</v>
      </c>
      <c r="AD12" s="248">
        <v>3.5</v>
      </c>
      <c r="AE12" s="200">
        <v>0.37</v>
      </c>
      <c r="AF12" s="200">
        <v>1.07</v>
      </c>
      <c r="AG12" s="197">
        <v>138</v>
      </c>
      <c r="AH12" s="248">
        <v>0.7</v>
      </c>
      <c r="AI12" s="248">
        <v>26.6</v>
      </c>
      <c r="AJ12" s="200">
        <v>2.4500000000000002</v>
      </c>
      <c r="AK12" s="245">
        <v>274</v>
      </c>
    </row>
    <row r="13" spans="1:37" s="184" customFormat="1" x14ac:dyDescent="0.25">
      <c r="A13" s="238" t="s">
        <v>1712</v>
      </c>
      <c r="B13" s="239" t="s">
        <v>1713</v>
      </c>
      <c r="C13" s="240" t="s">
        <v>1714</v>
      </c>
      <c r="D13" s="241">
        <v>46.802861</v>
      </c>
      <c r="E13" s="241">
        <v>-122.415627</v>
      </c>
      <c r="F13" s="202" t="s">
        <v>352</v>
      </c>
      <c r="G13" s="240" t="s">
        <v>1692</v>
      </c>
      <c r="H13" s="242">
        <v>270</v>
      </c>
      <c r="I13" s="243">
        <v>43.8</v>
      </c>
      <c r="J13" s="240" t="s">
        <v>1827</v>
      </c>
      <c r="K13" s="244">
        <v>0.35</v>
      </c>
      <c r="L13" s="244">
        <v>4.18</v>
      </c>
      <c r="M13" s="244">
        <v>2.06</v>
      </c>
      <c r="N13" s="244">
        <v>1.48</v>
      </c>
      <c r="O13" s="243">
        <v>21.5</v>
      </c>
      <c r="P13" s="244">
        <v>4.6100000000000003</v>
      </c>
      <c r="Q13" s="243">
        <v>4.43</v>
      </c>
      <c r="R13" s="244">
        <v>0.81</v>
      </c>
      <c r="S13" s="243">
        <v>18.5</v>
      </c>
      <c r="T13" s="244">
        <v>0.28999999999999998</v>
      </c>
      <c r="U13" s="243">
        <v>12.9</v>
      </c>
      <c r="V13" s="243">
        <v>25.2</v>
      </c>
      <c r="W13" s="244">
        <v>5.87</v>
      </c>
      <c r="X13" s="243">
        <v>21.9</v>
      </c>
      <c r="Y13" s="244">
        <v>5.55</v>
      </c>
      <c r="Z13" s="243">
        <v>1.1000000000000001</v>
      </c>
      <c r="AA13" s="240">
        <v>506</v>
      </c>
      <c r="AB13" s="240">
        <v>0.6</v>
      </c>
      <c r="AC13" s="244">
        <v>0.76</v>
      </c>
      <c r="AD13" s="243">
        <v>2.0299999999999998</v>
      </c>
      <c r="AE13" s="244">
        <v>0.3</v>
      </c>
      <c r="AF13" s="244">
        <v>0.82</v>
      </c>
      <c r="AG13" s="240">
        <v>122</v>
      </c>
      <c r="AH13" s="243">
        <v>0.5</v>
      </c>
      <c r="AI13" s="243">
        <v>22.7</v>
      </c>
      <c r="AJ13" s="244">
        <v>1.91</v>
      </c>
      <c r="AK13" s="245">
        <v>197</v>
      </c>
    </row>
    <row r="14" spans="1:37" s="184" customFormat="1" x14ac:dyDescent="0.25">
      <c r="A14" s="238" t="s">
        <v>1715</v>
      </c>
      <c r="B14" s="239" t="s">
        <v>1716</v>
      </c>
      <c r="C14" s="240" t="s">
        <v>1717</v>
      </c>
      <c r="D14" s="241">
        <v>46.790385000000001</v>
      </c>
      <c r="E14" s="241">
        <v>-122.49958700000001</v>
      </c>
      <c r="F14" s="198" t="s">
        <v>352</v>
      </c>
      <c r="G14" s="240" t="s">
        <v>1709</v>
      </c>
      <c r="H14" s="242">
        <v>306</v>
      </c>
      <c r="I14" s="243">
        <v>40.200000000000003</v>
      </c>
      <c r="J14" s="240">
        <v>21</v>
      </c>
      <c r="K14" s="244">
        <v>0.74</v>
      </c>
      <c r="L14" s="244">
        <v>4.09</v>
      </c>
      <c r="M14" s="244">
        <v>2.25</v>
      </c>
      <c r="N14" s="244">
        <v>1.46</v>
      </c>
      <c r="O14" s="243">
        <v>17.600000000000001</v>
      </c>
      <c r="P14" s="244">
        <v>4.46</v>
      </c>
      <c r="Q14" s="243">
        <v>3.73</v>
      </c>
      <c r="R14" s="244">
        <v>0.81</v>
      </c>
      <c r="S14" s="243">
        <v>18.100000000000001</v>
      </c>
      <c r="T14" s="244">
        <v>0.34</v>
      </c>
      <c r="U14" s="243">
        <v>12.25</v>
      </c>
      <c r="V14" s="243">
        <v>21.7</v>
      </c>
      <c r="W14" s="244">
        <v>5.19</v>
      </c>
      <c r="X14" s="243">
        <v>26.2</v>
      </c>
      <c r="Y14" s="244">
        <v>4.76</v>
      </c>
      <c r="Z14" s="243">
        <v>1</v>
      </c>
      <c r="AA14" s="240">
        <v>519</v>
      </c>
      <c r="AB14" s="240">
        <v>0.7</v>
      </c>
      <c r="AC14" s="244">
        <v>0.71</v>
      </c>
      <c r="AD14" s="243">
        <v>2.23</v>
      </c>
      <c r="AE14" s="244">
        <v>0.33</v>
      </c>
      <c r="AF14" s="244">
        <v>0.71</v>
      </c>
      <c r="AG14" s="240">
        <v>176</v>
      </c>
      <c r="AH14" s="243" t="s">
        <v>1826</v>
      </c>
      <c r="AI14" s="243">
        <v>23.5</v>
      </c>
      <c r="AJ14" s="244">
        <v>2.0699999999999998</v>
      </c>
      <c r="AK14" s="245">
        <v>154</v>
      </c>
    </row>
    <row r="15" spans="1:37" s="184" customFormat="1" x14ac:dyDescent="0.25">
      <c r="A15" s="238" t="s">
        <v>1723</v>
      </c>
      <c r="B15" s="239" t="s">
        <v>357</v>
      </c>
      <c r="C15" s="240" t="s">
        <v>1724</v>
      </c>
      <c r="D15" s="241">
        <v>46.816403000000001</v>
      </c>
      <c r="E15" s="241">
        <v>-122.390795</v>
      </c>
      <c r="F15" s="202" t="s">
        <v>247</v>
      </c>
      <c r="G15" s="240" t="s">
        <v>1692</v>
      </c>
      <c r="H15" s="242">
        <v>334</v>
      </c>
      <c r="I15" s="243">
        <v>43.3</v>
      </c>
      <c r="J15" s="240">
        <v>59</v>
      </c>
      <c r="K15" s="244">
        <v>0.39</v>
      </c>
      <c r="L15" s="244">
        <v>3.69</v>
      </c>
      <c r="M15" s="244">
        <v>1.96</v>
      </c>
      <c r="N15" s="244">
        <v>1.1200000000000001</v>
      </c>
      <c r="O15" s="243">
        <v>21.6</v>
      </c>
      <c r="P15" s="244">
        <v>4.3600000000000003</v>
      </c>
      <c r="Q15" s="243">
        <v>5.71</v>
      </c>
      <c r="R15" s="244">
        <v>0.7</v>
      </c>
      <c r="S15" s="243">
        <v>20.8</v>
      </c>
      <c r="T15" s="244">
        <v>0.28000000000000003</v>
      </c>
      <c r="U15" s="243">
        <v>12.15</v>
      </c>
      <c r="V15" s="243">
        <v>23</v>
      </c>
      <c r="W15" s="244">
        <v>5.57</v>
      </c>
      <c r="X15" s="243">
        <v>32.700000000000003</v>
      </c>
      <c r="Y15" s="244">
        <v>4.79</v>
      </c>
      <c r="Z15" s="243">
        <v>1.2</v>
      </c>
      <c r="AA15" s="240">
        <v>472</v>
      </c>
      <c r="AB15" s="240">
        <v>0.7</v>
      </c>
      <c r="AC15" s="244">
        <v>0.68</v>
      </c>
      <c r="AD15" s="243">
        <v>4.1500000000000004</v>
      </c>
      <c r="AE15" s="244">
        <v>0.28999999999999998</v>
      </c>
      <c r="AF15" s="244">
        <v>1.35</v>
      </c>
      <c r="AG15" s="240">
        <v>145</v>
      </c>
      <c r="AH15" s="243">
        <v>0.5</v>
      </c>
      <c r="AI15" s="243">
        <v>20.2</v>
      </c>
      <c r="AJ15" s="244">
        <v>1.92</v>
      </c>
      <c r="AK15" s="245">
        <v>239</v>
      </c>
    </row>
    <row r="16" spans="1:37" s="184" customFormat="1" x14ac:dyDescent="0.25">
      <c r="A16" s="238" t="s">
        <v>1725</v>
      </c>
      <c r="B16" s="239" t="s">
        <v>301</v>
      </c>
      <c r="C16" s="240" t="s">
        <v>1724</v>
      </c>
      <c r="D16" s="241">
        <v>46.812854999999999</v>
      </c>
      <c r="E16" s="241">
        <v>-122.39964500000001</v>
      </c>
      <c r="F16" s="198" t="s">
        <v>247</v>
      </c>
      <c r="G16" s="240" t="s">
        <v>1709</v>
      </c>
      <c r="H16" s="242">
        <v>171.5</v>
      </c>
      <c r="I16" s="243">
        <v>25.8</v>
      </c>
      <c r="J16" s="240">
        <v>16</v>
      </c>
      <c r="K16" s="244">
        <v>0.28000000000000003</v>
      </c>
      <c r="L16" s="244">
        <v>3.23</v>
      </c>
      <c r="M16" s="244">
        <v>1.96</v>
      </c>
      <c r="N16" s="244">
        <v>1.06</v>
      </c>
      <c r="O16" s="243">
        <v>23.3</v>
      </c>
      <c r="P16" s="244">
        <v>3.76</v>
      </c>
      <c r="Q16" s="243">
        <v>2.67</v>
      </c>
      <c r="R16" s="244">
        <v>0.7</v>
      </c>
      <c r="S16" s="243">
        <v>12.6</v>
      </c>
      <c r="T16" s="244">
        <v>0.23</v>
      </c>
      <c r="U16" s="243">
        <v>8.0299999999999994</v>
      </c>
      <c r="V16" s="243">
        <v>15.8</v>
      </c>
      <c r="W16" s="244">
        <v>3.59</v>
      </c>
      <c r="X16" s="243">
        <v>10.8</v>
      </c>
      <c r="Y16" s="244">
        <v>3.71</v>
      </c>
      <c r="Z16" s="243">
        <v>0.6</v>
      </c>
      <c r="AA16" s="240">
        <v>535</v>
      </c>
      <c r="AB16" s="240">
        <v>0.3</v>
      </c>
      <c r="AC16" s="244">
        <v>0.56000000000000005</v>
      </c>
      <c r="AD16" s="243">
        <v>1.3</v>
      </c>
      <c r="AE16" s="244">
        <v>0.25</v>
      </c>
      <c r="AF16" s="244">
        <v>0.44</v>
      </c>
      <c r="AG16" s="240">
        <v>214</v>
      </c>
      <c r="AH16" s="243" t="s">
        <v>1826</v>
      </c>
      <c r="AI16" s="243">
        <v>20.5</v>
      </c>
      <c r="AJ16" s="244">
        <v>1.9</v>
      </c>
      <c r="AK16" s="245">
        <v>122</v>
      </c>
    </row>
    <row r="17" spans="1:37" s="184" customFormat="1" x14ac:dyDescent="0.25">
      <c r="A17" s="238" t="s">
        <v>1726</v>
      </c>
      <c r="B17" s="239" t="s">
        <v>355</v>
      </c>
      <c r="C17" s="240" t="s">
        <v>1727</v>
      </c>
      <c r="D17" s="241">
        <v>46.810676000000001</v>
      </c>
      <c r="E17" s="241">
        <v>-122.380009</v>
      </c>
      <c r="F17" s="202" t="s">
        <v>247</v>
      </c>
      <c r="G17" s="240" t="s">
        <v>1692</v>
      </c>
      <c r="H17" s="242">
        <v>400</v>
      </c>
      <c r="I17" s="243">
        <v>62.9</v>
      </c>
      <c r="J17" s="240" t="s">
        <v>1827</v>
      </c>
      <c r="K17" s="244">
        <v>0.89</v>
      </c>
      <c r="L17" s="244">
        <v>5.24</v>
      </c>
      <c r="M17" s="244">
        <v>2.89</v>
      </c>
      <c r="N17" s="244">
        <v>1.75</v>
      </c>
      <c r="O17" s="243">
        <v>22.1</v>
      </c>
      <c r="P17" s="244">
        <v>6.05</v>
      </c>
      <c r="Q17" s="243">
        <v>6.6</v>
      </c>
      <c r="R17" s="244">
        <v>1.05</v>
      </c>
      <c r="S17" s="243">
        <v>28.7</v>
      </c>
      <c r="T17" s="244">
        <v>0.38</v>
      </c>
      <c r="U17" s="243">
        <v>17.100000000000001</v>
      </c>
      <c r="V17" s="243">
        <v>33</v>
      </c>
      <c r="W17" s="244">
        <v>7.76</v>
      </c>
      <c r="X17" s="243">
        <v>39.299999999999997</v>
      </c>
      <c r="Y17" s="244">
        <v>6.59</v>
      </c>
      <c r="Z17" s="243">
        <v>1.8</v>
      </c>
      <c r="AA17" s="240">
        <v>376</v>
      </c>
      <c r="AB17" s="240">
        <v>0.9</v>
      </c>
      <c r="AC17" s="244">
        <v>0.9</v>
      </c>
      <c r="AD17" s="243">
        <v>4.8</v>
      </c>
      <c r="AE17" s="244">
        <v>0.38</v>
      </c>
      <c r="AF17" s="244">
        <v>1.46</v>
      </c>
      <c r="AG17" s="240">
        <v>81</v>
      </c>
      <c r="AH17" s="243">
        <v>0.5</v>
      </c>
      <c r="AI17" s="243">
        <v>28.3</v>
      </c>
      <c r="AJ17" s="244">
        <v>2.46</v>
      </c>
      <c r="AK17" s="245">
        <v>287</v>
      </c>
    </row>
    <row r="18" spans="1:37" s="184" customFormat="1" x14ac:dyDescent="0.25">
      <c r="A18" s="238" t="s">
        <v>1728</v>
      </c>
      <c r="B18" s="239" t="s">
        <v>1729</v>
      </c>
      <c r="C18" s="240" t="s">
        <v>1730</v>
      </c>
      <c r="D18" s="241">
        <v>46.809641999999997</v>
      </c>
      <c r="E18" s="241">
        <v>-122.432945</v>
      </c>
      <c r="F18" s="198" t="s">
        <v>247</v>
      </c>
      <c r="G18" s="240" t="s">
        <v>1709</v>
      </c>
      <c r="H18" s="242">
        <v>206</v>
      </c>
      <c r="I18" s="243">
        <v>35</v>
      </c>
      <c r="J18" s="240">
        <v>6</v>
      </c>
      <c r="K18" s="244">
        <v>0.52</v>
      </c>
      <c r="L18" s="244">
        <v>2.76</v>
      </c>
      <c r="M18" s="244">
        <v>1.46</v>
      </c>
      <c r="N18" s="244">
        <v>1.25</v>
      </c>
      <c r="O18" s="243">
        <v>22</v>
      </c>
      <c r="P18" s="244">
        <v>3.16</v>
      </c>
      <c r="Q18" s="243">
        <v>3.25</v>
      </c>
      <c r="R18" s="244">
        <v>0.54</v>
      </c>
      <c r="S18" s="243">
        <v>16</v>
      </c>
      <c r="T18" s="244">
        <v>0.22</v>
      </c>
      <c r="U18" s="243">
        <v>8.6300000000000008</v>
      </c>
      <c r="V18" s="243">
        <v>19.600000000000001</v>
      </c>
      <c r="W18" s="244">
        <v>4.67</v>
      </c>
      <c r="X18" s="243">
        <v>14.3</v>
      </c>
      <c r="Y18" s="244">
        <v>3.91</v>
      </c>
      <c r="Z18" s="243">
        <v>0.6</v>
      </c>
      <c r="AA18" s="240">
        <v>610</v>
      </c>
      <c r="AB18" s="240">
        <v>0.3</v>
      </c>
      <c r="AC18" s="244">
        <v>0.49</v>
      </c>
      <c r="AD18" s="243">
        <v>2.1</v>
      </c>
      <c r="AE18" s="244">
        <v>0.22</v>
      </c>
      <c r="AF18" s="244">
        <v>0.53</v>
      </c>
      <c r="AG18" s="240">
        <v>140</v>
      </c>
      <c r="AH18" s="243">
        <v>1</v>
      </c>
      <c r="AI18" s="243">
        <v>15.2</v>
      </c>
      <c r="AJ18" s="244">
        <v>1.44</v>
      </c>
      <c r="AK18" s="245">
        <v>139</v>
      </c>
    </row>
    <row r="19" spans="1:37" s="184" customFormat="1" x14ac:dyDescent="0.25">
      <c r="A19" s="238" t="s">
        <v>1731</v>
      </c>
      <c r="B19" s="239" t="s">
        <v>309</v>
      </c>
      <c r="C19" s="240" t="s">
        <v>1732</v>
      </c>
      <c r="D19" s="241">
        <v>46.791440999999999</v>
      </c>
      <c r="E19" s="241">
        <v>-122.379536</v>
      </c>
      <c r="F19" s="198" t="s">
        <v>247</v>
      </c>
      <c r="G19" s="240" t="s">
        <v>1692</v>
      </c>
      <c r="H19" s="242">
        <v>310</v>
      </c>
      <c r="I19" s="243">
        <v>41.4</v>
      </c>
      <c r="J19" s="240">
        <v>67</v>
      </c>
      <c r="K19" s="244">
        <v>0.38</v>
      </c>
      <c r="L19" s="244">
        <v>3.66</v>
      </c>
      <c r="M19" s="244">
        <v>2.06</v>
      </c>
      <c r="N19" s="244">
        <v>1.08</v>
      </c>
      <c r="O19" s="243">
        <v>20.7</v>
      </c>
      <c r="P19" s="244">
        <v>4.0999999999999996</v>
      </c>
      <c r="Q19" s="243">
        <v>5.46</v>
      </c>
      <c r="R19" s="244">
        <v>0.74</v>
      </c>
      <c r="S19" s="243">
        <v>21.1</v>
      </c>
      <c r="T19" s="244">
        <v>0.27</v>
      </c>
      <c r="U19" s="243">
        <v>11.75</v>
      </c>
      <c r="V19" s="243">
        <v>23.8</v>
      </c>
      <c r="W19" s="244">
        <v>5.82</v>
      </c>
      <c r="X19" s="243">
        <v>32.1</v>
      </c>
      <c r="Y19" s="244">
        <v>4.67</v>
      </c>
      <c r="Z19" s="243">
        <v>1.3</v>
      </c>
      <c r="AA19" s="240">
        <v>503</v>
      </c>
      <c r="AB19" s="240">
        <v>0.6</v>
      </c>
      <c r="AC19" s="244">
        <v>0.64</v>
      </c>
      <c r="AD19" s="243">
        <v>3.8</v>
      </c>
      <c r="AE19" s="244">
        <v>0.26</v>
      </c>
      <c r="AF19" s="244">
        <v>1.26</v>
      </c>
      <c r="AG19" s="240">
        <v>152</v>
      </c>
      <c r="AH19" s="243">
        <v>0.5</v>
      </c>
      <c r="AI19" s="243">
        <v>20.7</v>
      </c>
      <c r="AJ19" s="244">
        <v>1.79</v>
      </c>
      <c r="AK19" s="245">
        <v>225</v>
      </c>
    </row>
    <row r="20" spans="1:37" s="184" customFormat="1" x14ac:dyDescent="0.25">
      <c r="A20" s="238" t="s">
        <v>1733</v>
      </c>
      <c r="B20" s="239" t="s">
        <v>1734</v>
      </c>
      <c r="C20" s="240" t="s">
        <v>1717</v>
      </c>
      <c r="D20" s="241">
        <v>46.780743999999999</v>
      </c>
      <c r="E20" s="241">
        <v>-122.487497</v>
      </c>
      <c r="F20" s="198" t="s">
        <v>247</v>
      </c>
      <c r="G20" s="240" t="s">
        <v>1735</v>
      </c>
      <c r="H20" s="242">
        <v>446</v>
      </c>
      <c r="I20" s="243">
        <v>85.4</v>
      </c>
      <c r="J20" s="240">
        <v>10</v>
      </c>
      <c r="K20" s="244">
        <v>0.17</v>
      </c>
      <c r="L20" s="244">
        <v>7.25</v>
      </c>
      <c r="M20" s="244">
        <v>4.12</v>
      </c>
      <c r="N20" s="244">
        <v>2.4700000000000002</v>
      </c>
      <c r="O20" s="243">
        <v>18.8</v>
      </c>
      <c r="P20" s="244">
        <v>8.49</v>
      </c>
      <c r="Q20" s="243">
        <v>7.7</v>
      </c>
      <c r="R20" s="244">
        <v>1.47</v>
      </c>
      <c r="S20" s="243">
        <v>41.4</v>
      </c>
      <c r="T20" s="244">
        <v>0.55000000000000004</v>
      </c>
      <c r="U20" s="243">
        <v>22.3</v>
      </c>
      <c r="V20" s="243">
        <v>48.3</v>
      </c>
      <c r="W20" s="244">
        <v>12</v>
      </c>
      <c r="X20" s="243">
        <v>32.4</v>
      </c>
      <c r="Y20" s="244">
        <v>9.69</v>
      </c>
      <c r="Z20" s="243">
        <v>2</v>
      </c>
      <c r="AA20" s="240">
        <v>363</v>
      </c>
      <c r="AB20" s="240">
        <v>1.4</v>
      </c>
      <c r="AC20" s="244">
        <v>1.28</v>
      </c>
      <c r="AD20" s="243">
        <v>5.22</v>
      </c>
      <c r="AE20" s="244">
        <v>0.6</v>
      </c>
      <c r="AF20" s="244">
        <v>1.48</v>
      </c>
      <c r="AG20" s="240">
        <v>140</v>
      </c>
      <c r="AH20" s="243" t="s">
        <v>1826</v>
      </c>
      <c r="AI20" s="243">
        <v>40.1</v>
      </c>
      <c r="AJ20" s="244">
        <v>3.57</v>
      </c>
      <c r="AK20" s="245">
        <v>339</v>
      </c>
    </row>
    <row r="21" spans="1:37" s="184" customFormat="1" x14ac:dyDescent="0.25">
      <c r="A21" s="238" t="s">
        <v>1736</v>
      </c>
      <c r="B21" s="239" t="s">
        <v>1737</v>
      </c>
      <c r="C21" s="240" t="s">
        <v>1717</v>
      </c>
      <c r="D21" s="241">
        <v>46.778885000000002</v>
      </c>
      <c r="E21" s="241">
        <v>-122.499144</v>
      </c>
      <c r="F21" s="198" t="s">
        <v>247</v>
      </c>
      <c r="G21" s="240" t="s">
        <v>1735</v>
      </c>
      <c r="H21" s="242">
        <v>254</v>
      </c>
      <c r="I21" s="243">
        <v>65.900000000000006</v>
      </c>
      <c r="J21" s="240" t="s">
        <v>1827</v>
      </c>
      <c r="K21" s="244">
        <v>0.35</v>
      </c>
      <c r="L21" s="244">
        <v>6.63</v>
      </c>
      <c r="M21" s="244">
        <v>3.66</v>
      </c>
      <c r="N21" s="244">
        <v>2.2000000000000002</v>
      </c>
      <c r="O21" s="243">
        <v>20.3</v>
      </c>
      <c r="P21" s="244">
        <v>7.36</v>
      </c>
      <c r="Q21" s="243">
        <v>6.9</v>
      </c>
      <c r="R21" s="244">
        <v>1.36</v>
      </c>
      <c r="S21" s="243">
        <v>28.9</v>
      </c>
      <c r="T21" s="244">
        <v>0.54</v>
      </c>
      <c r="U21" s="243">
        <v>20.7</v>
      </c>
      <c r="V21" s="243">
        <v>34.700000000000003</v>
      </c>
      <c r="W21" s="244">
        <v>8.36</v>
      </c>
      <c r="X21" s="243">
        <v>24.4</v>
      </c>
      <c r="Y21" s="244">
        <v>7.85</v>
      </c>
      <c r="Z21" s="243">
        <v>1.5</v>
      </c>
      <c r="AA21" s="240">
        <v>327</v>
      </c>
      <c r="AB21" s="240">
        <v>1.3</v>
      </c>
      <c r="AC21" s="244">
        <v>1.0900000000000001</v>
      </c>
      <c r="AD21" s="243">
        <v>3.81</v>
      </c>
      <c r="AE21" s="244">
        <v>0.54</v>
      </c>
      <c r="AF21" s="244">
        <v>1.04</v>
      </c>
      <c r="AG21" s="240">
        <v>57</v>
      </c>
      <c r="AH21" s="243">
        <v>0.7</v>
      </c>
      <c r="AI21" s="243">
        <v>38.6</v>
      </c>
      <c r="AJ21" s="244">
        <v>3.35</v>
      </c>
      <c r="AK21" s="245">
        <v>297</v>
      </c>
    </row>
    <row r="22" spans="1:37" s="184" customFormat="1" x14ac:dyDescent="0.25">
      <c r="A22" s="238" t="s">
        <v>1738</v>
      </c>
      <c r="B22" s="239" t="s">
        <v>1739</v>
      </c>
      <c r="C22" s="240" t="s">
        <v>1740</v>
      </c>
      <c r="D22" s="241">
        <v>46.770187999999997</v>
      </c>
      <c r="E22" s="241">
        <v>-122.472515</v>
      </c>
      <c r="F22" s="202" t="s">
        <v>247</v>
      </c>
      <c r="G22" s="240" t="s">
        <v>1735</v>
      </c>
      <c r="H22" s="242">
        <v>125</v>
      </c>
      <c r="I22" s="243">
        <v>59.5</v>
      </c>
      <c r="J22" s="240" t="s">
        <v>1827</v>
      </c>
      <c r="K22" s="244">
        <v>0.02</v>
      </c>
      <c r="L22" s="244">
        <v>4.9400000000000004</v>
      </c>
      <c r="M22" s="244">
        <v>2.9</v>
      </c>
      <c r="N22" s="244">
        <v>1.61</v>
      </c>
      <c r="O22" s="243">
        <v>20.100000000000001</v>
      </c>
      <c r="P22" s="244">
        <v>6.25</v>
      </c>
      <c r="Q22" s="243">
        <v>6.34</v>
      </c>
      <c r="R22" s="244">
        <v>1.07</v>
      </c>
      <c r="S22" s="243">
        <v>26.8</v>
      </c>
      <c r="T22" s="244">
        <v>0.37</v>
      </c>
      <c r="U22" s="243">
        <v>19.55</v>
      </c>
      <c r="V22" s="243">
        <v>30.8</v>
      </c>
      <c r="W22" s="244">
        <v>7.32</v>
      </c>
      <c r="X22" s="243">
        <v>13.1</v>
      </c>
      <c r="Y22" s="244">
        <v>6.91</v>
      </c>
      <c r="Z22" s="243">
        <v>1.5</v>
      </c>
      <c r="AA22" s="240">
        <v>375</v>
      </c>
      <c r="AB22" s="240">
        <v>1.1000000000000001</v>
      </c>
      <c r="AC22" s="244">
        <v>0.88</v>
      </c>
      <c r="AD22" s="243">
        <v>3.31</v>
      </c>
      <c r="AE22" s="244">
        <v>0.45</v>
      </c>
      <c r="AF22" s="244">
        <v>1</v>
      </c>
      <c r="AG22" s="240">
        <v>158</v>
      </c>
      <c r="AH22" s="243">
        <v>0.6</v>
      </c>
      <c r="AI22" s="243">
        <v>31.1</v>
      </c>
      <c r="AJ22" s="244">
        <v>3.03</v>
      </c>
      <c r="AK22" s="245">
        <v>282</v>
      </c>
    </row>
    <row r="23" spans="1:37" s="184" customFormat="1" x14ac:dyDescent="0.25">
      <c r="A23" s="238" t="s">
        <v>1741</v>
      </c>
      <c r="B23" s="239" t="s">
        <v>1742</v>
      </c>
      <c r="C23" s="240" t="s">
        <v>1740</v>
      </c>
      <c r="D23" s="241">
        <v>46.765050000000002</v>
      </c>
      <c r="E23" s="241">
        <v>-122.470505</v>
      </c>
      <c r="F23" s="198" t="s">
        <v>247</v>
      </c>
      <c r="G23" s="240" t="s">
        <v>1743</v>
      </c>
      <c r="H23" s="242">
        <v>166.5</v>
      </c>
      <c r="I23" s="243">
        <v>45.1</v>
      </c>
      <c r="J23" s="240">
        <v>142</v>
      </c>
      <c r="K23" s="244">
        <v>0.52</v>
      </c>
      <c r="L23" s="244">
        <v>4.63</v>
      </c>
      <c r="M23" s="244">
        <v>2.5499999999999998</v>
      </c>
      <c r="N23" s="244">
        <v>1.64</v>
      </c>
      <c r="O23" s="243">
        <v>25.2</v>
      </c>
      <c r="P23" s="244">
        <v>5.19</v>
      </c>
      <c r="Q23" s="243">
        <v>4.59</v>
      </c>
      <c r="R23" s="244">
        <v>0.9</v>
      </c>
      <c r="S23" s="243">
        <v>19.5</v>
      </c>
      <c r="T23" s="244">
        <v>0.33</v>
      </c>
      <c r="U23" s="243">
        <v>14.7</v>
      </c>
      <c r="V23" s="243">
        <v>26.2</v>
      </c>
      <c r="W23" s="244">
        <v>5.95</v>
      </c>
      <c r="X23" s="243">
        <v>8.1</v>
      </c>
      <c r="Y23" s="244">
        <v>5.55</v>
      </c>
      <c r="Z23" s="243">
        <v>1</v>
      </c>
      <c r="AA23" s="240">
        <v>557</v>
      </c>
      <c r="AB23" s="240">
        <v>0.9</v>
      </c>
      <c r="AC23" s="244">
        <v>0.8</v>
      </c>
      <c r="AD23" s="243">
        <v>2.33</v>
      </c>
      <c r="AE23" s="244">
        <v>0.37</v>
      </c>
      <c r="AF23" s="244">
        <v>0.68</v>
      </c>
      <c r="AG23" s="240">
        <v>185</v>
      </c>
      <c r="AH23" s="243" t="s">
        <v>1826</v>
      </c>
      <c r="AI23" s="243">
        <v>26.6</v>
      </c>
      <c r="AJ23" s="244">
        <v>2.19</v>
      </c>
      <c r="AK23" s="245">
        <v>198</v>
      </c>
    </row>
    <row r="24" spans="1:37" s="184" customFormat="1" x14ac:dyDescent="0.25">
      <c r="A24" s="238" t="s">
        <v>1744</v>
      </c>
      <c r="B24" s="239" t="s">
        <v>375</v>
      </c>
      <c r="C24" s="240" t="s">
        <v>1745</v>
      </c>
      <c r="D24" s="241">
        <v>46.762833000000001</v>
      </c>
      <c r="E24" s="241">
        <v>-122.489403</v>
      </c>
      <c r="F24" s="198" t="s">
        <v>247</v>
      </c>
      <c r="G24" s="240" t="s">
        <v>1709</v>
      </c>
      <c r="H24" s="242">
        <v>156</v>
      </c>
      <c r="I24" s="243">
        <v>33.200000000000003</v>
      </c>
      <c r="J24" s="240">
        <v>61</v>
      </c>
      <c r="K24" s="244">
        <v>0.38</v>
      </c>
      <c r="L24" s="244">
        <v>3.14</v>
      </c>
      <c r="M24" s="244">
        <v>1.85</v>
      </c>
      <c r="N24" s="244">
        <v>1.19</v>
      </c>
      <c r="O24" s="243">
        <v>22.7</v>
      </c>
      <c r="P24" s="244">
        <v>3.55</v>
      </c>
      <c r="Q24" s="243">
        <v>3.54</v>
      </c>
      <c r="R24" s="244">
        <v>0.68</v>
      </c>
      <c r="S24" s="243">
        <v>15.2</v>
      </c>
      <c r="T24" s="244">
        <v>0.24</v>
      </c>
      <c r="U24" s="243">
        <v>10.45</v>
      </c>
      <c r="V24" s="243">
        <v>17.2</v>
      </c>
      <c r="W24" s="244">
        <v>4.1100000000000003</v>
      </c>
      <c r="X24" s="243">
        <v>10.7</v>
      </c>
      <c r="Y24" s="244">
        <v>3.91</v>
      </c>
      <c r="Z24" s="243">
        <v>0.9</v>
      </c>
      <c r="AA24" s="240">
        <v>539</v>
      </c>
      <c r="AB24" s="240">
        <v>0.5</v>
      </c>
      <c r="AC24" s="244">
        <v>0.51</v>
      </c>
      <c r="AD24" s="243">
        <v>1.99</v>
      </c>
      <c r="AE24" s="244">
        <v>0.26</v>
      </c>
      <c r="AF24" s="244">
        <v>0.56000000000000005</v>
      </c>
      <c r="AG24" s="240">
        <v>193</v>
      </c>
      <c r="AH24" s="243" t="s">
        <v>1826</v>
      </c>
      <c r="AI24" s="243">
        <v>19</v>
      </c>
      <c r="AJ24" s="244">
        <v>1.7</v>
      </c>
      <c r="AK24" s="245">
        <v>156</v>
      </c>
    </row>
    <row r="25" spans="1:37" s="184" customFormat="1" x14ac:dyDescent="0.25">
      <c r="A25" s="238" t="s">
        <v>1746</v>
      </c>
      <c r="B25" s="239" t="s">
        <v>363</v>
      </c>
      <c r="C25" s="240" t="s">
        <v>1711</v>
      </c>
      <c r="D25" s="241">
        <v>46.76052</v>
      </c>
      <c r="E25" s="241">
        <v>-122.380284</v>
      </c>
      <c r="F25" s="202" t="s">
        <v>247</v>
      </c>
      <c r="G25" s="240" t="s">
        <v>1747</v>
      </c>
      <c r="H25" s="242">
        <v>79.5</v>
      </c>
      <c r="I25" s="243">
        <v>25.4</v>
      </c>
      <c r="J25" s="240">
        <v>68</v>
      </c>
      <c r="K25" s="244">
        <v>0.1</v>
      </c>
      <c r="L25" s="244">
        <v>3.4</v>
      </c>
      <c r="M25" s="244">
        <v>1.76</v>
      </c>
      <c r="N25" s="244">
        <v>1.21</v>
      </c>
      <c r="O25" s="243">
        <v>23.2</v>
      </c>
      <c r="P25" s="244">
        <v>3.48</v>
      </c>
      <c r="Q25" s="243">
        <v>2.99</v>
      </c>
      <c r="R25" s="244">
        <v>0.7</v>
      </c>
      <c r="S25" s="243">
        <v>10.7</v>
      </c>
      <c r="T25" s="244">
        <v>0.24</v>
      </c>
      <c r="U25" s="243">
        <v>8.81</v>
      </c>
      <c r="V25" s="243">
        <v>15.2</v>
      </c>
      <c r="W25" s="244">
        <v>3.41</v>
      </c>
      <c r="X25" s="243">
        <v>3.4</v>
      </c>
      <c r="Y25" s="244">
        <v>3.54</v>
      </c>
      <c r="Z25" s="243">
        <v>0.9</v>
      </c>
      <c r="AA25" s="240">
        <v>465</v>
      </c>
      <c r="AB25" s="240">
        <v>0.4</v>
      </c>
      <c r="AC25" s="244">
        <v>0.57999999999999996</v>
      </c>
      <c r="AD25" s="243">
        <v>0.99</v>
      </c>
      <c r="AE25" s="244">
        <v>0.25</v>
      </c>
      <c r="AF25" s="244">
        <v>0.28999999999999998</v>
      </c>
      <c r="AG25" s="240">
        <v>233</v>
      </c>
      <c r="AH25" s="243" t="s">
        <v>1826</v>
      </c>
      <c r="AI25" s="243">
        <v>19.8</v>
      </c>
      <c r="AJ25" s="244">
        <v>1.76</v>
      </c>
      <c r="AK25" s="245">
        <v>122</v>
      </c>
    </row>
    <row r="26" spans="1:37" s="184" customFormat="1" x14ac:dyDescent="0.25">
      <c r="A26" s="238" t="s">
        <v>1748</v>
      </c>
      <c r="B26" s="239" t="s">
        <v>348</v>
      </c>
      <c r="C26" s="240" t="s">
        <v>1749</v>
      </c>
      <c r="D26" s="241">
        <v>46.754679000000003</v>
      </c>
      <c r="E26" s="241">
        <v>-122.4144</v>
      </c>
      <c r="F26" s="202" t="s">
        <v>247</v>
      </c>
      <c r="G26" s="240" t="s">
        <v>1709</v>
      </c>
      <c r="H26" s="242">
        <v>134.5</v>
      </c>
      <c r="I26" s="243">
        <v>31.4</v>
      </c>
      <c r="J26" s="240">
        <v>12</v>
      </c>
      <c r="K26" s="244">
        <v>0.03</v>
      </c>
      <c r="L26" s="244">
        <v>2.63</v>
      </c>
      <c r="M26" s="244">
        <v>1.59</v>
      </c>
      <c r="N26" s="244">
        <v>1.1299999999999999</v>
      </c>
      <c r="O26" s="243">
        <v>23.1</v>
      </c>
      <c r="P26" s="244">
        <v>3.28</v>
      </c>
      <c r="Q26" s="243">
        <v>2.81</v>
      </c>
      <c r="R26" s="244">
        <v>0.59</v>
      </c>
      <c r="S26" s="243">
        <v>14.2</v>
      </c>
      <c r="T26" s="244">
        <v>0.24</v>
      </c>
      <c r="U26" s="243">
        <v>7.54</v>
      </c>
      <c r="V26" s="243">
        <v>17.600000000000001</v>
      </c>
      <c r="W26" s="244">
        <v>3.99</v>
      </c>
      <c r="X26" s="243">
        <v>1.6</v>
      </c>
      <c r="Y26" s="244">
        <v>3.5</v>
      </c>
      <c r="Z26" s="243">
        <v>0.7</v>
      </c>
      <c r="AA26" s="240">
        <v>601</v>
      </c>
      <c r="AB26" s="240">
        <v>0.3</v>
      </c>
      <c r="AC26" s="244">
        <v>0.48</v>
      </c>
      <c r="AD26" s="243">
        <v>1.88</v>
      </c>
      <c r="AE26" s="244">
        <v>0.2</v>
      </c>
      <c r="AF26" s="244">
        <v>0.57999999999999996</v>
      </c>
      <c r="AG26" s="240">
        <v>212</v>
      </c>
      <c r="AH26" s="243" t="s">
        <v>1826</v>
      </c>
      <c r="AI26" s="243">
        <v>16.2</v>
      </c>
      <c r="AJ26" s="244">
        <v>1.47</v>
      </c>
      <c r="AK26" s="245">
        <v>121</v>
      </c>
    </row>
    <row r="27" spans="1:37" s="184" customFormat="1" x14ac:dyDescent="0.25">
      <c r="A27" s="238" t="s">
        <v>1750</v>
      </c>
      <c r="B27" s="239" t="s">
        <v>297</v>
      </c>
      <c r="C27" s="240" t="s">
        <v>1751</v>
      </c>
      <c r="D27" s="241">
        <v>46.751840999999999</v>
      </c>
      <c r="E27" s="241">
        <v>-122.457213</v>
      </c>
      <c r="F27" s="198" t="s">
        <v>247</v>
      </c>
      <c r="G27" s="240" t="s">
        <v>1709</v>
      </c>
      <c r="H27" s="242">
        <v>120</v>
      </c>
      <c r="I27" s="243">
        <v>37.6</v>
      </c>
      <c r="J27" s="240">
        <v>97</v>
      </c>
      <c r="K27" s="244">
        <v>0.02</v>
      </c>
      <c r="L27" s="244">
        <v>3.79</v>
      </c>
      <c r="M27" s="244">
        <v>1.98</v>
      </c>
      <c r="N27" s="244">
        <v>1.34</v>
      </c>
      <c r="O27" s="243">
        <v>21.4</v>
      </c>
      <c r="P27" s="244">
        <v>4.07</v>
      </c>
      <c r="Q27" s="243">
        <v>3.7</v>
      </c>
      <c r="R27" s="244">
        <v>0.72</v>
      </c>
      <c r="S27" s="243">
        <v>16.5</v>
      </c>
      <c r="T27" s="244">
        <v>0.26</v>
      </c>
      <c r="U27" s="243">
        <v>11.85</v>
      </c>
      <c r="V27" s="243">
        <v>20.7</v>
      </c>
      <c r="W27" s="244">
        <v>4.83</v>
      </c>
      <c r="X27" s="243">
        <v>2.9</v>
      </c>
      <c r="Y27" s="244">
        <v>4.63</v>
      </c>
      <c r="Z27" s="243">
        <v>0.9</v>
      </c>
      <c r="AA27" s="240">
        <v>499</v>
      </c>
      <c r="AB27" s="240">
        <v>0.6</v>
      </c>
      <c r="AC27" s="244">
        <v>0.65</v>
      </c>
      <c r="AD27" s="243">
        <v>1.91</v>
      </c>
      <c r="AE27" s="244">
        <v>0.26</v>
      </c>
      <c r="AF27" s="244">
        <v>0.63</v>
      </c>
      <c r="AG27" s="240">
        <v>278</v>
      </c>
      <c r="AH27" s="243" t="s">
        <v>1826</v>
      </c>
      <c r="AI27" s="243">
        <v>21</v>
      </c>
      <c r="AJ27" s="244">
        <v>1.98</v>
      </c>
      <c r="AK27" s="245">
        <v>162</v>
      </c>
    </row>
    <row r="28" spans="1:37" s="184" customFormat="1" x14ac:dyDescent="0.25">
      <c r="A28" s="238" t="s">
        <v>1718</v>
      </c>
      <c r="B28" s="239" t="s">
        <v>303</v>
      </c>
      <c r="C28" s="240" t="s">
        <v>1719</v>
      </c>
      <c r="D28" s="241">
        <v>46.830129999999997</v>
      </c>
      <c r="E28" s="241">
        <v>-122.39845699999999</v>
      </c>
      <c r="F28" s="198" t="s">
        <v>247</v>
      </c>
      <c r="G28" s="240" t="s">
        <v>1709</v>
      </c>
      <c r="H28" s="242">
        <v>229</v>
      </c>
      <c r="I28" s="243">
        <v>39.700000000000003</v>
      </c>
      <c r="J28" s="240">
        <v>5</v>
      </c>
      <c r="K28" s="244">
        <v>0.52</v>
      </c>
      <c r="L28" s="244">
        <v>3.4</v>
      </c>
      <c r="M28" s="244">
        <v>1.75</v>
      </c>
      <c r="N28" s="244">
        <v>1.1499999999999999</v>
      </c>
      <c r="O28" s="243">
        <v>22.1</v>
      </c>
      <c r="P28" s="244">
        <v>3.94</v>
      </c>
      <c r="Q28" s="243">
        <v>3.8</v>
      </c>
      <c r="R28" s="244">
        <v>0.66</v>
      </c>
      <c r="S28" s="243">
        <v>17.100000000000001</v>
      </c>
      <c r="T28" s="244">
        <v>0.26</v>
      </c>
      <c r="U28" s="243">
        <v>12.5</v>
      </c>
      <c r="V28" s="243">
        <v>21.3</v>
      </c>
      <c r="W28" s="244">
        <v>4.9800000000000004</v>
      </c>
      <c r="X28" s="243">
        <v>21.1</v>
      </c>
      <c r="Y28" s="244">
        <v>4.1399999999999997</v>
      </c>
      <c r="Z28" s="243">
        <v>0.9</v>
      </c>
      <c r="AA28" s="240">
        <v>537</v>
      </c>
      <c r="AB28" s="240">
        <v>0.5</v>
      </c>
      <c r="AC28" s="244">
        <v>0.55000000000000004</v>
      </c>
      <c r="AD28" s="243">
        <v>2.04</v>
      </c>
      <c r="AE28" s="244">
        <v>0.27</v>
      </c>
      <c r="AF28" s="244">
        <v>0.66</v>
      </c>
      <c r="AG28" s="240">
        <v>196</v>
      </c>
      <c r="AH28" s="243" t="s">
        <v>1826</v>
      </c>
      <c r="AI28" s="243">
        <v>18.600000000000001</v>
      </c>
      <c r="AJ28" s="244">
        <v>1.71</v>
      </c>
      <c r="AK28" s="245">
        <v>169</v>
      </c>
    </row>
    <row r="29" spans="1:37" s="184" customFormat="1" x14ac:dyDescent="0.25">
      <c r="A29" s="238" t="s">
        <v>1720</v>
      </c>
      <c r="B29" s="239" t="s">
        <v>308</v>
      </c>
      <c r="C29" s="240" t="s">
        <v>1719</v>
      </c>
      <c r="D29" s="241">
        <v>46.829115999999999</v>
      </c>
      <c r="E29" s="241">
        <v>-122.394046</v>
      </c>
      <c r="F29" s="198" t="s">
        <v>247</v>
      </c>
      <c r="G29" s="240" t="s">
        <v>1692</v>
      </c>
      <c r="H29" s="242">
        <v>209</v>
      </c>
      <c r="I29" s="243">
        <v>29</v>
      </c>
      <c r="J29" s="240" t="s">
        <v>1827</v>
      </c>
      <c r="K29" s="244">
        <v>0.26</v>
      </c>
      <c r="L29" s="244">
        <v>3.48</v>
      </c>
      <c r="M29" s="244">
        <v>1.88</v>
      </c>
      <c r="N29" s="244">
        <v>1.34</v>
      </c>
      <c r="O29" s="243">
        <v>23.2</v>
      </c>
      <c r="P29" s="244">
        <v>3.9</v>
      </c>
      <c r="Q29" s="243">
        <v>3.24</v>
      </c>
      <c r="R29" s="244">
        <v>0.7</v>
      </c>
      <c r="S29" s="243">
        <v>12.6</v>
      </c>
      <c r="T29" s="244">
        <v>0.26</v>
      </c>
      <c r="U29" s="243">
        <v>9.56</v>
      </c>
      <c r="V29" s="243">
        <v>16.8</v>
      </c>
      <c r="W29" s="244">
        <v>3.77</v>
      </c>
      <c r="X29" s="243">
        <v>17</v>
      </c>
      <c r="Y29" s="244">
        <v>3.92</v>
      </c>
      <c r="Z29" s="243">
        <v>0.7</v>
      </c>
      <c r="AA29" s="240">
        <v>516</v>
      </c>
      <c r="AB29" s="240">
        <v>0.4</v>
      </c>
      <c r="AC29" s="244">
        <v>0.56000000000000005</v>
      </c>
      <c r="AD29" s="243">
        <v>1.42</v>
      </c>
      <c r="AE29" s="244">
        <v>0.28999999999999998</v>
      </c>
      <c r="AF29" s="244">
        <v>0.51</v>
      </c>
      <c r="AG29" s="240">
        <v>171</v>
      </c>
      <c r="AH29" s="243" t="s">
        <v>1826</v>
      </c>
      <c r="AI29" s="243">
        <v>19.600000000000001</v>
      </c>
      <c r="AJ29" s="244">
        <v>1.77</v>
      </c>
      <c r="AK29" s="245">
        <v>137</v>
      </c>
    </row>
    <row r="30" spans="1:37" s="184" customFormat="1" x14ac:dyDescent="0.25">
      <c r="A30" s="238" t="s">
        <v>1721</v>
      </c>
      <c r="B30" s="239" t="s">
        <v>1722</v>
      </c>
      <c r="C30" s="240" t="s">
        <v>1719</v>
      </c>
      <c r="D30" s="241">
        <v>46.826954999999998</v>
      </c>
      <c r="E30" s="241">
        <v>-122.383263</v>
      </c>
      <c r="F30" s="198" t="s">
        <v>247</v>
      </c>
      <c r="G30" s="240" t="s">
        <v>1709</v>
      </c>
      <c r="H30" s="242">
        <v>162.5</v>
      </c>
      <c r="I30" s="243">
        <v>29</v>
      </c>
      <c r="J30" s="240">
        <v>253</v>
      </c>
      <c r="K30" s="244">
        <v>0.71</v>
      </c>
      <c r="L30" s="244">
        <v>2.73</v>
      </c>
      <c r="M30" s="244">
        <v>1.52</v>
      </c>
      <c r="N30" s="244">
        <v>1.1000000000000001</v>
      </c>
      <c r="O30" s="243">
        <v>20.100000000000001</v>
      </c>
      <c r="P30" s="244">
        <v>3.03</v>
      </c>
      <c r="Q30" s="243">
        <v>2.9</v>
      </c>
      <c r="R30" s="244">
        <v>0.5</v>
      </c>
      <c r="S30" s="243">
        <v>12.8</v>
      </c>
      <c r="T30" s="244">
        <v>0.19</v>
      </c>
      <c r="U30" s="243">
        <v>7.32</v>
      </c>
      <c r="V30" s="243">
        <v>15.3</v>
      </c>
      <c r="W30" s="244">
        <v>3.74</v>
      </c>
      <c r="X30" s="243">
        <v>19.399999999999999</v>
      </c>
      <c r="Y30" s="244">
        <v>3.25</v>
      </c>
      <c r="Z30" s="243">
        <v>0.6</v>
      </c>
      <c r="AA30" s="240">
        <v>684</v>
      </c>
      <c r="AB30" s="240">
        <v>0.3</v>
      </c>
      <c r="AC30" s="244">
        <v>0.45</v>
      </c>
      <c r="AD30" s="243">
        <v>1.74</v>
      </c>
      <c r="AE30" s="244">
        <v>0.21</v>
      </c>
      <c r="AF30" s="244">
        <v>0.48</v>
      </c>
      <c r="AG30" s="240">
        <v>221</v>
      </c>
      <c r="AH30" s="243">
        <v>0.5</v>
      </c>
      <c r="AI30" s="243">
        <v>15</v>
      </c>
      <c r="AJ30" s="244">
        <v>1.38</v>
      </c>
      <c r="AK30" s="245">
        <v>109</v>
      </c>
    </row>
    <row r="31" spans="1:37" s="184" customFormat="1" x14ac:dyDescent="0.25">
      <c r="A31" s="246" t="s">
        <v>1752</v>
      </c>
      <c r="B31" s="196" t="s">
        <v>1753</v>
      </c>
      <c r="C31" s="197" t="s">
        <v>1754</v>
      </c>
      <c r="D31" s="247">
        <v>46.750225</v>
      </c>
      <c r="E31" s="247">
        <v>-122.489524</v>
      </c>
      <c r="F31" s="198" t="s">
        <v>1755</v>
      </c>
      <c r="G31" s="197" t="s">
        <v>1747</v>
      </c>
      <c r="H31" s="242">
        <v>317</v>
      </c>
      <c r="I31" s="248">
        <v>17.899999999999999</v>
      </c>
      <c r="J31" s="197">
        <v>255</v>
      </c>
      <c r="K31" s="200">
        <v>0.66</v>
      </c>
      <c r="L31" s="200">
        <v>2.78</v>
      </c>
      <c r="M31" s="200">
        <v>1.58</v>
      </c>
      <c r="N31" s="200">
        <v>0.82</v>
      </c>
      <c r="O31" s="248">
        <v>19</v>
      </c>
      <c r="P31" s="200">
        <v>2.92</v>
      </c>
      <c r="Q31" s="248">
        <v>2.27</v>
      </c>
      <c r="R31" s="200">
        <v>0.62</v>
      </c>
      <c r="S31" s="248">
        <v>7.5</v>
      </c>
      <c r="T31" s="200">
        <v>0.21</v>
      </c>
      <c r="U31" s="248">
        <v>6.36</v>
      </c>
      <c r="V31" s="248">
        <v>11.2</v>
      </c>
      <c r="W31" s="200">
        <v>2.5299999999999998</v>
      </c>
      <c r="X31" s="248">
        <v>17.8</v>
      </c>
      <c r="Y31" s="200">
        <v>3.07</v>
      </c>
      <c r="Z31" s="248">
        <v>0.5</v>
      </c>
      <c r="AA31" s="197">
        <v>461</v>
      </c>
      <c r="AB31" s="197">
        <v>0.2</v>
      </c>
      <c r="AC31" s="200">
        <v>0.49</v>
      </c>
      <c r="AD31" s="248">
        <v>0.93</v>
      </c>
      <c r="AE31" s="200">
        <v>0.26</v>
      </c>
      <c r="AF31" s="200">
        <v>0.33</v>
      </c>
      <c r="AG31" s="197">
        <v>258</v>
      </c>
      <c r="AH31" s="248" t="s">
        <v>1826</v>
      </c>
      <c r="AI31" s="248">
        <v>16.7</v>
      </c>
      <c r="AJ31" s="200">
        <v>1.45</v>
      </c>
      <c r="AK31" s="245">
        <v>94</v>
      </c>
    </row>
    <row r="32" spans="1:37" s="184" customFormat="1" x14ac:dyDescent="0.25">
      <c r="A32" s="238" t="s">
        <v>1756</v>
      </c>
      <c r="B32" s="239" t="s">
        <v>298</v>
      </c>
      <c r="C32" s="240" t="s">
        <v>1730</v>
      </c>
      <c r="D32" s="241">
        <v>46.812168</v>
      </c>
      <c r="E32" s="241">
        <v>-122.43430499999999</v>
      </c>
      <c r="F32" s="198" t="s">
        <v>254</v>
      </c>
      <c r="G32" s="240" t="s">
        <v>1709</v>
      </c>
      <c r="H32" s="242">
        <v>140</v>
      </c>
      <c r="I32" s="243">
        <v>24.1</v>
      </c>
      <c r="J32" s="240">
        <v>82</v>
      </c>
      <c r="K32" s="244">
        <v>0.53</v>
      </c>
      <c r="L32" s="244">
        <v>2.76</v>
      </c>
      <c r="M32" s="244">
        <v>1.53</v>
      </c>
      <c r="N32" s="244">
        <v>0.94</v>
      </c>
      <c r="O32" s="243">
        <v>20.3</v>
      </c>
      <c r="P32" s="244">
        <v>3.22</v>
      </c>
      <c r="Q32" s="243">
        <v>3.02</v>
      </c>
      <c r="R32" s="244">
        <v>0.56000000000000005</v>
      </c>
      <c r="S32" s="243">
        <v>10.199999999999999</v>
      </c>
      <c r="T32" s="244">
        <v>0.22</v>
      </c>
      <c r="U32" s="243">
        <v>8.5299999999999994</v>
      </c>
      <c r="V32" s="243">
        <v>14.1</v>
      </c>
      <c r="W32" s="244">
        <v>3.26</v>
      </c>
      <c r="X32" s="243">
        <v>14.8</v>
      </c>
      <c r="Y32" s="244">
        <v>3.12</v>
      </c>
      <c r="Z32" s="243">
        <v>0.6</v>
      </c>
      <c r="AA32" s="240">
        <v>477</v>
      </c>
      <c r="AB32" s="240">
        <v>0.4</v>
      </c>
      <c r="AC32" s="244">
        <v>0.49</v>
      </c>
      <c r="AD32" s="243">
        <v>1.7</v>
      </c>
      <c r="AE32" s="244">
        <v>0.2</v>
      </c>
      <c r="AF32" s="244">
        <v>0.48</v>
      </c>
      <c r="AG32" s="240">
        <v>184</v>
      </c>
      <c r="AH32" s="243">
        <v>0.7</v>
      </c>
      <c r="AI32" s="243">
        <v>15.4</v>
      </c>
      <c r="AJ32" s="244">
        <v>1.4</v>
      </c>
      <c r="AK32" s="245">
        <v>133</v>
      </c>
    </row>
    <row r="33" spans="1:37" s="184" customFormat="1" x14ac:dyDescent="0.25">
      <c r="A33" s="238" t="s">
        <v>1757</v>
      </c>
      <c r="B33" s="239" t="s">
        <v>321</v>
      </c>
      <c r="C33" s="240" t="s">
        <v>1714</v>
      </c>
      <c r="D33" s="241">
        <v>46.806365999999997</v>
      </c>
      <c r="E33" s="241">
        <v>-122.40326399999999</v>
      </c>
      <c r="F33" s="198" t="s">
        <v>254</v>
      </c>
      <c r="G33" s="240" t="s">
        <v>1709</v>
      </c>
      <c r="H33" s="242">
        <v>208</v>
      </c>
      <c r="I33" s="243">
        <v>38.5</v>
      </c>
      <c r="J33" s="240">
        <v>70</v>
      </c>
      <c r="K33" s="244">
        <v>0.56999999999999995</v>
      </c>
      <c r="L33" s="244">
        <v>3.22</v>
      </c>
      <c r="M33" s="244">
        <v>1.71</v>
      </c>
      <c r="N33" s="244">
        <v>1.22</v>
      </c>
      <c r="O33" s="243">
        <v>19.600000000000001</v>
      </c>
      <c r="P33" s="244">
        <v>3.82</v>
      </c>
      <c r="Q33" s="243">
        <v>3.68</v>
      </c>
      <c r="R33" s="244">
        <v>0.63</v>
      </c>
      <c r="S33" s="243">
        <v>17.8</v>
      </c>
      <c r="T33" s="244">
        <v>0.22</v>
      </c>
      <c r="U33" s="243">
        <v>8.83</v>
      </c>
      <c r="V33" s="243">
        <v>19.7</v>
      </c>
      <c r="W33" s="244">
        <v>4.8</v>
      </c>
      <c r="X33" s="243">
        <v>13.2</v>
      </c>
      <c r="Y33" s="244">
        <v>4.2300000000000004</v>
      </c>
      <c r="Z33" s="243">
        <v>0.8</v>
      </c>
      <c r="AA33" s="240">
        <v>563</v>
      </c>
      <c r="AB33" s="240">
        <v>0.4</v>
      </c>
      <c r="AC33" s="244">
        <v>0.56999999999999995</v>
      </c>
      <c r="AD33" s="243">
        <v>2.75</v>
      </c>
      <c r="AE33" s="244">
        <v>0.23</v>
      </c>
      <c r="AF33" s="244">
        <v>0.64</v>
      </c>
      <c r="AG33" s="240">
        <v>190</v>
      </c>
      <c r="AH33" s="243">
        <v>0.5</v>
      </c>
      <c r="AI33" s="243">
        <v>17.399999999999999</v>
      </c>
      <c r="AJ33" s="244">
        <v>1.47</v>
      </c>
      <c r="AK33" s="245">
        <v>153</v>
      </c>
    </row>
    <row r="34" spans="1:37" s="184" customFormat="1" x14ac:dyDescent="0.25">
      <c r="A34" s="238" t="s">
        <v>1758</v>
      </c>
      <c r="B34" s="239" t="s">
        <v>344</v>
      </c>
      <c r="C34" s="240" t="s">
        <v>1759</v>
      </c>
      <c r="D34" s="241">
        <v>46.790449000000002</v>
      </c>
      <c r="E34" s="241">
        <v>-122.421088</v>
      </c>
      <c r="F34" s="202" t="s">
        <v>254</v>
      </c>
      <c r="G34" s="240" t="s">
        <v>334</v>
      </c>
      <c r="H34" s="242">
        <v>133</v>
      </c>
      <c r="I34" s="243">
        <v>19.5</v>
      </c>
      <c r="J34" s="240">
        <v>192</v>
      </c>
      <c r="K34" s="244">
        <v>0.2</v>
      </c>
      <c r="L34" s="244">
        <v>2.2799999999999998</v>
      </c>
      <c r="M34" s="244">
        <v>1.24</v>
      </c>
      <c r="N34" s="244">
        <v>0.83</v>
      </c>
      <c r="O34" s="243">
        <v>18.600000000000001</v>
      </c>
      <c r="P34" s="244">
        <v>2.5499999999999998</v>
      </c>
      <c r="Q34" s="243">
        <v>2.34</v>
      </c>
      <c r="R34" s="244">
        <v>0.46</v>
      </c>
      <c r="S34" s="243">
        <v>8.6</v>
      </c>
      <c r="T34" s="244">
        <v>0.13</v>
      </c>
      <c r="U34" s="243">
        <v>5.36</v>
      </c>
      <c r="V34" s="243">
        <v>11.2</v>
      </c>
      <c r="W34" s="244">
        <v>2.4500000000000002</v>
      </c>
      <c r="X34" s="243">
        <v>8.5</v>
      </c>
      <c r="Y34" s="244">
        <v>2.39</v>
      </c>
      <c r="Z34" s="243">
        <v>0.5</v>
      </c>
      <c r="AA34" s="240">
        <v>444</v>
      </c>
      <c r="AB34" s="240">
        <v>0.2</v>
      </c>
      <c r="AC34" s="244">
        <v>0.4</v>
      </c>
      <c r="AD34" s="243">
        <v>1.2</v>
      </c>
      <c r="AE34" s="244">
        <v>0.16</v>
      </c>
      <c r="AF34" s="244">
        <v>0.4</v>
      </c>
      <c r="AG34" s="240">
        <v>202</v>
      </c>
      <c r="AH34" s="243" t="s">
        <v>1826</v>
      </c>
      <c r="AI34" s="243">
        <v>12.2</v>
      </c>
      <c r="AJ34" s="244">
        <v>1.01</v>
      </c>
      <c r="AK34" s="245">
        <v>91</v>
      </c>
    </row>
    <row r="35" spans="1:37" s="184" customFormat="1" x14ac:dyDescent="0.25">
      <c r="A35" s="238" t="s">
        <v>1760</v>
      </c>
      <c r="B35" s="239" t="s">
        <v>333</v>
      </c>
      <c r="C35" s="240" t="s">
        <v>1717</v>
      </c>
      <c r="D35" s="241">
        <v>46.787227999999999</v>
      </c>
      <c r="E35" s="241">
        <v>-122.499275</v>
      </c>
      <c r="F35" s="198" t="s">
        <v>254</v>
      </c>
      <c r="G35" s="240" t="s">
        <v>334</v>
      </c>
      <c r="H35" s="242">
        <v>399</v>
      </c>
      <c r="I35" s="243">
        <v>50</v>
      </c>
      <c r="J35" s="240">
        <v>36</v>
      </c>
      <c r="K35" s="244">
        <v>0.62</v>
      </c>
      <c r="L35" s="244">
        <v>5.38</v>
      </c>
      <c r="M35" s="244">
        <v>3.01</v>
      </c>
      <c r="N35" s="244">
        <v>2.0299999999999998</v>
      </c>
      <c r="O35" s="243">
        <v>16.5</v>
      </c>
      <c r="P35" s="244">
        <v>6.38</v>
      </c>
      <c r="Q35" s="243">
        <v>5.08</v>
      </c>
      <c r="R35" s="244">
        <v>1.0900000000000001</v>
      </c>
      <c r="S35" s="243">
        <v>23.7</v>
      </c>
      <c r="T35" s="244">
        <v>0.42</v>
      </c>
      <c r="U35" s="243">
        <v>13.95</v>
      </c>
      <c r="V35" s="243">
        <v>29.7</v>
      </c>
      <c r="W35" s="244">
        <v>7.01</v>
      </c>
      <c r="X35" s="243">
        <v>22</v>
      </c>
      <c r="Y35" s="244">
        <v>6.32</v>
      </c>
      <c r="Z35" s="243">
        <v>1.2</v>
      </c>
      <c r="AA35" s="240">
        <v>1195</v>
      </c>
      <c r="AB35" s="240">
        <v>0.9</v>
      </c>
      <c r="AC35" s="244">
        <v>0.92</v>
      </c>
      <c r="AD35" s="243">
        <v>2.4</v>
      </c>
      <c r="AE35" s="244">
        <v>0.4</v>
      </c>
      <c r="AF35" s="244">
        <v>0.7</v>
      </c>
      <c r="AG35" s="240">
        <v>205</v>
      </c>
      <c r="AH35" s="243" t="s">
        <v>1826</v>
      </c>
      <c r="AI35" s="243">
        <v>31.3</v>
      </c>
      <c r="AJ35" s="244">
        <v>2.5299999999999998</v>
      </c>
      <c r="AK35" s="245">
        <v>225</v>
      </c>
    </row>
    <row r="36" spans="1:37" s="184" customFormat="1" x14ac:dyDescent="0.25">
      <c r="A36" s="238" t="s">
        <v>1761</v>
      </c>
      <c r="B36" s="239" t="s">
        <v>1762</v>
      </c>
      <c r="C36" s="240" t="s">
        <v>1763</v>
      </c>
      <c r="D36" s="241">
        <v>46.767806</v>
      </c>
      <c r="E36" s="241">
        <v>-122.409736</v>
      </c>
      <c r="F36" s="202" t="s">
        <v>254</v>
      </c>
      <c r="G36" s="240" t="s">
        <v>1764</v>
      </c>
      <c r="H36" s="242">
        <v>332</v>
      </c>
      <c r="I36" s="243">
        <v>52.8</v>
      </c>
      <c r="J36" s="240">
        <v>34</v>
      </c>
      <c r="K36" s="244">
        <v>0.55000000000000004</v>
      </c>
      <c r="L36" s="244">
        <v>4.6500000000000004</v>
      </c>
      <c r="M36" s="244">
        <v>2.5499999999999998</v>
      </c>
      <c r="N36" s="244">
        <v>1.65</v>
      </c>
      <c r="O36" s="243">
        <v>22.8</v>
      </c>
      <c r="P36" s="244">
        <v>5.66</v>
      </c>
      <c r="Q36" s="243">
        <v>5.39</v>
      </c>
      <c r="R36" s="244">
        <v>0.92</v>
      </c>
      <c r="S36" s="243">
        <v>23.7</v>
      </c>
      <c r="T36" s="244">
        <v>0.39</v>
      </c>
      <c r="U36" s="243">
        <v>18.149999999999999</v>
      </c>
      <c r="V36" s="243">
        <v>28.4</v>
      </c>
      <c r="W36" s="244">
        <v>6.9</v>
      </c>
      <c r="X36" s="243">
        <v>25.7</v>
      </c>
      <c r="Y36" s="244">
        <v>6.33</v>
      </c>
      <c r="Z36" s="243">
        <v>1.3</v>
      </c>
      <c r="AA36" s="240">
        <v>352</v>
      </c>
      <c r="AB36" s="240">
        <v>0.9</v>
      </c>
      <c r="AC36" s="244">
        <v>0.78</v>
      </c>
      <c r="AD36" s="243">
        <v>3.42</v>
      </c>
      <c r="AE36" s="244">
        <v>0.4</v>
      </c>
      <c r="AF36" s="244">
        <v>0.97</v>
      </c>
      <c r="AG36" s="240">
        <v>174</v>
      </c>
      <c r="AH36" s="243">
        <v>5.6</v>
      </c>
      <c r="AI36" s="243">
        <v>27.1</v>
      </c>
      <c r="AJ36" s="244">
        <v>2.6</v>
      </c>
      <c r="AK36" s="245">
        <v>238</v>
      </c>
    </row>
    <row r="37" spans="1:37" s="184" customFormat="1" x14ac:dyDescent="0.25">
      <c r="A37" s="238" t="s">
        <v>1765</v>
      </c>
      <c r="B37" s="239" t="s">
        <v>1766</v>
      </c>
      <c r="C37" s="240" t="s">
        <v>1745</v>
      </c>
      <c r="D37" s="241">
        <v>46.775848000000003</v>
      </c>
      <c r="E37" s="241">
        <v>-122.487009</v>
      </c>
      <c r="F37" s="198" t="s">
        <v>282</v>
      </c>
      <c r="G37" s="240" t="s">
        <v>1701</v>
      </c>
      <c r="H37" s="242">
        <v>453</v>
      </c>
      <c r="I37" s="243">
        <v>67.8</v>
      </c>
      <c r="J37" s="240" t="s">
        <v>1827</v>
      </c>
      <c r="K37" s="244">
        <v>0.64</v>
      </c>
      <c r="L37" s="244">
        <v>5.97</v>
      </c>
      <c r="M37" s="244">
        <v>3.39</v>
      </c>
      <c r="N37" s="244">
        <v>1.81</v>
      </c>
      <c r="O37" s="243">
        <v>18.100000000000001</v>
      </c>
      <c r="P37" s="244">
        <v>6.6</v>
      </c>
      <c r="Q37" s="243">
        <v>7.55</v>
      </c>
      <c r="R37" s="244">
        <v>1.26</v>
      </c>
      <c r="S37" s="243">
        <v>32.1</v>
      </c>
      <c r="T37" s="244">
        <v>0.54</v>
      </c>
      <c r="U37" s="243">
        <v>21.8</v>
      </c>
      <c r="V37" s="243">
        <v>34.299999999999997</v>
      </c>
      <c r="W37" s="244">
        <v>8.51</v>
      </c>
      <c r="X37" s="243">
        <v>52.3</v>
      </c>
      <c r="Y37" s="244">
        <v>7.02</v>
      </c>
      <c r="Z37" s="243">
        <v>1.4</v>
      </c>
      <c r="AA37" s="240">
        <v>226</v>
      </c>
      <c r="AB37" s="240">
        <v>1.4</v>
      </c>
      <c r="AC37" s="244">
        <v>1.02</v>
      </c>
      <c r="AD37" s="243">
        <v>4.7</v>
      </c>
      <c r="AE37" s="244">
        <v>0.49</v>
      </c>
      <c r="AF37" s="244">
        <v>1.41</v>
      </c>
      <c r="AG37" s="240">
        <v>65</v>
      </c>
      <c r="AH37" s="243">
        <v>0.6</v>
      </c>
      <c r="AI37" s="243">
        <v>36.4</v>
      </c>
      <c r="AJ37" s="244">
        <v>3.02</v>
      </c>
      <c r="AK37" s="245">
        <v>327</v>
      </c>
    </row>
    <row r="38" spans="1:37" s="184" customFormat="1" x14ac:dyDescent="0.25">
      <c r="A38" s="238" t="s">
        <v>1767</v>
      </c>
      <c r="B38" s="239" t="s">
        <v>331</v>
      </c>
      <c r="C38" s="240" t="s">
        <v>1740</v>
      </c>
      <c r="D38" s="241">
        <v>46.775030999999998</v>
      </c>
      <c r="E38" s="241">
        <v>-122.475397</v>
      </c>
      <c r="F38" s="198" t="s">
        <v>282</v>
      </c>
      <c r="G38" s="240" t="s">
        <v>1701</v>
      </c>
      <c r="H38" s="242">
        <v>500</v>
      </c>
      <c r="I38" s="243">
        <v>87.6</v>
      </c>
      <c r="J38" s="240" t="s">
        <v>1827</v>
      </c>
      <c r="K38" s="244">
        <v>0.17</v>
      </c>
      <c r="L38" s="244">
        <v>7.73</v>
      </c>
      <c r="M38" s="244">
        <v>4.18</v>
      </c>
      <c r="N38" s="244">
        <v>2.4</v>
      </c>
      <c r="O38" s="243">
        <v>18.399999999999999</v>
      </c>
      <c r="P38" s="244">
        <v>9.7200000000000006</v>
      </c>
      <c r="Q38" s="243">
        <v>9.9499999999999993</v>
      </c>
      <c r="R38" s="244">
        <v>1.54</v>
      </c>
      <c r="S38" s="243">
        <v>71.099999999999994</v>
      </c>
      <c r="T38" s="244">
        <v>0.57999999999999996</v>
      </c>
      <c r="U38" s="243">
        <v>26</v>
      </c>
      <c r="V38" s="243">
        <v>68.8</v>
      </c>
      <c r="W38" s="244">
        <v>18</v>
      </c>
      <c r="X38" s="243">
        <v>41.7</v>
      </c>
      <c r="Y38" s="244">
        <v>12.25</v>
      </c>
      <c r="Z38" s="243">
        <v>2</v>
      </c>
      <c r="AA38" s="240">
        <v>194.5</v>
      </c>
      <c r="AB38" s="240">
        <v>1.7</v>
      </c>
      <c r="AC38" s="244">
        <v>1.34</v>
      </c>
      <c r="AD38" s="243">
        <v>6.46</v>
      </c>
      <c r="AE38" s="244">
        <v>0.62</v>
      </c>
      <c r="AF38" s="244">
        <v>2</v>
      </c>
      <c r="AG38" s="240">
        <v>36</v>
      </c>
      <c r="AH38" s="243">
        <v>0.8</v>
      </c>
      <c r="AI38" s="243">
        <v>45.8</v>
      </c>
      <c r="AJ38" s="244">
        <v>3.74</v>
      </c>
      <c r="AK38" s="245">
        <v>433</v>
      </c>
    </row>
    <row r="39" spans="1:37" s="184" customFormat="1" x14ac:dyDescent="0.25">
      <c r="A39" s="238" t="s">
        <v>1768</v>
      </c>
      <c r="B39" s="239" t="s">
        <v>326</v>
      </c>
      <c r="C39" s="240" t="s">
        <v>1740</v>
      </c>
      <c r="D39" s="241">
        <v>46.767297999999997</v>
      </c>
      <c r="E39" s="241">
        <v>-122.46671600000001</v>
      </c>
      <c r="F39" s="198" t="s">
        <v>282</v>
      </c>
      <c r="G39" s="240" t="s">
        <v>1769</v>
      </c>
      <c r="H39" s="242">
        <v>148</v>
      </c>
      <c r="I39" s="243">
        <v>77</v>
      </c>
      <c r="J39" s="240" t="s">
        <v>1827</v>
      </c>
      <c r="K39" s="244">
        <v>1.55</v>
      </c>
      <c r="L39" s="244">
        <v>5.29</v>
      </c>
      <c r="M39" s="244">
        <v>3.13</v>
      </c>
      <c r="N39" s="244">
        <v>1.36</v>
      </c>
      <c r="O39" s="243">
        <v>17.8</v>
      </c>
      <c r="P39" s="244">
        <v>5.54</v>
      </c>
      <c r="Q39" s="243">
        <v>9.9600000000000009</v>
      </c>
      <c r="R39" s="244">
        <v>1.08</v>
      </c>
      <c r="S39" s="243">
        <v>42.1</v>
      </c>
      <c r="T39" s="244">
        <v>0.52</v>
      </c>
      <c r="U39" s="243">
        <v>24.4</v>
      </c>
      <c r="V39" s="243">
        <v>35.299999999999997</v>
      </c>
      <c r="W39" s="244">
        <v>9.56</v>
      </c>
      <c r="X39" s="243">
        <v>55.4</v>
      </c>
      <c r="Y39" s="244">
        <v>6.3</v>
      </c>
      <c r="Z39" s="243">
        <v>1.5</v>
      </c>
      <c r="AA39" s="240">
        <v>106</v>
      </c>
      <c r="AB39" s="240">
        <v>1.4</v>
      </c>
      <c r="AC39" s="244">
        <v>0.87</v>
      </c>
      <c r="AD39" s="243">
        <v>7.67</v>
      </c>
      <c r="AE39" s="244">
        <v>0.48</v>
      </c>
      <c r="AF39" s="244">
        <v>2.33</v>
      </c>
      <c r="AG39" s="240">
        <v>47</v>
      </c>
      <c r="AH39" s="243">
        <v>1.2</v>
      </c>
      <c r="AI39" s="243">
        <v>32.799999999999997</v>
      </c>
      <c r="AJ39" s="244">
        <v>3.25</v>
      </c>
      <c r="AK39" s="245">
        <v>452</v>
      </c>
    </row>
    <row r="40" spans="1:37" s="184" customFormat="1" x14ac:dyDescent="0.25">
      <c r="A40" s="238" t="s">
        <v>1770</v>
      </c>
      <c r="B40" s="239" t="s">
        <v>330</v>
      </c>
      <c r="C40" s="240" t="s">
        <v>1740</v>
      </c>
      <c r="D40" s="241">
        <v>46.766140999999998</v>
      </c>
      <c r="E40" s="241">
        <v>-122.467663</v>
      </c>
      <c r="F40" s="198" t="s">
        <v>282</v>
      </c>
      <c r="G40" s="240" t="s">
        <v>1769</v>
      </c>
      <c r="H40" s="242">
        <v>204</v>
      </c>
      <c r="I40" s="243">
        <v>82.8</v>
      </c>
      <c r="J40" s="240" t="s">
        <v>1827</v>
      </c>
      <c r="K40" s="244">
        <v>0.75</v>
      </c>
      <c r="L40" s="244">
        <v>5.25</v>
      </c>
      <c r="M40" s="244">
        <v>3.18</v>
      </c>
      <c r="N40" s="244">
        <v>1.35</v>
      </c>
      <c r="O40" s="243">
        <v>22.3</v>
      </c>
      <c r="P40" s="244">
        <v>5.43</v>
      </c>
      <c r="Q40" s="243">
        <v>12.15</v>
      </c>
      <c r="R40" s="244">
        <v>1.1000000000000001</v>
      </c>
      <c r="S40" s="243">
        <v>41</v>
      </c>
      <c r="T40" s="244">
        <v>0.45</v>
      </c>
      <c r="U40" s="243">
        <v>30</v>
      </c>
      <c r="V40" s="243">
        <v>35.799999999999997</v>
      </c>
      <c r="W40" s="244">
        <v>9.4</v>
      </c>
      <c r="X40" s="243">
        <v>49.9</v>
      </c>
      <c r="Y40" s="244">
        <v>6.09</v>
      </c>
      <c r="Z40" s="243">
        <v>2.5</v>
      </c>
      <c r="AA40" s="240">
        <v>143.5</v>
      </c>
      <c r="AB40" s="240">
        <v>1.8</v>
      </c>
      <c r="AC40" s="244">
        <v>0.9</v>
      </c>
      <c r="AD40" s="243">
        <v>9.4600000000000009</v>
      </c>
      <c r="AE40" s="244">
        <v>0.47</v>
      </c>
      <c r="AF40" s="244">
        <v>2.71</v>
      </c>
      <c r="AG40" s="240">
        <v>56</v>
      </c>
      <c r="AH40" s="243">
        <v>0.8</v>
      </c>
      <c r="AI40" s="243">
        <v>31.4</v>
      </c>
      <c r="AJ40" s="244">
        <v>3.04</v>
      </c>
      <c r="AK40" s="245">
        <v>565</v>
      </c>
    </row>
    <row r="41" spans="1:37" s="184" customFormat="1" x14ac:dyDescent="0.25">
      <c r="A41" s="238" t="s">
        <v>1771</v>
      </c>
      <c r="B41" s="239" t="s">
        <v>1772</v>
      </c>
      <c r="C41" s="240" t="s">
        <v>1773</v>
      </c>
      <c r="D41" s="241">
        <v>46.765307</v>
      </c>
      <c r="E41" s="241">
        <v>-122.435506</v>
      </c>
      <c r="F41" s="202" t="s">
        <v>282</v>
      </c>
      <c r="G41" s="240" t="s">
        <v>1701</v>
      </c>
      <c r="H41" s="242">
        <v>398</v>
      </c>
      <c r="I41" s="243">
        <v>64.5</v>
      </c>
      <c r="J41" s="240">
        <v>58</v>
      </c>
      <c r="K41" s="244">
        <v>0.3</v>
      </c>
      <c r="L41" s="244">
        <v>5.35</v>
      </c>
      <c r="M41" s="244">
        <v>2.84</v>
      </c>
      <c r="N41" s="244">
        <v>1.74</v>
      </c>
      <c r="O41" s="243">
        <v>22.3</v>
      </c>
      <c r="P41" s="244">
        <v>6.08</v>
      </c>
      <c r="Q41" s="243">
        <v>6.83</v>
      </c>
      <c r="R41" s="244">
        <v>1.04</v>
      </c>
      <c r="S41" s="243">
        <v>29</v>
      </c>
      <c r="T41" s="244">
        <v>0.4</v>
      </c>
      <c r="U41" s="243">
        <v>19.5</v>
      </c>
      <c r="V41" s="243">
        <v>32.799999999999997</v>
      </c>
      <c r="W41" s="244">
        <v>8.26</v>
      </c>
      <c r="X41" s="243">
        <v>33.5</v>
      </c>
      <c r="Y41" s="244">
        <v>6.5</v>
      </c>
      <c r="Z41" s="243">
        <v>1.3</v>
      </c>
      <c r="AA41" s="240">
        <v>360</v>
      </c>
      <c r="AB41" s="240">
        <v>1.2</v>
      </c>
      <c r="AC41" s="244">
        <v>0.93</v>
      </c>
      <c r="AD41" s="243">
        <v>4.67</v>
      </c>
      <c r="AE41" s="244">
        <v>0.42</v>
      </c>
      <c r="AF41" s="244">
        <v>1.46</v>
      </c>
      <c r="AG41" s="240">
        <v>72</v>
      </c>
      <c r="AH41" s="243">
        <v>0.6</v>
      </c>
      <c r="AI41" s="243">
        <v>30.3</v>
      </c>
      <c r="AJ41" s="244">
        <v>2.5499999999999998</v>
      </c>
      <c r="AK41" s="245">
        <v>287</v>
      </c>
    </row>
    <row r="42" spans="1:37" s="184" customFormat="1" x14ac:dyDescent="0.25">
      <c r="A42" s="238" t="s">
        <v>1774</v>
      </c>
      <c r="B42" s="239" t="s">
        <v>1775</v>
      </c>
      <c r="C42" s="240" t="s">
        <v>1776</v>
      </c>
      <c r="D42" s="241">
        <v>46.763167000000003</v>
      </c>
      <c r="E42" s="241">
        <v>-122.45007699999999</v>
      </c>
      <c r="F42" s="198" t="s">
        <v>282</v>
      </c>
      <c r="G42" s="240" t="s">
        <v>1701</v>
      </c>
      <c r="H42" s="242">
        <v>418</v>
      </c>
      <c r="I42" s="243">
        <v>54.6</v>
      </c>
      <c r="J42" s="240" t="s">
        <v>1827</v>
      </c>
      <c r="K42" s="244">
        <v>0.3</v>
      </c>
      <c r="L42" s="244">
        <v>5.36</v>
      </c>
      <c r="M42" s="244">
        <v>2.76</v>
      </c>
      <c r="N42" s="244">
        <v>2</v>
      </c>
      <c r="O42" s="243">
        <v>21.3</v>
      </c>
      <c r="P42" s="244">
        <v>6.2</v>
      </c>
      <c r="Q42" s="243">
        <v>6.9</v>
      </c>
      <c r="R42" s="244">
        <v>1.06</v>
      </c>
      <c r="S42" s="243">
        <v>26.5</v>
      </c>
      <c r="T42" s="244">
        <v>0.45</v>
      </c>
      <c r="U42" s="243">
        <v>20.7</v>
      </c>
      <c r="V42" s="243">
        <v>31.1</v>
      </c>
      <c r="W42" s="244">
        <v>7.69</v>
      </c>
      <c r="X42" s="243">
        <v>29.7</v>
      </c>
      <c r="Y42" s="244">
        <v>6.91</v>
      </c>
      <c r="Z42" s="243">
        <v>1.7</v>
      </c>
      <c r="AA42" s="240">
        <v>338</v>
      </c>
      <c r="AB42" s="240">
        <v>1.3</v>
      </c>
      <c r="AC42" s="244">
        <v>0.93</v>
      </c>
      <c r="AD42" s="243">
        <v>3.94</v>
      </c>
      <c r="AE42" s="244">
        <v>0.43</v>
      </c>
      <c r="AF42" s="244">
        <v>1.23</v>
      </c>
      <c r="AG42" s="240">
        <v>36</v>
      </c>
      <c r="AH42" s="243">
        <v>0.5</v>
      </c>
      <c r="AI42" s="243">
        <v>30.3</v>
      </c>
      <c r="AJ42" s="244">
        <v>2.7</v>
      </c>
      <c r="AK42" s="245">
        <v>286</v>
      </c>
    </row>
    <row r="43" spans="1:37" s="184" customFormat="1" x14ac:dyDescent="0.25">
      <c r="A43" s="238" t="s">
        <v>1777</v>
      </c>
      <c r="B43" s="239" t="s">
        <v>314</v>
      </c>
      <c r="C43" s="240" t="s">
        <v>1778</v>
      </c>
      <c r="D43" s="241">
        <v>46.796458000000001</v>
      </c>
      <c r="E43" s="241">
        <v>-122.382426</v>
      </c>
      <c r="F43" s="198" t="s">
        <v>316</v>
      </c>
      <c r="G43" s="240" t="s">
        <v>1701</v>
      </c>
      <c r="H43" s="242">
        <v>430</v>
      </c>
      <c r="I43" s="243">
        <v>47.1</v>
      </c>
      <c r="J43" s="240">
        <v>25</v>
      </c>
      <c r="K43" s="244">
        <v>0.98</v>
      </c>
      <c r="L43" s="244">
        <v>3.53</v>
      </c>
      <c r="M43" s="244">
        <v>2.08</v>
      </c>
      <c r="N43" s="244">
        <v>1.1599999999999999</v>
      </c>
      <c r="O43" s="243">
        <v>18.100000000000001</v>
      </c>
      <c r="P43" s="244">
        <v>4.3</v>
      </c>
      <c r="Q43" s="243">
        <v>5.92</v>
      </c>
      <c r="R43" s="244">
        <v>0.67</v>
      </c>
      <c r="S43" s="243">
        <v>33.9</v>
      </c>
      <c r="T43" s="244">
        <v>0.28000000000000003</v>
      </c>
      <c r="U43" s="243">
        <v>12.95</v>
      </c>
      <c r="V43" s="243">
        <v>28.8</v>
      </c>
      <c r="W43" s="244">
        <v>7.99</v>
      </c>
      <c r="X43" s="243">
        <v>55.4</v>
      </c>
      <c r="Y43" s="244">
        <v>5.16</v>
      </c>
      <c r="Z43" s="243">
        <v>1.1000000000000001</v>
      </c>
      <c r="AA43" s="240">
        <v>311</v>
      </c>
      <c r="AB43" s="240">
        <v>0.9</v>
      </c>
      <c r="AC43" s="244">
        <v>0.65</v>
      </c>
      <c r="AD43" s="243">
        <v>6.02</v>
      </c>
      <c r="AE43" s="244">
        <v>0.32</v>
      </c>
      <c r="AF43" s="244">
        <v>1.88</v>
      </c>
      <c r="AG43" s="240">
        <v>88</v>
      </c>
      <c r="AH43" s="243" t="s">
        <v>1826</v>
      </c>
      <c r="AI43" s="243">
        <v>21.3</v>
      </c>
      <c r="AJ43" s="244">
        <v>2</v>
      </c>
      <c r="AK43" s="245">
        <v>242</v>
      </c>
    </row>
    <row r="44" spans="1:37" s="184" customFormat="1" x14ac:dyDescent="0.25">
      <c r="A44" s="238" t="s">
        <v>1779</v>
      </c>
      <c r="B44" s="239" t="s">
        <v>371</v>
      </c>
      <c r="C44" s="240" t="s">
        <v>1780</v>
      </c>
      <c r="D44" s="241">
        <v>46.791321000000003</v>
      </c>
      <c r="E44" s="241">
        <v>-122.40114</v>
      </c>
      <c r="F44" s="202" t="s">
        <v>316</v>
      </c>
      <c r="G44" s="240" t="s">
        <v>1701</v>
      </c>
      <c r="H44" s="242">
        <v>360</v>
      </c>
      <c r="I44" s="243">
        <v>46.3</v>
      </c>
      <c r="J44" s="240">
        <v>27</v>
      </c>
      <c r="K44" s="244">
        <v>1.35</v>
      </c>
      <c r="L44" s="244">
        <v>2.79</v>
      </c>
      <c r="M44" s="244">
        <v>1.62</v>
      </c>
      <c r="N44" s="244">
        <v>0.9</v>
      </c>
      <c r="O44" s="243">
        <v>18.600000000000001</v>
      </c>
      <c r="P44" s="244">
        <v>3.08</v>
      </c>
      <c r="Q44" s="243">
        <v>6.15</v>
      </c>
      <c r="R44" s="244">
        <v>0.57999999999999996</v>
      </c>
      <c r="S44" s="243">
        <v>23.4</v>
      </c>
      <c r="T44" s="244">
        <v>0.22</v>
      </c>
      <c r="U44" s="243">
        <v>13.7</v>
      </c>
      <c r="V44" s="243">
        <v>20.5</v>
      </c>
      <c r="W44" s="244">
        <v>5.44</v>
      </c>
      <c r="X44" s="243">
        <v>45.8</v>
      </c>
      <c r="Y44" s="244">
        <v>3.73</v>
      </c>
      <c r="Z44" s="243">
        <v>1.2</v>
      </c>
      <c r="AA44" s="240">
        <v>342</v>
      </c>
      <c r="AB44" s="240">
        <v>0.9</v>
      </c>
      <c r="AC44" s="244">
        <v>0.52</v>
      </c>
      <c r="AD44" s="243">
        <v>6.53</v>
      </c>
      <c r="AE44" s="244">
        <v>0.27</v>
      </c>
      <c r="AF44" s="244">
        <v>1.79</v>
      </c>
      <c r="AG44" s="240">
        <v>94</v>
      </c>
      <c r="AH44" s="243">
        <v>0.7</v>
      </c>
      <c r="AI44" s="243">
        <v>17.399999999999999</v>
      </c>
      <c r="AJ44" s="244">
        <v>1.61</v>
      </c>
      <c r="AK44" s="245">
        <v>247</v>
      </c>
    </row>
    <row r="45" spans="1:37" s="184" customFormat="1" x14ac:dyDescent="0.25">
      <c r="A45" s="238" t="s">
        <v>1781</v>
      </c>
      <c r="B45" s="239" t="s">
        <v>1782</v>
      </c>
      <c r="C45" s="240" t="s">
        <v>1745</v>
      </c>
      <c r="D45" s="241">
        <v>46.775848000000003</v>
      </c>
      <c r="E45" s="241">
        <v>-122.487009</v>
      </c>
      <c r="F45" s="198" t="s">
        <v>316</v>
      </c>
      <c r="G45" s="240" t="s">
        <v>1701</v>
      </c>
      <c r="H45" s="242">
        <v>425</v>
      </c>
      <c r="I45" s="243">
        <v>79.099999999999994</v>
      </c>
      <c r="J45" s="240">
        <v>5</v>
      </c>
      <c r="K45" s="244">
        <v>0.6</v>
      </c>
      <c r="L45" s="244">
        <v>6.38</v>
      </c>
      <c r="M45" s="244">
        <v>3.46</v>
      </c>
      <c r="N45" s="244">
        <v>1.92</v>
      </c>
      <c r="O45" s="243">
        <v>18.399999999999999</v>
      </c>
      <c r="P45" s="244">
        <v>6.74</v>
      </c>
      <c r="Q45" s="243">
        <v>10.25</v>
      </c>
      <c r="R45" s="244">
        <v>1.28</v>
      </c>
      <c r="S45" s="243">
        <v>37.299999999999997</v>
      </c>
      <c r="T45" s="244">
        <v>0.61</v>
      </c>
      <c r="U45" s="243">
        <v>23.8</v>
      </c>
      <c r="V45" s="243">
        <v>37.5</v>
      </c>
      <c r="W45" s="244">
        <v>9.75</v>
      </c>
      <c r="X45" s="243">
        <v>35.6</v>
      </c>
      <c r="Y45" s="244">
        <v>7.23</v>
      </c>
      <c r="Z45" s="243">
        <v>1.8</v>
      </c>
      <c r="AA45" s="240">
        <v>258</v>
      </c>
      <c r="AB45" s="240">
        <v>1.6</v>
      </c>
      <c r="AC45" s="244">
        <v>1.1000000000000001</v>
      </c>
      <c r="AD45" s="243">
        <v>6.64</v>
      </c>
      <c r="AE45" s="244">
        <v>0.56000000000000005</v>
      </c>
      <c r="AF45" s="244">
        <v>2.41</v>
      </c>
      <c r="AG45" s="240">
        <v>51</v>
      </c>
      <c r="AH45" s="243">
        <v>0.6</v>
      </c>
      <c r="AI45" s="243">
        <v>37</v>
      </c>
      <c r="AJ45" s="244">
        <v>3.63</v>
      </c>
      <c r="AK45" s="245">
        <v>441</v>
      </c>
    </row>
    <row r="46" spans="1:37" s="184" customFormat="1" x14ac:dyDescent="0.25">
      <c r="A46" s="238" t="s">
        <v>1783</v>
      </c>
      <c r="B46" s="239" t="s">
        <v>323</v>
      </c>
      <c r="C46" s="240" t="s">
        <v>1740</v>
      </c>
      <c r="D46" s="241">
        <v>46.770287000000003</v>
      </c>
      <c r="E46" s="241">
        <v>-122.466746</v>
      </c>
      <c r="F46" s="198" t="s">
        <v>316</v>
      </c>
      <c r="G46" s="240" t="s">
        <v>1701</v>
      </c>
      <c r="H46" s="242">
        <v>438</v>
      </c>
      <c r="I46" s="243">
        <v>66.8</v>
      </c>
      <c r="J46" s="240" t="s">
        <v>1827</v>
      </c>
      <c r="K46" s="244">
        <v>1.22</v>
      </c>
      <c r="L46" s="244">
        <v>6.95</v>
      </c>
      <c r="M46" s="244">
        <v>3.58</v>
      </c>
      <c r="N46" s="244">
        <v>1.68</v>
      </c>
      <c r="O46" s="243">
        <v>20</v>
      </c>
      <c r="P46" s="244">
        <v>7.65</v>
      </c>
      <c r="Q46" s="243">
        <v>9.35</v>
      </c>
      <c r="R46" s="244">
        <v>1.4</v>
      </c>
      <c r="S46" s="243">
        <v>38.6</v>
      </c>
      <c r="T46" s="244">
        <v>0.49</v>
      </c>
      <c r="U46" s="243">
        <v>22.1</v>
      </c>
      <c r="V46" s="243">
        <v>39.4</v>
      </c>
      <c r="W46" s="244">
        <v>9.69</v>
      </c>
      <c r="X46" s="243">
        <v>41.4</v>
      </c>
      <c r="Y46" s="244">
        <v>8.31</v>
      </c>
      <c r="Z46" s="243">
        <v>2.1</v>
      </c>
      <c r="AA46" s="240">
        <v>156</v>
      </c>
      <c r="AB46" s="240">
        <v>1.3</v>
      </c>
      <c r="AC46" s="244">
        <v>1.17</v>
      </c>
      <c r="AD46" s="243">
        <v>6.09</v>
      </c>
      <c r="AE46" s="244">
        <v>0.51</v>
      </c>
      <c r="AF46" s="244">
        <v>1.73</v>
      </c>
      <c r="AG46" s="240">
        <v>61</v>
      </c>
      <c r="AH46" s="243">
        <v>0.5</v>
      </c>
      <c r="AI46" s="243">
        <v>44.6</v>
      </c>
      <c r="AJ46" s="244">
        <v>3.15</v>
      </c>
      <c r="AK46" s="245">
        <v>424</v>
      </c>
    </row>
    <row r="47" spans="1:37" s="184" customFormat="1" x14ac:dyDescent="0.25">
      <c r="A47" s="238" t="s">
        <v>1784</v>
      </c>
      <c r="B47" s="239" t="s">
        <v>319</v>
      </c>
      <c r="C47" s="240" t="s">
        <v>1778</v>
      </c>
      <c r="D47" s="241">
        <v>46.801811999999998</v>
      </c>
      <c r="E47" s="241">
        <v>-122.393389</v>
      </c>
      <c r="F47" s="198" t="s">
        <v>312</v>
      </c>
      <c r="G47" s="240" t="s">
        <v>1692</v>
      </c>
      <c r="H47" s="242">
        <v>291</v>
      </c>
      <c r="I47" s="243">
        <v>41.4</v>
      </c>
      <c r="J47" s="240">
        <v>58</v>
      </c>
      <c r="K47" s="244">
        <v>0.79</v>
      </c>
      <c r="L47" s="244">
        <v>3.6</v>
      </c>
      <c r="M47" s="244">
        <v>1.85</v>
      </c>
      <c r="N47" s="244">
        <v>0.99</v>
      </c>
      <c r="O47" s="243">
        <v>18.8</v>
      </c>
      <c r="P47" s="244">
        <v>3.87</v>
      </c>
      <c r="Q47" s="243">
        <v>5.24</v>
      </c>
      <c r="R47" s="244">
        <v>0.71</v>
      </c>
      <c r="S47" s="243">
        <v>18.399999999999999</v>
      </c>
      <c r="T47" s="244">
        <v>0.28999999999999998</v>
      </c>
      <c r="U47" s="243">
        <v>11.4</v>
      </c>
      <c r="V47" s="243">
        <v>21.3</v>
      </c>
      <c r="W47" s="244">
        <v>5.26</v>
      </c>
      <c r="X47" s="243">
        <v>34.700000000000003</v>
      </c>
      <c r="Y47" s="244">
        <v>4.53</v>
      </c>
      <c r="Z47" s="243">
        <v>1.2</v>
      </c>
      <c r="AA47" s="240">
        <v>477</v>
      </c>
      <c r="AB47" s="240">
        <v>0.6</v>
      </c>
      <c r="AC47" s="244">
        <v>0.56999999999999995</v>
      </c>
      <c r="AD47" s="243">
        <v>3.89</v>
      </c>
      <c r="AE47" s="244">
        <v>0.25</v>
      </c>
      <c r="AF47" s="244">
        <v>1.22</v>
      </c>
      <c r="AG47" s="240">
        <v>149</v>
      </c>
      <c r="AH47" s="243">
        <v>0.7</v>
      </c>
      <c r="AI47" s="243">
        <v>20.3</v>
      </c>
      <c r="AJ47" s="244">
        <v>1.96</v>
      </c>
      <c r="AK47" s="245">
        <v>218</v>
      </c>
    </row>
    <row r="48" spans="1:37" s="184" customFormat="1" x14ac:dyDescent="0.25">
      <c r="A48" s="249" t="s">
        <v>1785</v>
      </c>
      <c r="B48" s="187" t="s">
        <v>1786</v>
      </c>
      <c r="C48" s="188" t="s">
        <v>1778</v>
      </c>
      <c r="D48" s="250">
        <v>46.796571</v>
      </c>
      <c r="E48" s="250">
        <v>-122.39387600000001</v>
      </c>
      <c r="F48" s="193" t="s">
        <v>312</v>
      </c>
      <c r="G48" s="188" t="s">
        <v>1692</v>
      </c>
      <c r="H48" s="251">
        <v>462</v>
      </c>
      <c r="I48" s="252">
        <v>39.9</v>
      </c>
      <c r="J48" s="188">
        <v>23</v>
      </c>
      <c r="K48" s="191">
        <v>0.51</v>
      </c>
      <c r="L48" s="191">
        <v>2.41</v>
      </c>
      <c r="M48" s="191">
        <v>1.24</v>
      </c>
      <c r="N48" s="191">
        <v>0.89</v>
      </c>
      <c r="O48" s="252">
        <v>21.3</v>
      </c>
      <c r="P48" s="191">
        <v>2.5499999999999998</v>
      </c>
      <c r="Q48" s="252">
        <v>4.63</v>
      </c>
      <c r="R48" s="191">
        <v>0.46</v>
      </c>
      <c r="S48" s="252">
        <v>18.399999999999999</v>
      </c>
      <c r="T48" s="191">
        <v>0.15</v>
      </c>
      <c r="U48" s="252">
        <v>11.3</v>
      </c>
      <c r="V48" s="252">
        <v>16.600000000000001</v>
      </c>
      <c r="W48" s="191">
        <v>4.51</v>
      </c>
      <c r="X48" s="252">
        <v>45.9</v>
      </c>
      <c r="Y48" s="191">
        <v>3.58</v>
      </c>
      <c r="Z48" s="252">
        <v>0.9</v>
      </c>
      <c r="AA48" s="188">
        <v>836</v>
      </c>
      <c r="AB48" s="188">
        <v>0.6</v>
      </c>
      <c r="AC48" s="191">
        <v>0.42</v>
      </c>
      <c r="AD48" s="252">
        <v>2.96</v>
      </c>
      <c r="AE48" s="191">
        <v>0.17</v>
      </c>
      <c r="AF48" s="191">
        <v>0.63</v>
      </c>
      <c r="AG48" s="188">
        <v>174</v>
      </c>
      <c r="AH48" s="252">
        <v>0.8</v>
      </c>
      <c r="AI48" s="252">
        <v>12.9</v>
      </c>
      <c r="AJ48" s="191">
        <v>1.1000000000000001</v>
      </c>
      <c r="AK48" s="253">
        <v>203</v>
      </c>
    </row>
    <row r="49" spans="1:7" x14ac:dyDescent="0.25">
      <c r="C49" s="210"/>
      <c r="D49" s="210"/>
      <c r="E49" s="210"/>
      <c r="F49" s="210"/>
      <c r="G49" s="210"/>
    </row>
    <row r="50" spans="1:7" x14ac:dyDescent="0.25">
      <c r="A50" s="214" t="s">
        <v>1788</v>
      </c>
      <c r="C50" s="210"/>
      <c r="D50" s="210"/>
      <c r="E50" s="210"/>
      <c r="F50" s="210"/>
      <c r="G50" s="210"/>
    </row>
    <row r="51" spans="1:7" x14ac:dyDescent="0.25">
      <c r="C51" s="210"/>
      <c r="D51" s="210"/>
      <c r="E51" s="210"/>
      <c r="F51" s="210"/>
      <c r="G51" s="210"/>
    </row>
    <row r="52" spans="1:7" x14ac:dyDescent="0.25">
      <c r="A52" s="210" t="s">
        <v>1686</v>
      </c>
      <c r="B52" s="215"/>
      <c r="C52" s="210"/>
    </row>
    <row r="53" spans="1:7" x14ac:dyDescent="0.25">
      <c r="A53" s="138" t="s">
        <v>1691</v>
      </c>
      <c r="B53" s="138"/>
      <c r="C53" s="210"/>
    </row>
    <row r="54" spans="1:7" x14ac:dyDescent="0.25">
      <c r="A54" s="161" t="s">
        <v>1700</v>
      </c>
      <c r="B54" s="161"/>
      <c r="C54" s="210"/>
    </row>
    <row r="55" spans="1:7" ht="15" customHeight="1" x14ac:dyDescent="0.25">
      <c r="A55" s="184" t="s">
        <v>352</v>
      </c>
      <c r="B55" s="276" t="s">
        <v>1790</v>
      </c>
      <c r="C55" s="210"/>
    </row>
    <row r="56" spans="1:7" ht="15" customHeight="1" x14ac:dyDescent="0.25">
      <c r="A56" s="184" t="s">
        <v>368</v>
      </c>
      <c r="B56" s="276"/>
      <c r="C56" s="210"/>
    </row>
    <row r="57" spans="1:7" ht="15" customHeight="1" x14ac:dyDescent="0.25">
      <c r="A57" s="184" t="s">
        <v>312</v>
      </c>
      <c r="B57" s="276"/>
      <c r="C57" s="210"/>
    </row>
    <row r="58" spans="1:7" ht="15" customHeight="1" x14ac:dyDescent="0.25">
      <c r="A58" s="216" t="s">
        <v>282</v>
      </c>
      <c r="B58" s="276"/>
    </row>
    <row r="59" spans="1:7" ht="15" customHeight="1" x14ac:dyDescent="0.25">
      <c r="A59" s="216" t="s">
        <v>1755</v>
      </c>
      <c r="B59" s="276"/>
    </row>
    <row r="60" spans="1:7" ht="15" customHeight="1" x14ac:dyDescent="0.25">
      <c r="A60" s="216" t="s">
        <v>247</v>
      </c>
      <c r="B60" s="276"/>
    </row>
    <row r="61" spans="1:7" ht="15" customHeight="1" x14ac:dyDescent="0.25">
      <c r="A61" s="216" t="s">
        <v>316</v>
      </c>
      <c r="B61" s="276"/>
    </row>
    <row r="62" spans="1:7" ht="15" customHeight="1" x14ac:dyDescent="0.25">
      <c r="A62" s="216" t="s">
        <v>254</v>
      </c>
      <c r="B62" s="276"/>
    </row>
  </sheetData>
  <mergeCells count="4">
    <mergeCell ref="A1:F3"/>
    <mergeCell ref="H1:AK1"/>
    <mergeCell ref="H2:AK2"/>
    <mergeCell ref="B55:B62"/>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DS01-Bald Hill Gravity Data</vt:lpstr>
      <vt:lpstr>DS02-Geophysical Properties</vt:lpstr>
      <vt:lpstr>DS03-Zircon U-Pb Analytica Data</vt:lpstr>
      <vt:lpstr>DS04-Clast Count Data</vt:lpstr>
      <vt:lpstr>DS05-Fossil samples</vt:lpstr>
      <vt:lpstr>DS06-Maj. Elem. Geochem.</vt:lpstr>
      <vt:lpstr>DS07-Trc. Elem. Geochem.</vt:lpstr>
    </vt:vector>
  </TitlesOfParts>
  <Company>DNR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Nikolas Midttun (DNR)</dc:creator>
  <cp:lastModifiedBy>Nikolas Midttun (DNR)</cp:lastModifiedBy>
  <dcterms:created xsi:type="dcterms:W3CDTF">2023-12-22T19:03:05Z</dcterms:created>
  <dcterms:modified xsi:type="dcterms:W3CDTF">2023-12-22T19:49:14Z</dcterms:modified>
</cp:coreProperties>
</file>