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richData/richValueRel.xml" ContentType="application/vnd.ms-excel.richvaluerel+xml"/>
  <Override PartName="/xl/richData/rdrichvalue.xml" ContentType="application/vnd.ms-excel.rdrichvalue+xml"/>
  <Override PartName="/xl/richData/rdrichvaluestructure.xml" ContentType="application/vnd.ms-excel.rdrichvaluestructure+xml"/>
  <Override PartName="/xl/richData/rdRichValueTypes.xml" ContentType="application/vnd.ms-excel.rdrichvaluetyp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025"/>
  <workbookPr/>
  <mc:AlternateContent xmlns:mc="http://schemas.openxmlformats.org/markup-compatibility/2006">
    <mc:Choice Requires="x15">
      <x15ac:absPath xmlns:x15ac="http://schemas.microsoft.com/office/spreadsheetml/2010/11/ac" url="J:\gis_editing\projects_current\24k_2024\Trevor_Eagle_Gorge\EG_final_published\ger_ms2024-04_geol_map_eagle_gorge_24k\"/>
    </mc:Choice>
  </mc:AlternateContent>
  <xr:revisionPtr revIDLastSave="0" documentId="13_ncr:1_{B3E0F378-E6CB-4626-82F9-38CF92D733D2}" xr6:coauthVersionLast="47" xr6:coauthVersionMax="47" xr10:uidLastSave="{00000000-0000-0000-0000-000000000000}"/>
  <bookViews>
    <workbookView xWindow="-108" yWindow="-108" windowWidth="23256" windowHeight="14016" firstSheet="1" activeTab="4" xr2:uid="{00000000-000D-0000-FFFF-FFFF00000000}"/>
  </bookViews>
  <sheets>
    <sheet name="DS01-Eagle Gorge Gravity Data" sheetId="2" r:id="rId1"/>
    <sheet name="DS02-Geophysical Properties" sheetId="3" r:id="rId2"/>
    <sheet name="DS03-Zircon U-Pb" sheetId="4" r:id="rId3"/>
    <sheet name="DS04-Fossil Points" sheetId="6" r:id="rId4"/>
    <sheet name="DS05-Geochemistry" sheetId="7" r:id="rId5"/>
  </sheets>
  <externalReferences>
    <externalReference r:id="rId6"/>
  </externalReferences>
  <definedNames>
    <definedName name="_gXY1" localSheetId="4">#REF!</definedName>
    <definedName name="_gXY1">#REF!</definedName>
    <definedName name="Border1" localSheetId="4">#REF!</definedName>
    <definedName name="Border1">'[1]Table DS2_A_. Ar-Ar plag., GD__'!#REF!</definedName>
    <definedName name="Border1b" localSheetId="4">'[1]Table DS2B. Ar-Ar groundm., GD_'!#REF!</definedName>
    <definedName name="Border1b">'[1]Table DS2B. Ar-Ar groundm., GD_'!#REF!</definedName>
    <definedName name="Border2">#REF!</definedName>
    <definedName name="ConcAgeTik1" localSheetId="3">#REF!</definedName>
    <definedName name="ConcAgeTik1" localSheetId="4">#REF!</definedName>
    <definedName name="ConcAgeTik1">#REF!</definedName>
    <definedName name="ConcAgeTik2" localSheetId="3">#REF!</definedName>
    <definedName name="ConcAgeTik2" localSheetId="4">#REF!</definedName>
    <definedName name="ConcAgeTik2">#REF!</definedName>
    <definedName name="ConcAgeTik3" localSheetId="3">#REF!</definedName>
    <definedName name="ConcAgeTik3" localSheetId="4">#REF!</definedName>
    <definedName name="ConcAgeTik3">#REF!</definedName>
    <definedName name="ConcAgeTik4" localSheetId="3">#REF!</definedName>
    <definedName name="ConcAgeTik4" localSheetId="4">#REF!</definedName>
    <definedName name="ConcAgeTik4">#REF!</definedName>
    <definedName name="ConcAgeTik5" localSheetId="3">#REF!</definedName>
    <definedName name="ConcAgeTik5" localSheetId="4">#REF!</definedName>
    <definedName name="ConcAgeTik5">#REF!</definedName>
    <definedName name="ConcAgeTik6" localSheetId="3">#REF!</definedName>
    <definedName name="ConcAgeTik6" localSheetId="4">#REF!</definedName>
    <definedName name="ConcAgeTik6">#REF!</definedName>
    <definedName name="ConcAgeTik7" localSheetId="3">#REF!</definedName>
    <definedName name="ConcAgeTik7" localSheetId="4">#REF!</definedName>
    <definedName name="ConcAgeTik7">#REF!</definedName>
    <definedName name="ConcAgeTik8" localSheetId="3">#REF!</definedName>
    <definedName name="ConcAgeTik8" localSheetId="4">#REF!</definedName>
    <definedName name="ConcAgeTik8">#REF!</definedName>
    <definedName name="ConcAgeTikAge1" localSheetId="3">#REF!</definedName>
    <definedName name="ConcAgeTikAge1" localSheetId="4">#REF!</definedName>
    <definedName name="ConcAgeTikAge1">#REF!</definedName>
    <definedName name="ConcAgeTikAge2" localSheetId="3">#REF!</definedName>
    <definedName name="ConcAgeTikAge2" localSheetId="4">#REF!</definedName>
    <definedName name="ConcAgeTikAge2">#REF!</definedName>
    <definedName name="ConcAgeTikAge3" localSheetId="3">#REF!</definedName>
    <definedName name="ConcAgeTikAge3" localSheetId="4">#REF!</definedName>
    <definedName name="ConcAgeTikAge3">#REF!</definedName>
    <definedName name="ConcAgeTikAge4" localSheetId="3">#REF!</definedName>
    <definedName name="ConcAgeTikAge4" localSheetId="4">#REF!</definedName>
    <definedName name="ConcAgeTikAge4">#REF!</definedName>
    <definedName name="ConcAgeTikAge5" localSheetId="3">#REF!</definedName>
    <definedName name="ConcAgeTikAge5" localSheetId="4">#REF!</definedName>
    <definedName name="ConcAgeTikAge5">#REF!</definedName>
    <definedName name="ConcAgeTikAge6" localSheetId="3">#REF!</definedName>
    <definedName name="ConcAgeTikAge6" localSheetId="4">#REF!</definedName>
    <definedName name="ConcAgeTikAge6">#REF!</definedName>
    <definedName name="ConcAgeTikAge7" localSheetId="3">#REF!</definedName>
    <definedName name="ConcAgeTikAge7" localSheetId="4">#REF!</definedName>
    <definedName name="ConcAgeTikAge7">#REF!</definedName>
    <definedName name="Edits1a" localSheetId="4">#REF!</definedName>
    <definedName name="Edits1a">'[1]Table DS2_A_. Ar-Ar plag., GD__'!#REF!</definedName>
    <definedName name="Edits1t" localSheetId="4">#REF!</definedName>
    <definedName name="Edits1t">'[1]Table DS2_A_. Ar-Ar plag., GD__'!#REF!</definedName>
    <definedName name="Edits2a" localSheetId="4">#REF!</definedName>
    <definedName name="Edits2a">'[1]Table DS2_A_. Ar-Ar plag., GD__'!#REF!</definedName>
    <definedName name="Edits2t" localSheetId="4">#REF!</definedName>
    <definedName name="Edits2t">'[1]Table DS2_A_. Ar-Ar plag., GD__'!#REF!</definedName>
    <definedName name="Edits3a" localSheetId="4">#REF!</definedName>
    <definedName name="Edits3a">'[1]Table DS2_A_. Ar-Ar plag., GD__'!#REF!</definedName>
    <definedName name="Edits3t" localSheetId="4">#REF!</definedName>
    <definedName name="Edits3t">'[1]Table DS2_A_. Ar-Ar plag., GD__'!#REF!</definedName>
    <definedName name="Edits4a" localSheetId="4">#REF!</definedName>
    <definedName name="Edits4a">'[1]Table DS2_A_. Ar-Ar plag., GD__'!#REF!</definedName>
    <definedName name="Edits4t" localSheetId="4">#REF!</definedName>
    <definedName name="Edits4t">'[1]Table DS2_A_. Ar-Ar plag., GD__'!#REF!</definedName>
    <definedName name="Ellipse1_1" localSheetId="4">#REF!</definedName>
    <definedName name="Ellipse1_1">#REF!</definedName>
    <definedName name="Ellipse1_10" localSheetId="4">#REF!</definedName>
    <definedName name="Ellipse1_10">#REF!</definedName>
    <definedName name="Ellipse1_100" localSheetId="4">#REF!</definedName>
    <definedName name="Ellipse1_100">#REF!</definedName>
    <definedName name="Ellipse1_11" localSheetId="4">#REF!</definedName>
    <definedName name="Ellipse1_11">#REF!</definedName>
    <definedName name="Ellipse1_110" localSheetId="4">#REF!</definedName>
    <definedName name="Ellipse1_110">#REF!</definedName>
    <definedName name="Ellipse1_111" localSheetId="3">#REF!</definedName>
    <definedName name="Ellipse1_111" localSheetId="4">#REF!</definedName>
    <definedName name="Ellipse1_111">#REF!</definedName>
    <definedName name="Ellipse1_112" localSheetId="3">#REF!</definedName>
    <definedName name="Ellipse1_112" localSheetId="4">#REF!</definedName>
    <definedName name="Ellipse1_112">#REF!</definedName>
    <definedName name="Ellipse1_113" localSheetId="3">#REF!</definedName>
    <definedName name="Ellipse1_113" localSheetId="4">#REF!</definedName>
    <definedName name="Ellipse1_113">#REF!</definedName>
    <definedName name="Ellipse1_114" localSheetId="3">#REF!</definedName>
    <definedName name="Ellipse1_114" localSheetId="4">#REF!</definedName>
    <definedName name="Ellipse1_114">#REF!</definedName>
    <definedName name="Ellipse1_115" localSheetId="3">#REF!</definedName>
    <definedName name="Ellipse1_115" localSheetId="4">#REF!</definedName>
    <definedName name="Ellipse1_115">#REF!</definedName>
    <definedName name="Ellipse1_116" localSheetId="3">#REF!</definedName>
    <definedName name="Ellipse1_116" localSheetId="4">#REF!</definedName>
    <definedName name="Ellipse1_116">#REF!</definedName>
    <definedName name="Ellipse1_117" localSheetId="3">#REF!</definedName>
    <definedName name="Ellipse1_117" localSheetId="4">#REF!</definedName>
    <definedName name="Ellipse1_117">#REF!</definedName>
    <definedName name="Ellipse1_118" localSheetId="3">#REF!</definedName>
    <definedName name="Ellipse1_118" localSheetId="4">#REF!</definedName>
    <definedName name="Ellipse1_118">#REF!</definedName>
    <definedName name="Ellipse1_119" localSheetId="3">#REF!</definedName>
    <definedName name="Ellipse1_119" localSheetId="4">#REF!</definedName>
    <definedName name="Ellipse1_119">#REF!</definedName>
    <definedName name="Ellipse1_12" localSheetId="4">#REF!</definedName>
    <definedName name="Ellipse1_12">#REF!</definedName>
    <definedName name="Ellipse1_120" localSheetId="3">#REF!</definedName>
    <definedName name="Ellipse1_120" localSheetId="4">#REF!</definedName>
    <definedName name="Ellipse1_120">#REF!</definedName>
    <definedName name="Ellipse1_121" localSheetId="3">#REF!</definedName>
    <definedName name="Ellipse1_121" localSheetId="4">#REF!</definedName>
    <definedName name="Ellipse1_121">#REF!</definedName>
    <definedName name="Ellipse1_122" localSheetId="3">#REF!</definedName>
    <definedName name="Ellipse1_122" localSheetId="4">#REF!</definedName>
    <definedName name="Ellipse1_122">#REF!</definedName>
    <definedName name="Ellipse1_123" localSheetId="3">#REF!</definedName>
    <definedName name="Ellipse1_123" localSheetId="4">#REF!</definedName>
    <definedName name="Ellipse1_123">#REF!</definedName>
    <definedName name="Ellipse1_124" localSheetId="3">#REF!</definedName>
    <definedName name="Ellipse1_124" localSheetId="4">#REF!</definedName>
    <definedName name="Ellipse1_124">#REF!</definedName>
    <definedName name="Ellipse1_125" localSheetId="3">#REF!</definedName>
    <definedName name="Ellipse1_125" localSheetId="4">#REF!</definedName>
    <definedName name="Ellipse1_125">#REF!</definedName>
    <definedName name="Ellipse1_126" localSheetId="3">#REF!</definedName>
    <definedName name="Ellipse1_126" localSheetId="4">#REF!</definedName>
    <definedName name="Ellipse1_126">#REF!</definedName>
    <definedName name="Ellipse1_127" localSheetId="3">#REF!</definedName>
    <definedName name="Ellipse1_127" localSheetId="4">#REF!</definedName>
    <definedName name="Ellipse1_127">#REF!</definedName>
    <definedName name="Ellipse1_128" localSheetId="3">#REF!</definedName>
    <definedName name="Ellipse1_128" localSheetId="4">#REF!</definedName>
    <definedName name="Ellipse1_128">#REF!</definedName>
    <definedName name="Ellipse1_129" localSheetId="3">#REF!</definedName>
    <definedName name="Ellipse1_129" localSheetId="4">#REF!</definedName>
    <definedName name="Ellipse1_129">#REF!</definedName>
    <definedName name="Ellipse1_13" localSheetId="4">#REF!</definedName>
    <definedName name="Ellipse1_13">#REF!</definedName>
    <definedName name="Ellipse1_130" localSheetId="3">#REF!</definedName>
    <definedName name="Ellipse1_130" localSheetId="4">#REF!</definedName>
    <definedName name="Ellipse1_130">#REF!</definedName>
    <definedName name="Ellipse1_131" localSheetId="3">#REF!</definedName>
    <definedName name="Ellipse1_131" localSheetId="4">#REF!</definedName>
    <definedName name="Ellipse1_131">#REF!</definedName>
    <definedName name="Ellipse1_132" localSheetId="3">#REF!</definedName>
    <definedName name="Ellipse1_132" localSheetId="4">#REF!</definedName>
    <definedName name="Ellipse1_132">#REF!</definedName>
    <definedName name="Ellipse1_133" localSheetId="3">#REF!</definedName>
    <definedName name="Ellipse1_133" localSheetId="4">#REF!</definedName>
    <definedName name="Ellipse1_133">#REF!</definedName>
    <definedName name="Ellipse1_134" localSheetId="3">#REF!</definedName>
    <definedName name="Ellipse1_134" localSheetId="4">#REF!</definedName>
    <definedName name="Ellipse1_134">#REF!</definedName>
    <definedName name="Ellipse1_135" localSheetId="3">#REF!</definedName>
    <definedName name="Ellipse1_135" localSheetId="4">#REF!</definedName>
    <definedName name="Ellipse1_135">#REF!</definedName>
    <definedName name="Ellipse1_136" localSheetId="3">#REF!</definedName>
    <definedName name="Ellipse1_136" localSheetId="4">#REF!</definedName>
    <definedName name="Ellipse1_136">#REF!</definedName>
    <definedName name="Ellipse1_137" localSheetId="3">#REF!</definedName>
    <definedName name="Ellipse1_137" localSheetId="4">#REF!</definedName>
    <definedName name="Ellipse1_137">#REF!</definedName>
    <definedName name="Ellipse1_138" localSheetId="3">#REF!</definedName>
    <definedName name="Ellipse1_138" localSheetId="4">#REF!</definedName>
    <definedName name="Ellipse1_138">#REF!</definedName>
    <definedName name="Ellipse1_139" localSheetId="3">#REF!</definedName>
    <definedName name="Ellipse1_139" localSheetId="4">#REF!</definedName>
    <definedName name="Ellipse1_139">#REF!</definedName>
    <definedName name="Ellipse1_14" localSheetId="4">#REF!</definedName>
    <definedName name="Ellipse1_14">#REF!</definedName>
    <definedName name="Ellipse1_140" localSheetId="3">#REF!</definedName>
    <definedName name="Ellipse1_140" localSheetId="4">#REF!</definedName>
    <definedName name="Ellipse1_140">#REF!</definedName>
    <definedName name="Ellipse1_141" localSheetId="3">#REF!</definedName>
    <definedName name="Ellipse1_141" localSheetId="4">#REF!</definedName>
    <definedName name="Ellipse1_141">#REF!</definedName>
    <definedName name="Ellipse1_142" localSheetId="3">#REF!</definedName>
    <definedName name="Ellipse1_142" localSheetId="4">#REF!</definedName>
    <definedName name="Ellipse1_142">#REF!</definedName>
    <definedName name="Ellipse1_143" localSheetId="3">#REF!</definedName>
    <definedName name="Ellipse1_143" localSheetId="4">#REF!</definedName>
    <definedName name="Ellipse1_143">#REF!</definedName>
    <definedName name="Ellipse1_144" localSheetId="3">#REF!</definedName>
    <definedName name="Ellipse1_144" localSheetId="4">#REF!</definedName>
    <definedName name="Ellipse1_144">#REF!</definedName>
    <definedName name="Ellipse1_145" localSheetId="3">#REF!</definedName>
    <definedName name="Ellipse1_145" localSheetId="4">#REF!</definedName>
    <definedName name="Ellipse1_145">#REF!</definedName>
    <definedName name="Ellipse1_146" localSheetId="3">#REF!</definedName>
    <definedName name="Ellipse1_146" localSheetId="4">#REF!</definedName>
    <definedName name="Ellipse1_146">#REF!</definedName>
    <definedName name="Ellipse1_147" localSheetId="3">#REF!</definedName>
    <definedName name="Ellipse1_147" localSheetId="4">#REF!</definedName>
    <definedName name="Ellipse1_147">#REF!</definedName>
    <definedName name="Ellipse1_148" localSheetId="3">#REF!</definedName>
    <definedName name="Ellipse1_148" localSheetId="4">#REF!</definedName>
    <definedName name="Ellipse1_148">#REF!</definedName>
    <definedName name="Ellipse1_149" localSheetId="3">#REF!</definedName>
    <definedName name="Ellipse1_149" localSheetId="4">#REF!</definedName>
    <definedName name="Ellipse1_149">#REF!</definedName>
    <definedName name="Ellipse1_15" localSheetId="4">#REF!</definedName>
    <definedName name="Ellipse1_15">#REF!</definedName>
    <definedName name="Ellipse1_150" localSheetId="3">#REF!</definedName>
    <definedName name="Ellipse1_150" localSheetId="4">#REF!</definedName>
    <definedName name="Ellipse1_150">#REF!</definedName>
    <definedName name="Ellipse1_151" localSheetId="3">#REF!</definedName>
    <definedName name="Ellipse1_151" localSheetId="4">#REF!</definedName>
    <definedName name="Ellipse1_151">#REF!</definedName>
    <definedName name="Ellipse1_152" localSheetId="3">#REF!</definedName>
    <definedName name="Ellipse1_152" localSheetId="4">#REF!</definedName>
    <definedName name="Ellipse1_152">#REF!</definedName>
    <definedName name="Ellipse1_153" localSheetId="3">#REF!</definedName>
    <definedName name="Ellipse1_153" localSheetId="4">#REF!</definedName>
    <definedName name="Ellipse1_153">#REF!</definedName>
    <definedName name="Ellipse1_154" localSheetId="3">#REF!</definedName>
    <definedName name="Ellipse1_154" localSheetId="4">#REF!</definedName>
    <definedName name="Ellipse1_154">#REF!</definedName>
    <definedName name="Ellipse1_155" localSheetId="3">#REF!</definedName>
    <definedName name="Ellipse1_155" localSheetId="4">#REF!</definedName>
    <definedName name="Ellipse1_155">#REF!</definedName>
    <definedName name="Ellipse1_156" localSheetId="3">#REF!</definedName>
    <definedName name="Ellipse1_156" localSheetId="4">#REF!</definedName>
    <definedName name="Ellipse1_156">#REF!</definedName>
    <definedName name="Ellipse1_157" localSheetId="3">#REF!</definedName>
    <definedName name="Ellipse1_157" localSheetId="4">#REF!</definedName>
    <definedName name="Ellipse1_157">#REF!</definedName>
    <definedName name="Ellipse1_158" localSheetId="3">#REF!</definedName>
    <definedName name="Ellipse1_158" localSheetId="4">#REF!</definedName>
    <definedName name="Ellipse1_158">#REF!</definedName>
    <definedName name="Ellipse1_159" localSheetId="3">#REF!</definedName>
    <definedName name="Ellipse1_159" localSheetId="4">#REF!</definedName>
    <definedName name="Ellipse1_159">#REF!</definedName>
    <definedName name="Ellipse1_16" localSheetId="4">#REF!</definedName>
    <definedName name="Ellipse1_16">#REF!</definedName>
    <definedName name="Ellipse1_160" localSheetId="3">#REF!</definedName>
    <definedName name="Ellipse1_160" localSheetId="4">#REF!</definedName>
    <definedName name="Ellipse1_160">#REF!</definedName>
    <definedName name="Ellipse1_161" localSheetId="3">#REF!</definedName>
    <definedName name="Ellipse1_161" localSheetId="4">#REF!</definedName>
    <definedName name="Ellipse1_161">#REF!</definedName>
    <definedName name="Ellipse1_162" localSheetId="3">#REF!</definedName>
    <definedName name="Ellipse1_162" localSheetId="4">#REF!</definedName>
    <definedName name="Ellipse1_162">#REF!</definedName>
    <definedName name="Ellipse1_163" localSheetId="3">#REF!</definedName>
    <definedName name="Ellipse1_163" localSheetId="4">#REF!</definedName>
    <definedName name="Ellipse1_163">#REF!</definedName>
    <definedName name="Ellipse1_164" localSheetId="3">#REF!</definedName>
    <definedName name="Ellipse1_164" localSheetId="4">#REF!</definedName>
    <definedName name="Ellipse1_164">#REF!</definedName>
    <definedName name="Ellipse1_165" localSheetId="3">#REF!</definedName>
    <definedName name="Ellipse1_165" localSheetId="4">#REF!</definedName>
    <definedName name="Ellipse1_165">#REF!</definedName>
    <definedName name="Ellipse1_166" localSheetId="3">#REF!</definedName>
    <definedName name="Ellipse1_166" localSheetId="4">#REF!</definedName>
    <definedName name="Ellipse1_166">#REF!</definedName>
    <definedName name="Ellipse1_167" localSheetId="3">#REF!</definedName>
    <definedName name="Ellipse1_167" localSheetId="4">#REF!</definedName>
    <definedName name="Ellipse1_167">#REF!</definedName>
    <definedName name="Ellipse1_168" localSheetId="3">#REF!</definedName>
    <definedName name="Ellipse1_168" localSheetId="4">#REF!</definedName>
    <definedName name="Ellipse1_168">#REF!</definedName>
    <definedName name="Ellipse1_169" localSheetId="3">#REF!</definedName>
    <definedName name="Ellipse1_169" localSheetId="4">#REF!</definedName>
    <definedName name="Ellipse1_169">#REF!</definedName>
    <definedName name="Ellipse1_17" localSheetId="4">#REF!</definedName>
    <definedName name="Ellipse1_17">#REF!</definedName>
    <definedName name="Ellipse1_170" localSheetId="3">#REF!</definedName>
    <definedName name="Ellipse1_170" localSheetId="4">#REF!</definedName>
    <definedName name="Ellipse1_170">#REF!</definedName>
    <definedName name="Ellipse1_171" localSheetId="3">#REF!</definedName>
    <definedName name="Ellipse1_171" localSheetId="4">#REF!</definedName>
    <definedName name="Ellipse1_171">#REF!</definedName>
    <definedName name="Ellipse1_172" localSheetId="3">#REF!</definedName>
    <definedName name="Ellipse1_172" localSheetId="4">#REF!</definedName>
    <definedName name="Ellipse1_172">#REF!</definedName>
    <definedName name="Ellipse1_173" localSheetId="3">#REF!</definedName>
    <definedName name="Ellipse1_173" localSheetId="4">#REF!</definedName>
    <definedName name="Ellipse1_173">#REF!</definedName>
    <definedName name="Ellipse1_174" localSheetId="3">#REF!</definedName>
    <definedName name="Ellipse1_174" localSheetId="4">#REF!</definedName>
    <definedName name="Ellipse1_174">#REF!</definedName>
    <definedName name="Ellipse1_175" localSheetId="3">#REF!</definedName>
    <definedName name="Ellipse1_175" localSheetId="4">#REF!</definedName>
    <definedName name="Ellipse1_175">#REF!</definedName>
    <definedName name="Ellipse1_176" localSheetId="3">#REF!</definedName>
    <definedName name="Ellipse1_176" localSheetId="4">#REF!</definedName>
    <definedName name="Ellipse1_176">#REF!</definedName>
    <definedName name="Ellipse1_177" localSheetId="3">#REF!</definedName>
    <definedName name="Ellipse1_177" localSheetId="4">#REF!</definedName>
    <definedName name="Ellipse1_177">#REF!</definedName>
    <definedName name="Ellipse1_178" localSheetId="3">#REF!</definedName>
    <definedName name="Ellipse1_178" localSheetId="4">#REF!</definedName>
    <definedName name="Ellipse1_178">#REF!</definedName>
    <definedName name="Ellipse1_179" localSheetId="3">#REF!</definedName>
    <definedName name="Ellipse1_179" localSheetId="4">#REF!</definedName>
    <definedName name="Ellipse1_179">#REF!</definedName>
    <definedName name="Ellipse1_18" localSheetId="4">#REF!</definedName>
    <definedName name="Ellipse1_18">#REF!</definedName>
    <definedName name="Ellipse1_180" localSheetId="3">#REF!</definedName>
    <definedName name="Ellipse1_180" localSheetId="4">#REF!</definedName>
    <definedName name="Ellipse1_180">#REF!</definedName>
    <definedName name="Ellipse1_181" localSheetId="3">#REF!</definedName>
    <definedName name="Ellipse1_181" localSheetId="4">#REF!</definedName>
    <definedName name="Ellipse1_181">#REF!</definedName>
    <definedName name="Ellipse1_182" localSheetId="3">#REF!</definedName>
    <definedName name="Ellipse1_182" localSheetId="4">#REF!</definedName>
    <definedName name="Ellipse1_182">#REF!</definedName>
    <definedName name="Ellipse1_183" localSheetId="3">#REF!</definedName>
    <definedName name="Ellipse1_183" localSheetId="4">#REF!</definedName>
    <definedName name="Ellipse1_183">#REF!</definedName>
    <definedName name="Ellipse1_184" localSheetId="3">#REF!</definedName>
    <definedName name="Ellipse1_184" localSheetId="4">#REF!</definedName>
    <definedName name="Ellipse1_184">#REF!</definedName>
    <definedName name="Ellipse1_185" localSheetId="3">#REF!</definedName>
    <definedName name="Ellipse1_185" localSheetId="4">#REF!</definedName>
    <definedName name="Ellipse1_185">#REF!</definedName>
    <definedName name="Ellipse1_186" localSheetId="3">#REF!</definedName>
    <definedName name="Ellipse1_186" localSheetId="4">#REF!</definedName>
    <definedName name="Ellipse1_186">#REF!</definedName>
    <definedName name="Ellipse1_187" localSheetId="3">#REF!</definedName>
    <definedName name="Ellipse1_187" localSheetId="4">#REF!</definedName>
    <definedName name="Ellipse1_187">#REF!</definedName>
    <definedName name="Ellipse1_188" localSheetId="3">#REF!</definedName>
    <definedName name="Ellipse1_188" localSheetId="4">#REF!</definedName>
    <definedName name="Ellipse1_188">#REF!</definedName>
    <definedName name="Ellipse1_189" localSheetId="3">#REF!</definedName>
    <definedName name="Ellipse1_189" localSheetId="4">#REF!</definedName>
    <definedName name="Ellipse1_189">#REF!</definedName>
    <definedName name="Ellipse1_19" localSheetId="4">#REF!</definedName>
    <definedName name="Ellipse1_19">#REF!</definedName>
    <definedName name="Ellipse1_190" localSheetId="3">#REF!</definedName>
    <definedName name="Ellipse1_190" localSheetId="4">#REF!</definedName>
    <definedName name="Ellipse1_190">#REF!</definedName>
    <definedName name="Ellipse1_191" localSheetId="3">#REF!</definedName>
    <definedName name="Ellipse1_191" localSheetId="4">#REF!</definedName>
    <definedName name="Ellipse1_191">#REF!</definedName>
    <definedName name="Ellipse1_192" localSheetId="3">#REF!</definedName>
    <definedName name="Ellipse1_192" localSheetId="4">#REF!</definedName>
    <definedName name="Ellipse1_192">#REF!</definedName>
    <definedName name="Ellipse1_193" localSheetId="3">#REF!</definedName>
    <definedName name="Ellipse1_193" localSheetId="4">#REF!</definedName>
    <definedName name="Ellipse1_193">#REF!</definedName>
    <definedName name="Ellipse1_194" localSheetId="3">#REF!</definedName>
    <definedName name="Ellipse1_194" localSheetId="4">#REF!</definedName>
    <definedName name="Ellipse1_194">#REF!</definedName>
    <definedName name="Ellipse1_195" localSheetId="3">#REF!</definedName>
    <definedName name="Ellipse1_195" localSheetId="4">#REF!</definedName>
    <definedName name="Ellipse1_195">#REF!</definedName>
    <definedName name="Ellipse1_196" localSheetId="3">#REF!</definedName>
    <definedName name="Ellipse1_196" localSheetId="4">#REF!</definedName>
    <definedName name="Ellipse1_196">#REF!</definedName>
    <definedName name="Ellipse1_197" localSheetId="3">#REF!</definedName>
    <definedName name="Ellipse1_197" localSheetId="4">#REF!</definedName>
    <definedName name="Ellipse1_197">#REF!</definedName>
    <definedName name="Ellipse1_198" localSheetId="3">#REF!</definedName>
    <definedName name="Ellipse1_198" localSheetId="4">#REF!</definedName>
    <definedName name="Ellipse1_198">#REF!</definedName>
    <definedName name="Ellipse1_199" localSheetId="3">#REF!</definedName>
    <definedName name="Ellipse1_199" localSheetId="4">#REF!</definedName>
    <definedName name="Ellipse1_199">#REF!</definedName>
    <definedName name="Ellipse1_2" localSheetId="4">#REF!</definedName>
    <definedName name="Ellipse1_2">#REF!</definedName>
    <definedName name="Ellipse1_20" localSheetId="4">#REF!</definedName>
    <definedName name="Ellipse1_20">#REF!</definedName>
    <definedName name="Ellipse1_200" localSheetId="3">#REF!</definedName>
    <definedName name="Ellipse1_200" localSheetId="4">#REF!</definedName>
    <definedName name="Ellipse1_200">#REF!</definedName>
    <definedName name="Ellipse1_201" localSheetId="3">#REF!</definedName>
    <definedName name="Ellipse1_201" localSheetId="4">#REF!</definedName>
    <definedName name="Ellipse1_201">#REF!</definedName>
    <definedName name="Ellipse1_202" localSheetId="3">#REF!</definedName>
    <definedName name="Ellipse1_202" localSheetId="4">#REF!</definedName>
    <definedName name="Ellipse1_202">#REF!</definedName>
    <definedName name="Ellipse1_203" localSheetId="3">#REF!</definedName>
    <definedName name="Ellipse1_203" localSheetId="4">#REF!</definedName>
    <definedName name="Ellipse1_203">#REF!</definedName>
    <definedName name="Ellipse1_204" localSheetId="3">#REF!</definedName>
    <definedName name="Ellipse1_204" localSheetId="4">#REF!</definedName>
    <definedName name="Ellipse1_204">#REF!</definedName>
    <definedName name="Ellipse1_205" localSheetId="3">#REF!</definedName>
    <definedName name="Ellipse1_205" localSheetId="4">#REF!</definedName>
    <definedName name="Ellipse1_205">#REF!</definedName>
    <definedName name="Ellipse1_206" localSheetId="3">#REF!</definedName>
    <definedName name="Ellipse1_206" localSheetId="4">#REF!</definedName>
    <definedName name="Ellipse1_206">#REF!</definedName>
    <definedName name="Ellipse1_207" localSheetId="3">#REF!</definedName>
    <definedName name="Ellipse1_207" localSheetId="4">#REF!</definedName>
    <definedName name="Ellipse1_207">#REF!</definedName>
    <definedName name="Ellipse1_208" localSheetId="3">#REF!</definedName>
    <definedName name="Ellipse1_208" localSheetId="4">#REF!</definedName>
    <definedName name="Ellipse1_208">#REF!</definedName>
    <definedName name="Ellipse1_209" localSheetId="3">#REF!</definedName>
    <definedName name="Ellipse1_209" localSheetId="4">#REF!</definedName>
    <definedName name="Ellipse1_209">#REF!</definedName>
    <definedName name="Ellipse1_21" localSheetId="4">#REF!</definedName>
    <definedName name="Ellipse1_21">#REF!</definedName>
    <definedName name="Ellipse1_210" localSheetId="3">#REF!</definedName>
    <definedName name="Ellipse1_210" localSheetId="4">#REF!</definedName>
    <definedName name="Ellipse1_210">#REF!</definedName>
    <definedName name="Ellipse1_211" localSheetId="3">#REF!</definedName>
    <definedName name="Ellipse1_211" localSheetId="4">#REF!</definedName>
    <definedName name="Ellipse1_211">#REF!</definedName>
    <definedName name="Ellipse1_212" localSheetId="3">#REF!</definedName>
    <definedName name="Ellipse1_212" localSheetId="4">#REF!</definedName>
    <definedName name="Ellipse1_212">#REF!</definedName>
    <definedName name="Ellipse1_213" localSheetId="3">#REF!</definedName>
    <definedName name="Ellipse1_213" localSheetId="4">#REF!</definedName>
    <definedName name="Ellipse1_213">#REF!</definedName>
    <definedName name="Ellipse1_214" localSheetId="3">#REF!</definedName>
    <definedName name="Ellipse1_214" localSheetId="4">#REF!</definedName>
    <definedName name="Ellipse1_214">#REF!</definedName>
    <definedName name="Ellipse1_215" localSheetId="3">#REF!</definedName>
    <definedName name="Ellipse1_215" localSheetId="4">#REF!</definedName>
    <definedName name="Ellipse1_215">#REF!</definedName>
    <definedName name="Ellipse1_216" localSheetId="3">#REF!</definedName>
    <definedName name="Ellipse1_216" localSheetId="4">#REF!</definedName>
    <definedName name="Ellipse1_216">#REF!</definedName>
    <definedName name="Ellipse1_217" localSheetId="3">#REF!</definedName>
    <definedName name="Ellipse1_217" localSheetId="4">#REF!</definedName>
    <definedName name="Ellipse1_217">#REF!</definedName>
    <definedName name="Ellipse1_218" localSheetId="3">#REF!</definedName>
    <definedName name="Ellipse1_218" localSheetId="4">#REF!</definedName>
    <definedName name="Ellipse1_218">#REF!</definedName>
    <definedName name="Ellipse1_219" localSheetId="3">#REF!</definedName>
    <definedName name="Ellipse1_219" localSheetId="4">#REF!</definedName>
    <definedName name="Ellipse1_219">#REF!</definedName>
    <definedName name="Ellipse1_22" localSheetId="4">#REF!</definedName>
    <definedName name="Ellipse1_22">#REF!</definedName>
    <definedName name="Ellipse1_220" localSheetId="3">#REF!</definedName>
    <definedName name="Ellipse1_220" localSheetId="4">#REF!</definedName>
    <definedName name="Ellipse1_220">#REF!</definedName>
    <definedName name="Ellipse1_221" localSheetId="3">#REF!</definedName>
    <definedName name="Ellipse1_221" localSheetId="4">#REF!</definedName>
    <definedName name="Ellipse1_221">#REF!</definedName>
    <definedName name="Ellipse1_222" localSheetId="3">#REF!</definedName>
    <definedName name="Ellipse1_222" localSheetId="4">#REF!</definedName>
    <definedName name="Ellipse1_222">#REF!</definedName>
    <definedName name="Ellipse1_223" localSheetId="3">#REF!</definedName>
    <definedName name="Ellipse1_223" localSheetId="4">#REF!</definedName>
    <definedName name="Ellipse1_223">#REF!</definedName>
    <definedName name="Ellipse1_224" localSheetId="3">#REF!</definedName>
    <definedName name="Ellipse1_224" localSheetId="4">#REF!</definedName>
    <definedName name="Ellipse1_224">#REF!</definedName>
    <definedName name="Ellipse1_225" localSheetId="3">#REF!</definedName>
    <definedName name="Ellipse1_225" localSheetId="4">#REF!</definedName>
    <definedName name="Ellipse1_225">#REF!</definedName>
    <definedName name="Ellipse1_226" localSheetId="3">#REF!</definedName>
    <definedName name="Ellipse1_226" localSheetId="4">#REF!</definedName>
    <definedName name="Ellipse1_226">#REF!</definedName>
    <definedName name="Ellipse1_227" localSheetId="3">#REF!</definedName>
    <definedName name="Ellipse1_227" localSheetId="4">#REF!</definedName>
    <definedName name="Ellipse1_227">#REF!</definedName>
    <definedName name="Ellipse1_228" localSheetId="3">#REF!</definedName>
    <definedName name="Ellipse1_228" localSheetId="4">#REF!</definedName>
    <definedName name="Ellipse1_228">#REF!</definedName>
    <definedName name="Ellipse1_229" localSheetId="3">#REF!</definedName>
    <definedName name="Ellipse1_229" localSheetId="4">#REF!</definedName>
    <definedName name="Ellipse1_229">#REF!</definedName>
    <definedName name="Ellipse1_23" localSheetId="4">#REF!</definedName>
    <definedName name="Ellipse1_23">#REF!</definedName>
    <definedName name="Ellipse1_230" localSheetId="3">#REF!</definedName>
    <definedName name="Ellipse1_230" localSheetId="4">#REF!</definedName>
    <definedName name="Ellipse1_230">#REF!</definedName>
    <definedName name="Ellipse1_231" localSheetId="3">#REF!</definedName>
    <definedName name="Ellipse1_231" localSheetId="4">#REF!</definedName>
    <definedName name="Ellipse1_231">#REF!</definedName>
    <definedName name="Ellipse1_232" localSheetId="3">#REF!</definedName>
    <definedName name="Ellipse1_232" localSheetId="4">#REF!</definedName>
    <definedName name="Ellipse1_232">#REF!</definedName>
    <definedName name="Ellipse1_233" localSheetId="3">#REF!</definedName>
    <definedName name="Ellipse1_233" localSheetId="4">#REF!</definedName>
    <definedName name="Ellipse1_233">#REF!</definedName>
    <definedName name="Ellipse1_234" localSheetId="3">#REF!</definedName>
    <definedName name="Ellipse1_234" localSheetId="4">#REF!</definedName>
    <definedName name="Ellipse1_234">#REF!</definedName>
    <definedName name="Ellipse1_235" localSheetId="3">#REF!</definedName>
    <definedName name="Ellipse1_235" localSheetId="4">#REF!</definedName>
    <definedName name="Ellipse1_235">#REF!</definedName>
    <definedName name="Ellipse1_236" localSheetId="3">#REF!</definedName>
    <definedName name="Ellipse1_236" localSheetId="4">#REF!</definedName>
    <definedName name="Ellipse1_236">#REF!</definedName>
    <definedName name="Ellipse1_237" localSheetId="3">#REF!</definedName>
    <definedName name="Ellipse1_237" localSheetId="4">#REF!</definedName>
    <definedName name="Ellipse1_237">#REF!</definedName>
    <definedName name="Ellipse1_238" localSheetId="3">#REF!</definedName>
    <definedName name="Ellipse1_238" localSheetId="4">#REF!</definedName>
    <definedName name="Ellipse1_238">#REF!</definedName>
    <definedName name="Ellipse1_239" localSheetId="3">#REF!</definedName>
    <definedName name="Ellipse1_239" localSheetId="4">#REF!</definedName>
    <definedName name="Ellipse1_239">#REF!</definedName>
    <definedName name="Ellipse1_24" localSheetId="4">#REF!</definedName>
    <definedName name="Ellipse1_24">#REF!</definedName>
    <definedName name="Ellipse1_240" localSheetId="3">#REF!</definedName>
    <definedName name="Ellipse1_240" localSheetId="4">#REF!</definedName>
    <definedName name="Ellipse1_240">#REF!</definedName>
    <definedName name="Ellipse1_241" localSheetId="3">#REF!</definedName>
    <definedName name="Ellipse1_241" localSheetId="4">#REF!</definedName>
    <definedName name="Ellipse1_241">#REF!</definedName>
    <definedName name="Ellipse1_242" localSheetId="3">#REF!</definedName>
    <definedName name="Ellipse1_242" localSheetId="4">#REF!</definedName>
    <definedName name="Ellipse1_242">#REF!</definedName>
    <definedName name="Ellipse1_243" localSheetId="3">#REF!</definedName>
    <definedName name="Ellipse1_243" localSheetId="4">#REF!</definedName>
    <definedName name="Ellipse1_243">#REF!</definedName>
    <definedName name="Ellipse1_244" localSheetId="3">#REF!</definedName>
    <definedName name="Ellipse1_244" localSheetId="4">#REF!</definedName>
    <definedName name="Ellipse1_244">#REF!</definedName>
    <definedName name="Ellipse1_245" localSheetId="3">#REF!</definedName>
    <definedName name="Ellipse1_245" localSheetId="4">#REF!</definedName>
    <definedName name="Ellipse1_245">#REF!</definedName>
    <definedName name="Ellipse1_246" localSheetId="3">#REF!</definedName>
    <definedName name="Ellipse1_246" localSheetId="4">#REF!</definedName>
    <definedName name="Ellipse1_246">#REF!</definedName>
    <definedName name="Ellipse1_247" localSheetId="3">#REF!</definedName>
    <definedName name="Ellipse1_247" localSheetId="4">#REF!</definedName>
    <definedName name="Ellipse1_247">#REF!</definedName>
    <definedName name="Ellipse1_248" localSheetId="3">#REF!</definedName>
    <definedName name="Ellipse1_248" localSheetId="4">#REF!</definedName>
    <definedName name="Ellipse1_248">#REF!</definedName>
    <definedName name="Ellipse1_249" localSheetId="3">#REF!</definedName>
    <definedName name="Ellipse1_249" localSheetId="4">#REF!</definedName>
    <definedName name="Ellipse1_249">#REF!</definedName>
    <definedName name="Ellipse1_25" localSheetId="4">#REF!</definedName>
    <definedName name="Ellipse1_25">#REF!</definedName>
    <definedName name="Ellipse1_250" localSheetId="3">#REF!</definedName>
    <definedName name="Ellipse1_250" localSheetId="4">#REF!</definedName>
    <definedName name="Ellipse1_250">#REF!</definedName>
    <definedName name="Ellipse1_251" localSheetId="3">#REF!</definedName>
    <definedName name="Ellipse1_251" localSheetId="4">#REF!</definedName>
    <definedName name="Ellipse1_251">#REF!</definedName>
    <definedName name="Ellipse1_252" localSheetId="3">#REF!</definedName>
    <definedName name="Ellipse1_252" localSheetId="4">#REF!</definedName>
    <definedName name="Ellipse1_252">#REF!</definedName>
    <definedName name="Ellipse1_253" localSheetId="3">#REF!</definedName>
    <definedName name="Ellipse1_253" localSheetId="4">#REF!</definedName>
    <definedName name="Ellipse1_253">#REF!</definedName>
    <definedName name="Ellipse1_254" localSheetId="3">#REF!</definedName>
    <definedName name="Ellipse1_254" localSheetId="4">#REF!</definedName>
    <definedName name="Ellipse1_254">#REF!</definedName>
    <definedName name="Ellipse1_255" localSheetId="3">#REF!</definedName>
    <definedName name="Ellipse1_255" localSheetId="4">#REF!</definedName>
    <definedName name="Ellipse1_255">#REF!</definedName>
    <definedName name="Ellipse1_256" localSheetId="3">#REF!</definedName>
    <definedName name="Ellipse1_256" localSheetId="4">#REF!</definedName>
    <definedName name="Ellipse1_256">#REF!</definedName>
    <definedName name="Ellipse1_257" localSheetId="3">#REF!</definedName>
    <definedName name="Ellipse1_257" localSheetId="4">#REF!</definedName>
    <definedName name="Ellipse1_257">#REF!</definedName>
    <definedName name="Ellipse1_258" localSheetId="3">#REF!</definedName>
    <definedName name="Ellipse1_258" localSheetId="4">#REF!</definedName>
    <definedName name="Ellipse1_258">#REF!</definedName>
    <definedName name="Ellipse1_259" localSheetId="3">#REF!</definedName>
    <definedName name="Ellipse1_259" localSheetId="4">#REF!</definedName>
    <definedName name="Ellipse1_259">#REF!</definedName>
    <definedName name="Ellipse1_26" localSheetId="4">#REF!</definedName>
    <definedName name="Ellipse1_26">#REF!</definedName>
    <definedName name="Ellipse1_260" localSheetId="3">#REF!</definedName>
    <definedName name="Ellipse1_260" localSheetId="4">#REF!</definedName>
    <definedName name="Ellipse1_260">#REF!</definedName>
    <definedName name="Ellipse1_261" localSheetId="3">#REF!</definedName>
    <definedName name="Ellipse1_261" localSheetId="4">#REF!</definedName>
    <definedName name="Ellipse1_261">#REF!</definedName>
    <definedName name="Ellipse1_262" localSheetId="3">#REF!</definedName>
    <definedName name="Ellipse1_262" localSheetId="4">#REF!</definedName>
    <definedName name="Ellipse1_262">#REF!</definedName>
    <definedName name="Ellipse1_263" localSheetId="3">#REF!</definedName>
    <definedName name="Ellipse1_263" localSheetId="4">#REF!</definedName>
    <definedName name="Ellipse1_263">#REF!</definedName>
    <definedName name="Ellipse1_264" localSheetId="3">#REF!</definedName>
    <definedName name="Ellipse1_264" localSheetId="4">#REF!</definedName>
    <definedName name="Ellipse1_264">#REF!</definedName>
    <definedName name="Ellipse1_265" localSheetId="3">#REF!</definedName>
    <definedName name="Ellipse1_265" localSheetId="4">#REF!</definedName>
    <definedName name="Ellipse1_265">#REF!</definedName>
    <definedName name="Ellipse1_266" localSheetId="3">#REF!</definedName>
    <definedName name="Ellipse1_266" localSheetId="4">#REF!</definedName>
    <definedName name="Ellipse1_266">#REF!</definedName>
    <definedName name="Ellipse1_267" localSheetId="3">#REF!</definedName>
    <definedName name="Ellipse1_267" localSheetId="4">#REF!</definedName>
    <definedName name="Ellipse1_267">#REF!</definedName>
    <definedName name="Ellipse1_268" localSheetId="3">#REF!</definedName>
    <definedName name="Ellipse1_268" localSheetId="4">#REF!</definedName>
    <definedName name="Ellipse1_268">#REF!</definedName>
    <definedName name="Ellipse1_269" localSheetId="3">#REF!</definedName>
    <definedName name="Ellipse1_269" localSheetId="4">#REF!</definedName>
    <definedName name="Ellipse1_269">#REF!</definedName>
    <definedName name="Ellipse1_27" localSheetId="4">#REF!</definedName>
    <definedName name="Ellipse1_27">#REF!</definedName>
    <definedName name="Ellipse1_270" localSheetId="3">#REF!</definedName>
    <definedName name="Ellipse1_270" localSheetId="4">#REF!</definedName>
    <definedName name="Ellipse1_270">#REF!</definedName>
    <definedName name="Ellipse1_271" localSheetId="3">#REF!</definedName>
    <definedName name="Ellipse1_271" localSheetId="4">#REF!</definedName>
    <definedName name="Ellipse1_271">#REF!</definedName>
    <definedName name="Ellipse1_272" localSheetId="3">#REF!</definedName>
    <definedName name="Ellipse1_272" localSheetId="4">#REF!</definedName>
    <definedName name="Ellipse1_272">#REF!</definedName>
    <definedName name="Ellipse1_273" localSheetId="3">#REF!</definedName>
    <definedName name="Ellipse1_273" localSheetId="4">#REF!</definedName>
    <definedName name="Ellipse1_273">#REF!</definedName>
    <definedName name="Ellipse1_274" localSheetId="3">#REF!</definedName>
    <definedName name="Ellipse1_274" localSheetId="4">#REF!</definedName>
    <definedName name="Ellipse1_274">#REF!</definedName>
    <definedName name="Ellipse1_275" localSheetId="3">#REF!</definedName>
    <definedName name="Ellipse1_275" localSheetId="4">#REF!</definedName>
    <definedName name="Ellipse1_275">#REF!</definedName>
    <definedName name="Ellipse1_276" localSheetId="3">#REF!</definedName>
    <definedName name="Ellipse1_276" localSheetId="4">#REF!</definedName>
    <definedName name="Ellipse1_276">#REF!</definedName>
    <definedName name="Ellipse1_277" localSheetId="3">#REF!</definedName>
    <definedName name="Ellipse1_277" localSheetId="4">#REF!</definedName>
    <definedName name="Ellipse1_277">#REF!</definedName>
    <definedName name="Ellipse1_278" localSheetId="3">#REF!</definedName>
    <definedName name="Ellipse1_278" localSheetId="4">#REF!</definedName>
    <definedName name="Ellipse1_278">#REF!</definedName>
    <definedName name="Ellipse1_279" localSheetId="3">#REF!</definedName>
    <definedName name="Ellipse1_279" localSheetId="4">#REF!</definedName>
    <definedName name="Ellipse1_279">#REF!</definedName>
    <definedName name="Ellipse1_28" localSheetId="4">#REF!</definedName>
    <definedName name="Ellipse1_28">#REF!</definedName>
    <definedName name="Ellipse1_280" localSheetId="3">#REF!</definedName>
    <definedName name="Ellipse1_280" localSheetId="4">#REF!</definedName>
    <definedName name="Ellipse1_280">#REF!</definedName>
    <definedName name="Ellipse1_281" localSheetId="3">#REF!</definedName>
    <definedName name="Ellipse1_281" localSheetId="4">#REF!</definedName>
    <definedName name="Ellipse1_281">#REF!</definedName>
    <definedName name="Ellipse1_282" localSheetId="3">#REF!</definedName>
    <definedName name="Ellipse1_282" localSheetId="4">#REF!</definedName>
    <definedName name="Ellipse1_282">#REF!</definedName>
    <definedName name="Ellipse1_283" localSheetId="3">#REF!</definedName>
    <definedName name="Ellipse1_283" localSheetId="4">#REF!</definedName>
    <definedName name="Ellipse1_283">#REF!</definedName>
    <definedName name="Ellipse1_284" localSheetId="3">#REF!</definedName>
    <definedName name="Ellipse1_284" localSheetId="4">#REF!</definedName>
    <definedName name="Ellipse1_284">#REF!</definedName>
    <definedName name="Ellipse1_285" localSheetId="3">#REF!</definedName>
    <definedName name="Ellipse1_285" localSheetId="4">#REF!</definedName>
    <definedName name="Ellipse1_285">#REF!</definedName>
    <definedName name="Ellipse1_286" localSheetId="3">#REF!</definedName>
    <definedName name="Ellipse1_286" localSheetId="4">#REF!</definedName>
    <definedName name="Ellipse1_286">#REF!</definedName>
    <definedName name="Ellipse1_287" localSheetId="3">#REF!</definedName>
    <definedName name="Ellipse1_287" localSheetId="4">#REF!</definedName>
    <definedName name="Ellipse1_287">#REF!</definedName>
    <definedName name="Ellipse1_288" localSheetId="3">#REF!</definedName>
    <definedName name="Ellipse1_288" localSheetId="4">#REF!</definedName>
    <definedName name="Ellipse1_288">#REF!</definedName>
    <definedName name="Ellipse1_289" localSheetId="3">#REF!</definedName>
    <definedName name="Ellipse1_289" localSheetId="4">#REF!</definedName>
    <definedName name="Ellipse1_289">#REF!</definedName>
    <definedName name="Ellipse1_29" localSheetId="4">#REF!</definedName>
    <definedName name="Ellipse1_29">#REF!</definedName>
    <definedName name="Ellipse1_290" localSheetId="3">#REF!</definedName>
    <definedName name="Ellipse1_290" localSheetId="4">#REF!</definedName>
    <definedName name="Ellipse1_290">#REF!</definedName>
    <definedName name="Ellipse1_291" localSheetId="3">#REF!</definedName>
    <definedName name="Ellipse1_291" localSheetId="4">#REF!</definedName>
    <definedName name="Ellipse1_291">#REF!</definedName>
    <definedName name="Ellipse1_292" localSheetId="3">#REF!</definedName>
    <definedName name="Ellipse1_292" localSheetId="4">#REF!</definedName>
    <definedName name="Ellipse1_292">#REF!</definedName>
    <definedName name="Ellipse1_293" localSheetId="3">#REF!</definedName>
    <definedName name="Ellipse1_293" localSheetId="4">#REF!</definedName>
    <definedName name="Ellipse1_293">#REF!</definedName>
    <definedName name="Ellipse1_294" localSheetId="3">#REF!</definedName>
    <definedName name="Ellipse1_294" localSheetId="4">#REF!</definedName>
    <definedName name="Ellipse1_294">#REF!</definedName>
    <definedName name="Ellipse1_295" localSheetId="3">#REF!</definedName>
    <definedName name="Ellipse1_295" localSheetId="4">#REF!</definedName>
    <definedName name="Ellipse1_295">#REF!</definedName>
    <definedName name="Ellipse1_296" localSheetId="3">#REF!</definedName>
    <definedName name="Ellipse1_296" localSheetId="4">#REF!</definedName>
    <definedName name="Ellipse1_296">#REF!</definedName>
    <definedName name="Ellipse1_297" localSheetId="3">#REF!</definedName>
    <definedName name="Ellipse1_297" localSheetId="4">#REF!</definedName>
    <definedName name="Ellipse1_297">#REF!</definedName>
    <definedName name="Ellipse1_298" localSheetId="3">#REF!</definedName>
    <definedName name="Ellipse1_298" localSheetId="4">#REF!</definedName>
    <definedName name="Ellipse1_298">#REF!</definedName>
    <definedName name="Ellipse1_299" localSheetId="3">#REF!</definedName>
    <definedName name="Ellipse1_299" localSheetId="4">#REF!</definedName>
    <definedName name="Ellipse1_299">#REF!</definedName>
    <definedName name="Ellipse1_3" localSheetId="4">#REF!</definedName>
    <definedName name="Ellipse1_3">#REF!</definedName>
    <definedName name="Ellipse1_30" localSheetId="4">#REF!</definedName>
    <definedName name="Ellipse1_30">#REF!</definedName>
    <definedName name="Ellipse1_300" localSheetId="3">#REF!</definedName>
    <definedName name="Ellipse1_300" localSheetId="4">#REF!</definedName>
    <definedName name="Ellipse1_300">#REF!</definedName>
    <definedName name="Ellipse1_301" localSheetId="3">#REF!</definedName>
    <definedName name="Ellipse1_301" localSheetId="4">#REF!</definedName>
    <definedName name="Ellipse1_301">#REF!</definedName>
    <definedName name="Ellipse1_302" localSheetId="3">#REF!</definedName>
    <definedName name="Ellipse1_302" localSheetId="4">#REF!</definedName>
    <definedName name="Ellipse1_302">#REF!</definedName>
    <definedName name="Ellipse1_303" localSheetId="3">#REF!</definedName>
    <definedName name="Ellipse1_303" localSheetId="4">#REF!</definedName>
    <definedName name="Ellipse1_303">#REF!</definedName>
    <definedName name="Ellipse1_304" localSheetId="3">#REF!</definedName>
    <definedName name="Ellipse1_304" localSheetId="4">#REF!</definedName>
    <definedName name="Ellipse1_304">#REF!</definedName>
    <definedName name="Ellipse1_305" localSheetId="3">#REF!</definedName>
    <definedName name="Ellipse1_305" localSheetId="4">#REF!</definedName>
    <definedName name="Ellipse1_305">#REF!</definedName>
    <definedName name="Ellipse1_306" localSheetId="3">#REF!</definedName>
    <definedName name="Ellipse1_306" localSheetId="4">#REF!</definedName>
    <definedName name="Ellipse1_306">#REF!</definedName>
    <definedName name="Ellipse1_307" localSheetId="3">#REF!</definedName>
    <definedName name="Ellipse1_307" localSheetId="4">#REF!</definedName>
    <definedName name="Ellipse1_307">#REF!</definedName>
    <definedName name="Ellipse1_308" localSheetId="3">#REF!</definedName>
    <definedName name="Ellipse1_308" localSheetId="4">#REF!</definedName>
    <definedName name="Ellipse1_308">#REF!</definedName>
    <definedName name="Ellipse1_309" localSheetId="3">#REF!</definedName>
    <definedName name="Ellipse1_309" localSheetId="4">#REF!</definedName>
    <definedName name="Ellipse1_309">#REF!</definedName>
    <definedName name="Ellipse1_31" localSheetId="4">#REF!</definedName>
    <definedName name="Ellipse1_31">#REF!</definedName>
    <definedName name="Ellipse1_310" localSheetId="3">#REF!</definedName>
    <definedName name="Ellipse1_310" localSheetId="4">#REF!</definedName>
    <definedName name="Ellipse1_310">#REF!</definedName>
    <definedName name="Ellipse1_311" localSheetId="3">#REF!</definedName>
    <definedName name="Ellipse1_311" localSheetId="4">#REF!</definedName>
    <definedName name="Ellipse1_311">#REF!</definedName>
    <definedName name="Ellipse1_312" localSheetId="3">#REF!</definedName>
    <definedName name="Ellipse1_312" localSheetId="4">#REF!</definedName>
    <definedName name="Ellipse1_312">#REF!</definedName>
    <definedName name="Ellipse1_313" localSheetId="3">#REF!</definedName>
    <definedName name="Ellipse1_313" localSheetId="4">#REF!</definedName>
    <definedName name="Ellipse1_313">#REF!</definedName>
    <definedName name="Ellipse1_314" localSheetId="3">#REF!</definedName>
    <definedName name="Ellipse1_314" localSheetId="4">#REF!</definedName>
    <definedName name="Ellipse1_314">#REF!</definedName>
    <definedName name="Ellipse1_315" localSheetId="3">#REF!</definedName>
    <definedName name="Ellipse1_315" localSheetId="4">#REF!</definedName>
    <definedName name="Ellipse1_315">#REF!</definedName>
    <definedName name="Ellipse1_316" localSheetId="3">#REF!</definedName>
    <definedName name="Ellipse1_316" localSheetId="4">#REF!</definedName>
    <definedName name="Ellipse1_316">#REF!</definedName>
    <definedName name="Ellipse1_317" localSheetId="3">#REF!</definedName>
    <definedName name="Ellipse1_317" localSheetId="4">#REF!</definedName>
    <definedName name="Ellipse1_317">#REF!</definedName>
    <definedName name="Ellipse1_318" localSheetId="3">#REF!</definedName>
    <definedName name="Ellipse1_318" localSheetId="4">#REF!</definedName>
    <definedName name="Ellipse1_318">#REF!</definedName>
    <definedName name="Ellipse1_319" localSheetId="3">#REF!</definedName>
    <definedName name="Ellipse1_319" localSheetId="4">#REF!</definedName>
    <definedName name="Ellipse1_319">#REF!</definedName>
    <definedName name="Ellipse1_32" localSheetId="4">#REF!</definedName>
    <definedName name="Ellipse1_32">#REF!</definedName>
    <definedName name="Ellipse1_320" localSheetId="3">#REF!</definedName>
    <definedName name="Ellipse1_320" localSheetId="4">#REF!</definedName>
    <definedName name="Ellipse1_320">#REF!</definedName>
    <definedName name="Ellipse1_321" localSheetId="3">#REF!</definedName>
    <definedName name="Ellipse1_321" localSheetId="4">#REF!</definedName>
    <definedName name="Ellipse1_321">#REF!</definedName>
    <definedName name="Ellipse1_322" localSheetId="3">#REF!</definedName>
    <definedName name="Ellipse1_322" localSheetId="4">#REF!</definedName>
    <definedName name="Ellipse1_322">#REF!</definedName>
    <definedName name="Ellipse1_323" localSheetId="3">#REF!</definedName>
    <definedName name="Ellipse1_323" localSheetId="4">#REF!</definedName>
    <definedName name="Ellipse1_323">#REF!</definedName>
    <definedName name="Ellipse1_324" localSheetId="3">#REF!</definedName>
    <definedName name="Ellipse1_324" localSheetId="4">#REF!</definedName>
    <definedName name="Ellipse1_324">#REF!</definedName>
    <definedName name="Ellipse1_325" localSheetId="3">#REF!</definedName>
    <definedName name="Ellipse1_325" localSheetId="4">#REF!</definedName>
    <definedName name="Ellipse1_325">#REF!</definedName>
    <definedName name="Ellipse1_326" localSheetId="3">#REF!</definedName>
    <definedName name="Ellipse1_326" localSheetId="4">#REF!</definedName>
    <definedName name="Ellipse1_326">#REF!</definedName>
    <definedName name="Ellipse1_327" localSheetId="3">#REF!</definedName>
    <definedName name="Ellipse1_327" localSheetId="4">#REF!</definedName>
    <definedName name="Ellipse1_327">#REF!</definedName>
    <definedName name="Ellipse1_328" localSheetId="3">#REF!</definedName>
    <definedName name="Ellipse1_328" localSheetId="4">#REF!</definedName>
    <definedName name="Ellipse1_328">#REF!</definedName>
    <definedName name="Ellipse1_329" localSheetId="3">#REF!</definedName>
    <definedName name="Ellipse1_329" localSheetId="4">#REF!</definedName>
    <definedName name="Ellipse1_329">#REF!</definedName>
    <definedName name="Ellipse1_33" localSheetId="4">#REF!</definedName>
    <definedName name="Ellipse1_33">#REF!</definedName>
    <definedName name="Ellipse1_330" localSheetId="3">#REF!</definedName>
    <definedName name="Ellipse1_330" localSheetId="4">#REF!</definedName>
    <definedName name="Ellipse1_330">#REF!</definedName>
    <definedName name="Ellipse1_331" localSheetId="3">#REF!</definedName>
    <definedName name="Ellipse1_331" localSheetId="4">#REF!</definedName>
    <definedName name="Ellipse1_331">#REF!</definedName>
    <definedName name="Ellipse1_332" localSheetId="3">#REF!</definedName>
    <definedName name="Ellipse1_332" localSheetId="4">#REF!</definedName>
    <definedName name="Ellipse1_332">#REF!</definedName>
    <definedName name="Ellipse1_333" localSheetId="3">#REF!</definedName>
    <definedName name="Ellipse1_333" localSheetId="4">#REF!</definedName>
    <definedName name="Ellipse1_333">#REF!</definedName>
    <definedName name="Ellipse1_334" localSheetId="3">#REF!</definedName>
    <definedName name="Ellipse1_334" localSheetId="4">#REF!</definedName>
    <definedName name="Ellipse1_334">#REF!</definedName>
    <definedName name="Ellipse1_335" localSheetId="3">#REF!</definedName>
    <definedName name="Ellipse1_335" localSheetId="4">#REF!</definedName>
    <definedName name="Ellipse1_335">#REF!</definedName>
    <definedName name="Ellipse1_336" localSheetId="3">#REF!</definedName>
    <definedName name="Ellipse1_336" localSheetId="4">#REF!</definedName>
    <definedName name="Ellipse1_336">#REF!</definedName>
    <definedName name="Ellipse1_337" localSheetId="3">#REF!</definedName>
    <definedName name="Ellipse1_337" localSheetId="4">#REF!</definedName>
    <definedName name="Ellipse1_337">#REF!</definedName>
    <definedName name="Ellipse1_338" localSheetId="3">#REF!</definedName>
    <definedName name="Ellipse1_338" localSheetId="4">#REF!</definedName>
    <definedName name="Ellipse1_338">#REF!</definedName>
    <definedName name="Ellipse1_339" localSheetId="3">#REF!</definedName>
    <definedName name="Ellipse1_339" localSheetId="4">#REF!</definedName>
    <definedName name="Ellipse1_339">#REF!</definedName>
    <definedName name="Ellipse1_34" localSheetId="4">#REF!</definedName>
    <definedName name="Ellipse1_34">#REF!</definedName>
    <definedName name="Ellipse1_340" localSheetId="3">#REF!</definedName>
    <definedName name="Ellipse1_340" localSheetId="4">#REF!</definedName>
    <definedName name="Ellipse1_340">#REF!</definedName>
    <definedName name="Ellipse1_341" localSheetId="3">#REF!</definedName>
    <definedName name="Ellipse1_341" localSheetId="4">#REF!</definedName>
    <definedName name="Ellipse1_341">#REF!</definedName>
    <definedName name="Ellipse1_342" localSheetId="3">#REF!</definedName>
    <definedName name="Ellipse1_342" localSheetId="4">#REF!</definedName>
    <definedName name="Ellipse1_342">#REF!</definedName>
    <definedName name="Ellipse1_343" localSheetId="3">#REF!</definedName>
    <definedName name="Ellipse1_343" localSheetId="4">#REF!</definedName>
    <definedName name="Ellipse1_343">#REF!</definedName>
    <definedName name="Ellipse1_344" localSheetId="3">#REF!</definedName>
    <definedName name="Ellipse1_344" localSheetId="4">#REF!</definedName>
    <definedName name="Ellipse1_344">#REF!</definedName>
    <definedName name="Ellipse1_345" localSheetId="3">#REF!</definedName>
    <definedName name="Ellipse1_345" localSheetId="4">#REF!</definedName>
    <definedName name="Ellipse1_345">#REF!</definedName>
    <definedName name="Ellipse1_346" localSheetId="3">#REF!</definedName>
    <definedName name="Ellipse1_346" localSheetId="4">#REF!</definedName>
    <definedName name="Ellipse1_346">#REF!</definedName>
    <definedName name="Ellipse1_347" localSheetId="3">#REF!</definedName>
    <definedName name="Ellipse1_347" localSheetId="4">#REF!</definedName>
    <definedName name="Ellipse1_347">#REF!</definedName>
    <definedName name="Ellipse1_348" localSheetId="3">#REF!</definedName>
    <definedName name="Ellipse1_348" localSheetId="4">#REF!</definedName>
    <definedName name="Ellipse1_348">#REF!</definedName>
    <definedName name="Ellipse1_349" localSheetId="3">#REF!</definedName>
    <definedName name="Ellipse1_349" localSheetId="4">#REF!</definedName>
    <definedName name="Ellipse1_349">#REF!</definedName>
    <definedName name="Ellipse1_35" localSheetId="4">#REF!</definedName>
    <definedName name="Ellipse1_35">#REF!</definedName>
    <definedName name="Ellipse1_350" localSheetId="3">#REF!</definedName>
    <definedName name="Ellipse1_350" localSheetId="4">#REF!</definedName>
    <definedName name="Ellipse1_350">#REF!</definedName>
    <definedName name="Ellipse1_351" localSheetId="3">#REF!</definedName>
    <definedName name="Ellipse1_351" localSheetId="4">#REF!</definedName>
    <definedName name="Ellipse1_351">#REF!</definedName>
    <definedName name="Ellipse1_352" localSheetId="3">#REF!</definedName>
    <definedName name="Ellipse1_352" localSheetId="4">#REF!</definedName>
    <definedName name="Ellipse1_352">#REF!</definedName>
    <definedName name="Ellipse1_353" localSheetId="3">#REF!</definedName>
    <definedName name="Ellipse1_353" localSheetId="4">#REF!</definedName>
    <definedName name="Ellipse1_353">#REF!</definedName>
    <definedName name="Ellipse1_354" localSheetId="3">#REF!</definedName>
    <definedName name="Ellipse1_354" localSheetId="4">#REF!</definedName>
    <definedName name="Ellipse1_354">#REF!</definedName>
    <definedName name="Ellipse1_355" localSheetId="3">#REF!</definedName>
    <definedName name="Ellipse1_355" localSheetId="4">#REF!</definedName>
    <definedName name="Ellipse1_355">#REF!</definedName>
    <definedName name="Ellipse1_356" localSheetId="3">#REF!</definedName>
    <definedName name="Ellipse1_356" localSheetId="4">#REF!</definedName>
    <definedName name="Ellipse1_356">#REF!</definedName>
    <definedName name="Ellipse1_357" localSheetId="3">#REF!</definedName>
    <definedName name="Ellipse1_357" localSheetId="4">#REF!</definedName>
    <definedName name="Ellipse1_357">#REF!</definedName>
    <definedName name="Ellipse1_358" localSheetId="3">#REF!</definedName>
    <definedName name="Ellipse1_358" localSheetId="4">#REF!</definedName>
    <definedName name="Ellipse1_358">#REF!</definedName>
    <definedName name="Ellipse1_359" localSheetId="3">#REF!</definedName>
    <definedName name="Ellipse1_359" localSheetId="4">#REF!</definedName>
    <definedName name="Ellipse1_359">#REF!</definedName>
    <definedName name="Ellipse1_36" localSheetId="4">#REF!</definedName>
    <definedName name="Ellipse1_36">#REF!</definedName>
    <definedName name="Ellipse1_360" localSheetId="3">#REF!</definedName>
    <definedName name="Ellipse1_360" localSheetId="4">#REF!</definedName>
    <definedName name="Ellipse1_360">#REF!</definedName>
    <definedName name="Ellipse1_361" localSheetId="3">#REF!</definedName>
    <definedName name="Ellipse1_361" localSheetId="4">#REF!</definedName>
    <definedName name="Ellipse1_361">#REF!</definedName>
    <definedName name="Ellipse1_362" localSheetId="3">#REF!</definedName>
    <definedName name="Ellipse1_362" localSheetId="4">#REF!</definedName>
    <definedName name="Ellipse1_362">#REF!</definedName>
    <definedName name="Ellipse1_363" localSheetId="3">#REF!</definedName>
    <definedName name="Ellipse1_363" localSheetId="4">#REF!</definedName>
    <definedName name="Ellipse1_363">#REF!</definedName>
    <definedName name="Ellipse1_364" localSheetId="3">#REF!</definedName>
    <definedName name="Ellipse1_364" localSheetId="4">#REF!</definedName>
    <definedName name="Ellipse1_364">#REF!</definedName>
    <definedName name="Ellipse1_365" localSheetId="3">#REF!</definedName>
    <definedName name="Ellipse1_365" localSheetId="4">#REF!</definedName>
    <definedName name="Ellipse1_365">#REF!</definedName>
    <definedName name="Ellipse1_366" localSheetId="3">#REF!</definedName>
    <definedName name="Ellipse1_366" localSheetId="4">#REF!</definedName>
    <definedName name="Ellipse1_366">#REF!</definedName>
    <definedName name="Ellipse1_367" localSheetId="3">#REF!</definedName>
    <definedName name="Ellipse1_367" localSheetId="4">#REF!</definedName>
    <definedName name="Ellipse1_367">#REF!</definedName>
    <definedName name="Ellipse1_368" localSheetId="3">#REF!</definedName>
    <definedName name="Ellipse1_368" localSheetId="4">#REF!</definedName>
    <definedName name="Ellipse1_368">#REF!</definedName>
    <definedName name="Ellipse1_369" localSheetId="3">#REF!</definedName>
    <definedName name="Ellipse1_369" localSheetId="4">#REF!</definedName>
    <definedName name="Ellipse1_369">#REF!</definedName>
    <definedName name="Ellipse1_37" localSheetId="4">#REF!</definedName>
    <definedName name="Ellipse1_37">#REF!</definedName>
    <definedName name="Ellipse1_370" localSheetId="3">#REF!</definedName>
    <definedName name="Ellipse1_370" localSheetId="4">#REF!</definedName>
    <definedName name="Ellipse1_370">#REF!</definedName>
    <definedName name="Ellipse1_371" localSheetId="3">#REF!</definedName>
    <definedName name="Ellipse1_371" localSheetId="4">#REF!</definedName>
    <definedName name="Ellipse1_371">#REF!</definedName>
    <definedName name="Ellipse1_372" localSheetId="3">#REF!</definedName>
    <definedName name="Ellipse1_372" localSheetId="4">#REF!</definedName>
    <definedName name="Ellipse1_372">#REF!</definedName>
    <definedName name="Ellipse1_373" localSheetId="3">#REF!</definedName>
    <definedName name="Ellipse1_373" localSheetId="4">#REF!</definedName>
    <definedName name="Ellipse1_373">#REF!</definedName>
    <definedName name="Ellipse1_374" localSheetId="3">#REF!</definedName>
    <definedName name="Ellipse1_374" localSheetId="4">#REF!</definedName>
    <definedName name="Ellipse1_374">#REF!</definedName>
    <definedName name="Ellipse1_375" localSheetId="3">#REF!</definedName>
    <definedName name="Ellipse1_375" localSheetId="4">#REF!</definedName>
    <definedName name="Ellipse1_375">#REF!</definedName>
    <definedName name="Ellipse1_376" localSheetId="3">#REF!</definedName>
    <definedName name="Ellipse1_376" localSheetId="4">#REF!</definedName>
    <definedName name="Ellipse1_376">#REF!</definedName>
    <definedName name="Ellipse1_377" localSheetId="3">#REF!</definedName>
    <definedName name="Ellipse1_377" localSheetId="4">#REF!</definedName>
    <definedName name="Ellipse1_377">#REF!</definedName>
    <definedName name="Ellipse1_378" localSheetId="3">#REF!</definedName>
    <definedName name="Ellipse1_378" localSheetId="4">#REF!</definedName>
    <definedName name="Ellipse1_378">#REF!</definedName>
    <definedName name="Ellipse1_379" localSheetId="3">#REF!</definedName>
    <definedName name="Ellipse1_379" localSheetId="4">#REF!</definedName>
    <definedName name="Ellipse1_379">#REF!</definedName>
    <definedName name="Ellipse1_38" localSheetId="4">#REF!</definedName>
    <definedName name="Ellipse1_38">#REF!</definedName>
    <definedName name="Ellipse1_380" localSheetId="3">#REF!</definedName>
    <definedName name="Ellipse1_380" localSheetId="4">#REF!</definedName>
    <definedName name="Ellipse1_380">#REF!</definedName>
    <definedName name="Ellipse1_381" localSheetId="3">#REF!</definedName>
    <definedName name="Ellipse1_381" localSheetId="4">#REF!</definedName>
    <definedName name="Ellipse1_381">#REF!</definedName>
    <definedName name="Ellipse1_382" localSheetId="3">#REF!</definedName>
    <definedName name="Ellipse1_382" localSheetId="4">#REF!</definedName>
    <definedName name="Ellipse1_382">#REF!</definedName>
    <definedName name="Ellipse1_383" localSheetId="3">#REF!</definedName>
    <definedName name="Ellipse1_383" localSheetId="4">#REF!</definedName>
    <definedName name="Ellipse1_383">#REF!</definedName>
    <definedName name="Ellipse1_384" localSheetId="3">#REF!</definedName>
    <definedName name="Ellipse1_384" localSheetId="4">#REF!</definedName>
    <definedName name="Ellipse1_384">#REF!</definedName>
    <definedName name="Ellipse1_385" localSheetId="3">#REF!</definedName>
    <definedName name="Ellipse1_385" localSheetId="4">#REF!</definedName>
    <definedName name="Ellipse1_385">#REF!</definedName>
    <definedName name="Ellipse1_386" localSheetId="3">#REF!</definedName>
    <definedName name="Ellipse1_386" localSheetId="4">#REF!</definedName>
    <definedName name="Ellipse1_386">#REF!</definedName>
    <definedName name="Ellipse1_387" localSheetId="3">#REF!</definedName>
    <definedName name="Ellipse1_387" localSheetId="4">#REF!</definedName>
    <definedName name="Ellipse1_387">#REF!</definedName>
    <definedName name="Ellipse1_388" localSheetId="3">#REF!</definedName>
    <definedName name="Ellipse1_388" localSheetId="4">#REF!</definedName>
    <definedName name="Ellipse1_388">#REF!</definedName>
    <definedName name="Ellipse1_389" localSheetId="3">#REF!</definedName>
    <definedName name="Ellipse1_389" localSheetId="4">#REF!</definedName>
    <definedName name="Ellipse1_389">#REF!</definedName>
    <definedName name="Ellipse1_39" localSheetId="4">#REF!</definedName>
    <definedName name="Ellipse1_39">#REF!</definedName>
    <definedName name="Ellipse1_390" localSheetId="3">#REF!</definedName>
    <definedName name="Ellipse1_390" localSheetId="4">#REF!</definedName>
    <definedName name="Ellipse1_390">#REF!</definedName>
    <definedName name="Ellipse1_391" localSheetId="3">#REF!</definedName>
    <definedName name="Ellipse1_391" localSheetId="4">#REF!</definedName>
    <definedName name="Ellipse1_391">#REF!</definedName>
    <definedName name="Ellipse1_392" localSheetId="3">#REF!</definedName>
    <definedName name="Ellipse1_392" localSheetId="4">#REF!</definedName>
    <definedName name="Ellipse1_392">#REF!</definedName>
    <definedName name="Ellipse1_393" localSheetId="3">#REF!</definedName>
    <definedName name="Ellipse1_393" localSheetId="4">#REF!</definedName>
    <definedName name="Ellipse1_393">#REF!</definedName>
    <definedName name="Ellipse1_394" localSheetId="3">#REF!</definedName>
    <definedName name="Ellipse1_394" localSheetId="4">#REF!</definedName>
    <definedName name="Ellipse1_394">#REF!</definedName>
    <definedName name="Ellipse1_395" localSheetId="3">#REF!</definedName>
    <definedName name="Ellipse1_395" localSheetId="4">#REF!</definedName>
    <definedName name="Ellipse1_395">#REF!</definedName>
    <definedName name="Ellipse1_396" localSheetId="3">#REF!</definedName>
    <definedName name="Ellipse1_396" localSheetId="4">#REF!</definedName>
    <definedName name="Ellipse1_396">#REF!</definedName>
    <definedName name="Ellipse1_397" localSheetId="3">#REF!</definedName>
    <definedName name="Ellipse1_397" localSheetId="4">#REF!</definedName>
    <definedName name="Ellipse1_397">#REF!</definedName>
    <definedName name="Ellipse1_4" localSheetId="4">#REF!</definedName>
    <definedName name="Ellipse1_4">#REF!</definedName>
    <definedName name="Ellipse1_40" localSheetId="4">#REF!</definedName>
    <definedName name="Ellipse1_40">#REF!</definedName>
    <definedName name="Ellipse1_41" localSheetId="4">#REF!</definedName>
    <definedName name="Ellipse1_41">#REF!</definedName>
    <definedName name="Ellipse1_42" localSheetId="4">#REF!</definedName>
    <definedName name="Ellipse1_42">#REF!</definedName>
    <definedName name="Ellipse1_43" localSheetId="4">#REF!</definedName>
    <definedName name="Ellipse1_43">#REF!</definedName>
    <definedName name="Ellipse1_44" localSheetId="4">#REF!</definedName>
    <definedName name="Ellipse1_44">#REF!</definedName>
    <definedName name="Ellipse1_45" localSheetId="4">#REF!</definedName>
    <definedName name="Ellipse1_45">#REF!</definedName>
    <definedName name="Ellipse1_46" localSheetId="4">#REF!</definedName>
    <definedName name="Ellipse1_46">#REF!</definedName>
    <definedName name="Ellipse1_47" localSheetId="4">#REF!</definedName>
    <definedName name="Ellipse1_47">#REF!</definedName>
    <definedName name="Ellipse1_48" localSheetId="4">#REF!</definedName>
    <definedName name="Ellipse1_48">#REF!</definedName>
    <definedName name="Ellipse1_49" localSheetId="4">#REF!</definedName>
    <definedName name="Ellipse1_49">#REF!</definedName>
    <definedName name="Ellipse1_5" localSheetId="4">#REF!</definedName>
    <definedName name="Ellipse1_5">#REF!</definedName>
    <definedName name="Ellipse1_50" localSheetId="4">#REF!</definedName>
    <definedName name="Ellipse1_50">#REF!</definedName>
    <definedName name="Ellipse1_51" localSheetId="4">#REF!</definedName>
    <definedName name="Ellipse1_51">#REF!</definedName>
    <definedName name="Ellipse1_52" localSheetId="4">#REF!</definedName>
    <definedName name="Ellipse1_52">#REF!</definedName>
    <definedName name="Ellipse1_53" localSheetId="4">#REF!</definedName>
    <definedName name="Ellipse1_53">#REF!</definedName>
    <definedName name="Ellipse1_54" localSheetId="4">#REF!</definedName>
    <definedName name="Ellipse1_54">#REF!</definedName>
    <definedName name="Ellipse1_55" localSheetId="4">#REF!</definedName>
    <definedName name="Ellipse1_55">#REF!</definedName>
    <definedName name="Ellipse1_56" localSheetId="4">#REF!</definedName>
    <definedName name="Ellipse1_56">#REF!</definedName>
    <definedName name="Ellipse1_57" localSheetId="4">#REF!</definedName>
    <definedName name="Ellipse1_57">#REF!</definedName>
    <definedName name="Ellipse1_58" localSheetId="4">#REF!</definedName>
    <definedName name="Ellipse1_58">#REF!</definedName>
    <definedName name="Ellipse1_59" localSheetId="4">#REF!</definedName>
    <definedName name="Ellipse1_59">#REF!</definedName>
    <definedName name="Ellipse1_6" localSheetId="4">#REF!</definedName>
    <definedName name="Ellipse1_6">#REF!</definedName>
    <definedName name="Ellipse1_60" localSheetId="4">#REF!</definedName>
    <definedName name="Ellipse1_60">#REF!</definedName>
    <definedName name="Ellipse1_61" localSheetId="4">#REF!</definedName>
    <definedName name="Ellipse1_61">#REF!</definedName>
    <definedName name="Ellipse1_62" localSheetId="4">#REF!</definedName>
    <definedName name="Ellipse1_62">#REF!</definedName>
    <definedName name="Ellipse1_63" localSheetId="4">#REF!</definedName>
    <definedName name="Ellipse1_63">#REF!</definedName>
    <definedName name="Ellipse1_64" localSheetId="4">#REF!</definedName>
    <definedName name="Ellipse1_64">#REF!</definedName>
    <definedName name="Ellipse1_65" localSheetId="4">#REF!</definedName>
    <definedName name="Ellipse1_65">#REF!</definedName>
    <definedName name="Ellipse1_66" localSheetId="4">#REF!</definedName>
    <definedName name="Ellipse1_66">#REF!</definedName>
    <definedName name="Ellipse1_67" localSheetId="4">#REF!</definedName>
    <definedName name="Ellipse1_67">#REF!</definedName>
    <definedName name="Ellipse1_68" localSheetId="4">#REF!</definedName>
    <definedName name="Ellipse1_68">#REF!</definedName>
    <definedName name="Ellipse1_69" localSheetId="4">#REF!</definedName>
    <definedName name="Ellipse1_69">#REF!</definedName>
    <definedName name="Ellipse1_7" localSheetId="4">#REF!</definedName>
    <definedName name="Ellipse1_7">#REF!</definedName>
    <definedName name="Ellipse1_70" localSheetId="4">#REF!</definedName>
    <definedName name="Ellipse1_70">#REF!</definedName>
    <definedName name="Ellipse1_71" localSheetId="4">#REF!</definedName>
    <definedName name="Ellipse1_71">#REF!</definedName>
    <definedName name="Ellipse1_72" localSheetId="4">#REF!</definedName>
    <definedName name="Ellipse1_72">#REF!</definedName>
    <definedName name="Ellipse1_73" localSheetId="4">#REF!</definedName>
    <definedName name="Ellipse1_73">#REF!</definedName>
    <definedName name="Ellipse1_74" localSheetId="4">#REF!</definedName>
    <definedName name="Ellipse1_74">#REF!</definedName>
    <definedName name="Ellipse1_75" localSheetId="4">#REF!</definedName>
    <definedName name="Ellipse1_75">#REF!</definedName>
    <definedName name="Ellipse1_76" localSheetId="4">#REF!</definedName>
    <definedName name="Ellipse1_76">#REF!</definedName>
    <definedName name="Ellipse1_77" localSheetId="4">#REF!</definedName>
    <definedName name="Ellipse1_77">#REF!</definedName>
    <definedName name="Ellipse1_78" localSheetId="4">#REF!</definedName>
    <definedName name="Ellipse1_78">#REF!</definedName>
    <definedName name="Ellipse1_79" localSheetId="4">#REF!</definedName>
    <definedName name="Ellipse1_79">#REF!</definedName>
    <definedName name="Ellipse1_8" localSheetId="4">#REF!</definedName>
    <definedName name="Ellipse1_8">#REF!</definedName>
    <definedName name="Ellipse1_80" localSheetId="4">#REF!</definedName>
    <definedName name="Ellipse1_80">#REF!</definedName>
    <definedName name="Ellipse1_81" localSheetId="4">#REF!</definedName>
    <definedName name="Ellipse1_81">#REF!</definedName>
    <definedName name="Ellipse1_82" localSheetId="4">#REF!</definedName>
    <definedName name="Ellipse1_82">#REF!</definedName>
    <definedName name="Ellipse1_83" localSheetId="4">#REF!</definedName>
    <definedName name="Ellipse1_83">#REF!</definedName>
    <definedName name="Ellipse1_84" localSheetId="4">#REF!</definedName>
    <definedName name="Ellipse1_84">#REF!</definedName>
    <definedName name="Ellipse1_85" localSheetId="4">#REF!</definedName>
    <definedName name="Ellipse1_85">#REF!</definedName>
    <definedName name="Ellipse1_86" localSheetId="4">#REF!</definedName>
    <definedName name="Ellipse1_86">#REF!</definedName>
    <definedName name="Ellipse1_87" localSheetId="4">#REF!</definedName>
    <definedName name="Ellipse1_87">#REF!</definedName>
    <definedName name="Ellipse1_88" localSheetId="4">#REF!</definedName>
    <definedName name="Ellipse1_88">#REF!</definedName>
    <definedName name="Ellipse1_89" localSheetId="4">#REF!</definedName>
    <definedName name="Ellipse1_89">#REF!</definedName>
    <definedName name="Ellipse1_9" localSheetId="4">#REF!</definedName>
    <definedName name="Ellipse1_9">#REF!</definedName>
    <definedName name="Ellipse1_90" localSheetId="4">#REF!</definedName>
    <definedName name="Ellipse1_90">#REF!</definedName>
    <definedName name="Ellipse1_91" localSheetId="4">#REF!</definedName>
    <definedName name="Ellipse1_91">#REF!</definedName>
    <definedName name="Ellipse1_92" localSheetId="4">#REF!</definedName>
    <definedName name="Ellipse1_92">#REF!</definedName>
    <definedName name="Ellipse1_93" localSheetId="4">#REF!</definedName>
    <definedName name="Ellipse1_93">#REF!</definedName>
    <definedName name="Ellipse1_94" localSheetId="4">#REF!</definedName>
    <definedName name="Ellipse1_94">#REF!</definedName>
    <definedName name="Ellipse1_95" localSheetId="4">#REF!</definedName>
    <definedName name="Ellipse1_95">#REF!</definedName>
    <definedName name="Ellipse1_96" localSheetId="4">#REF!</definedName>
    <definedName name="Ellipse1_96">#REF!</definedName>
    <definedName name="Ellipse1_97" localSheetId="3">#REF!</definedName>
    <definedName name="Ellipse1_97" localSheetId="4">#REF!</definedName>
    <definedName name="Ellipse1_97">#REF!</definedName>
    <definedName name="Ellipse1_98" localSheetId="3">#REF!</definedName>
    <definedName name="Ellipse1_98" localSheetId="4">#REF!</definedName>
    <definedName name="Ellipse1_98">#REF!</definedName>
    <definedName name="Ellipse1_99" localSheetId="4">#REF!</definedName>
    <definedName name="Ellipse1_99">#REF!</definedName>
    <definedName name="Ellipse2_1" localSheetId="4">#REF!</definedName>
    <definedName name="Ellipse2_1">#REF!</definedName>
    <definedName name="Filenames" localSheetId="4">#REF!</definedName>
    <definedName name="Filenames">'[1]Table DS2_A_. Ar-Ar plag., GD__'!#REF!</definedName>
    <definedName name="gauss" localSheetId="4">#REF!</definedName>
    <definedName name="gauss">#REF!</definedName>
    <definedName name="Header1" localSheetId="4">#REF!</definedName>
    <definedName name="Header1">'[1]Table DS2_A_. Ar-Ar plag., GD__'!#REF!</definedName>
    <definedName name="Header2" localSheetId="4">#REF!</definedName>
    <definedName name="Header2">'[1]Table DS2_A_. Ar-Ar plag., GD__'!#REF!</definedName>
    <definedName name="Table1a" localSheetId="4">#REF!</definedName>
    <definedName name="Table1a">'[1]Table DS2_A_. Ar-Ar plag., GD__'!#REF!</definedName>
    <definedName name="Table1b" localSheetId="4">#REF!</definedName>
    <definedName name="Table1b">'[1]Table DS2_A_. Ar-Ar plag., GD__'!#REF!</definedName>
    <definedName name="Table1c" localSheetId="4">#REF!</definedName>
    <definedName name="Table1c">'[1]Table DS2_A_. Ar-Ar plag., GD__'!#REF!</definedName>
    <definedName name="Table1d" localSheetId="4">#REF!</definedName>
    <definedName name="Table1d">'[1]Table DS2_A_. Ar-Ar plag., GD__'!#REF!</definedName>
    <definedName name="Table1t" localSheetId="4">#REF!</definedName>
    <definedName name="Table1t">'[1]Table DS2_A_. Ar-Ar plag., GD__'!#REF!</definedName>
    <definedName name="Table2a" localSheetId="4">#REF!</definedName>
    <definedName name="Table2a">'[1]Table DS2_A_. Ar-Ar plag., GD__'!#REF!</definedName>
    <definedName name="Table2b" localSheetId="4">#REF!</definedName>
    <definedName name="Table2b">'[1]Table DS2_A_. Ar-Ar plag., GD__'!#REF!</definedName>
    <definedName name="Table2c" localSheetId="4">#REF!</definedName>
    <definedName name="Table2c">'[1]Table DS2_A_. Ar-Ar plag., GD__'!#REF!</definedName>
    <definedName name="Table2t" localSheetId="4">#REF!</definedName>
    <definedName name="Table2t">'[1]Table DS2_A_. Ar-Ar plag., GD__'!#REF!</definedName>
    <definedName name="Table3a" localSheetId="4">#REF!</definedName>
    <definedName name="Table3a">'[1]Table DS2_A_. Ar-Ar plag., GD__'!#REF!</definedName>
    <definedName name="Table3b" localSheetId="4">#REF!</definedName>
    <definedName name="Table3b">'[1]Table DS2_A_. Ar-Ar plag., GD__'!#REF!</definedName>
    <definedName name="Table3c" localSheetId="4">#REF!</definedName>
    <definedName name="Table3c">'[1]Table DS2_A_. Ar-Ar plag., GD__'!#REF!</definedName>
    <definedName name="Table3t" localSheetId="4">#REF!</definedName>
    <definedName name="Table3t">'[1]Table DS2_A_. Ar-Ar plag., GD__'!#REF!</definedName>
    <definedName name="Table4a" localSheetId="4">#REF!</definedName>
    <definedName name="Table4a">'[1]Table DS2_A_. Ar-Ar plag., GD__'!#REF!</definedName>
    <definedName name="Table4d" localSheetId="4">#REF!</definedName>
    <definedName name="Table4d">'[1]Table DS2_A_. Ar-Ar plag., GD__'!#REF!</definedName>
    <definedName name="Table4e" localSheetId="4">#REF!</definedName>
    <definedName name="Table4e">'[1]Table DS2_A_. Ar-Ar plag., GD__'!#REF!</definedName>
    <definedName name="Table4t" localSheetId="4">#REF!</definedName>
    <definedName name="Table4t">'[1]Table DS2_A_. Ar-Ar plag., GD__'!#REF!</definedName>
    <definedName name="Table5a" localSheetId="4">#REF!</definedName>
    <definedName name="Table5a">'[1]Table DS2_A_. Ar-Ar plag., GD__'!#REF!</definedName>
    <definedName name="Table5t" localSheetId="4">#REF!</definedName>
    <definedName name="Table5t">'[1]Table DS2_A_. Ar-Ar plag., GD__'!#REF!</definedName>
    <definedName name="Temperatures" localSheetId="4">#REF!</definedName>
    <definedName name="Temperatures">'[1]Table DS2_A_. Ar-Ar plag., GD__'!#REF!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Y80" i="4" l="1"/>
  <c r="Z80" i="4" s="1"/>
  <c r="AB83" i="4" s="1"/>
  <c r="Z79" i="4"/>
  <c r="AB82" i="4" s="1"/>
  <c r="Y79" i="4"/>
  <c r="Y149" i="4"/>
  <c r="Z149" i="4" s="1"/>
  <c r="AB152" i="4" s="1"/>
  <c r="Y148" i="4"/>
  <c r="Z148" i="4" s="1"/>
  <c r="AB151" i="4" s="1"/>
  <c r="V107" i="4"/>
  <c r="U107" i="4"/>
</calcChain>
</file>

<file path=xl/metadata.xml><?xml version="1.0" encoding="utf-8"?>
<metadata xmlns="http://schemas.openxmlformats.org/spreadsheetml/2006/main" xmlns:xlrd="http://schemas.microsoft.com/office/spreadsheetml/2017/richdata">
  <metadataTypes count="1">
    <metadataType name="XLRICHVALUE" minSupportedVersion="120000" copy="1" pasteAll="1" pasteValues="1" merge="1" splitFirst="1" rowColShift="1" clearFormats="1" clearComments="1" assign="1" coerce="1"/>
  </metadataTypes>
  <futureMetadata name="XLRICHVALUE" count="1">
    <bk>
      <extLst>
        <ext uri="{3e2802c4-a4d2-4d8b-9148-e3be6c30e623}">
          <xlrd:rvb i="0"/>
        </ext>
      </extLst>
    </bk>
  </futureMetadata>
  <valueMetadata count="1">
    <bk>
      <rc t="1" v="0"/>
    </bk>
  </valueMetadata>
</metadata>
</file>

<file path=xl/sharedStrings.xml><?xml version="1.0" encoding="utf-8"?>
<sst xmlns="http://schemas.openxmlformats.org/spreadsheetml/2006/main" count="1275" uniqueCount="949">
  <si>
    <t>Isostatic Gravity (mGal)</t>
  </si>
  <si>
    <t>Total Terrain Correction (mGal)</t>
  </si>
  <si>
    <t>Field Terrain Correction (mGal)</t>
  </si>
  <si>
    <t>Free Air Anomaly (mGal)</t>
  </si>
  <si>
    <t>Complete Bouguer Anomaly (mGal)</t>
  </si>
  <si>
    <t>Bouguer Anomaly (mGal)</t>
  </si>
  <si>
    <t>Observed Gravity (mGal)</t>
  </si>
  <si>
    <t>Latitude (degrees, NAD83)</t>
  </si>
  <si>
    <t>Station</t>
  </si>
  <si>
    <t>Sample</t>
  </si>
  <si>
    <t>Latitude (NAD83, degrees)</t>
  </si>
  <si>
    <t>Longitude (NAD83, degrees)</t>
  </si>
  <si>
    <t>Number of Samples (lab)</t>
  </si>
  <si>
    <t>Number of Susceptibility Measurements (outcrop)</t>
  </si>
  <si>
    <t>Rock Type</t>
  </si>
  <si>
    <t>Physical Lithology</t>
  </si>
  <si>
    <t>Notes</t>
  </si>
  <si>
    <t>Isotopic Ratios</t>
  </si>
  <si>
    <t>AGES</t>
  </si>
  <si>
    <t>Running Name</t>
  </si>
  <si>
    <t>Sample Name</t>
  </si>
  <si>
    <t>U ppm</t>
  </si>
  <si>
    <t>U/Th</t>
  </si>
  <si>
    <r>
      <rPr>
        <vertAlign val="superscript"/>
        <sz val="11"/>
        <rFont val="Calibri"/>
        <family val="2"/>
        <scheme val="minor"/>
      </rPr>
      <t xml:space="preserve"> 207</t>
    </r>
    <r>
      <rPr>
        <sz val="11"/>
        <rFont val="Calibri"/>
        <family val="2"/>
        <scheme val="minor"/>
      </rPr>
      <t xml:space="preserve">Pb / </t>
    </r>
    <r>
      <rPr>
        <vertAlign val="superscript"/>
        <sz val="11"/>
        <rFont val="Calibri"/>
        <family val="2"/>
        <scheme val="minor"/>
      </rPr>
      <t>235</t>
    </r>
    <r>
      <rPr>
        <sz val="11"/>
        <rFont val="Calibri"/>
        <family val="2"/>
        <scheme val="minor"/>
      </rPr>
      <t>U</t>
    </r>
  </si>
  <si>
    <r>
      <t>2</t>
    </r>
    <r>
      <rPr>
        <sz val="11"/>
        <rFont val="Calibri"/>
        <family val="2"/>
      </rPr>
      <t>σ Abs Error</t>
    </r>
  </si>
  <si>
    <r>
      <rPr>
        <vertAlign val="superscript"/>
        <sz val="11"/>
        <rFont val="Calibri"/>
        <family val="2"/>
        <scheme val="minor"/>
      </rPr>
      <t>206</t>
    </r>
    <r>
      <rPr>
        <sz val="11"/>
        <rFont val="Calibri"/>
        <family val="2"/>
        <scheme val="minor"/>
      </rPr>
      <t>Pb /</t>
    </r>
    <r>
      <rPr>
        <vertAlign val="superscript"/>
        <sz val="11"/>
        <rFont val="Calibri"/>
        <family val="2"/>
        <scheme val="minor"/>
      </rPr>
      <t>238</t>
    </r>
    <r>
      <rPr>
        <sz val="11"/>
        <rFont val="Calibri"/>
        <family val="2"/>
        <scheme val="minor"/>
      </rPr>
      <t>U</t>
    </r>
  </si>
  <si>
    <t>Corr. Coef</t>
  </si>
  <si>
    <r>
      <rPr>
        <vertAlign val="superscript"/>
        <sz val="11"/>
        <rFont val="Calibri"/>
        <family val="2"/>
        <scheme val="minor"/>
      </rPr>
      <t>238</t>
    </r>
    <r>
      <rPr>
        <sz val="11"/>
        <rFont val="Calibri"/>
        <family val="2"/>
        <scheme val="minor"/>
      </rPr>
      <t xml:space="preserve">U / </t>
    </r>
    <r>
      <rPr>
        <vertAlign val="superscript"/>
        <sz val="11"/>
        <rFont val="Calibri"/>
        <family val="2"/>
        <scheme val="minor"/>
      </rPr>
      <t>206</t>
    </r>
    <r>
      <rPr>
        <sz val="11"/>
        <rFont val="Calibri"/>
        <family val="2"/>
        <scheme val="minor"/>
      </rPr>
      <t>Pb</t>
    </r>
  </si>
  <si>
    <r>
      <rPr>
        <vertAlign val="superscript"/>
        <sz val="11"/>
        <rFont val="Calibri"/>
        <family val="2"/>
        <scheme val="minor"/>
      </rPr>
      <t>207</t>
    </r>
    <r>
      <rPr>
        <sz val="11"/>
        <rFont val="Calibri"/>
        <family val="2"/>
        <scheme val="minor"/>
      </rPr>
      <t xml:space="preserve">Pb / </t>
    </r>
    <r>
      <rPr>
        <vertAlign val="superscript"/>
        <sz val="11"/>
        <rFont val="Calibri"/>
        <family val="2"/>
        <scheme val="minor"/>
      </rPr>
      <t>206</t>
    </r>
    <r>
      <rPr>
        <sz val="11"/>
        <rFont val="Calibri"/>
        <family val="2"/>
        <scheme val="minor"/>
      </rPr>
      <t>Pb</t>
    </r>
  </si>
  <si>
    <r>
      <rPr>
        <vertAlign val="superscript"/>
        <sz val="11"/>
        <rFont val="Calibri"/>
        <family val="2"/>
        <scheme val="minor"/>
      </rPr>
      <t>207</t>
    </r>
    <r>
      <rPr>
        <sz val="11"/>
        <rFont val="Calibri"/>
        <family val="2"/>
        <scheme val="minor"/>
      </rPr>
      <t xml:space="preserve">Pb / </t>
    </r>
    <r>
      <rPr>
        <vertAlign val="superscript"/>
        <sz val="11"/>
        <rFont val="Calibri"/>
        <family val="2"/>
        <scheme val="minor"/>
      </rPr>
      <t>235</t>
    </r>
    <r>
      <rPr>
        <sz val="11"/>
        <rFont val="Calibri"/>
        <family val="2"/>
        <scheme val="minor"/>
      </rPr>
      <t>U
Ma</t>
    </r>
  </si>
  <si>
    <t>2σ Abs Error
Ma</t>
  </si>
  <si>
    <r>
      <rPr>
        <vertAlign val="superscript"/>
        <sz val="11"/>
        <rFont val="Calibri"/>
        <family val="2"/>
        <scheme val="minor"/>
      </rPr>
      <t>206</t>
    </r>
    <r>
      <rPr>
        <sz val="11"/>
        <rFont val="Calibri"/>
        <family val="2"/>
        <scheme val="minor"/>
      </rPr>
      <t xml:space="preserve">Pb / </t>
    </r>
    <r>
      <rPr>
        <vertAlign val="superscript"/>
        <sz val="11"/>
        <rFont val="Calibri"/>
        <family val="2"/>
        <scheme val="minor"/>
      </rPr>
      <t>238</t>
    </r>
    <r>
      <rPr>
        <sz val="11"/>
        <rFont val="Calibri"/>
        <family val="2"/>
        <scheme val="minor"/>
      </rPr>
      <t xml:space="preserve"> U
Ma</t>
    </r>
  </si>
  <si>
    <r>
      <rPr>
        <vertAlign val="superscript"/>
        <sz val="11"/>
        <rFont val="Calibri"/>
        <family val="2"/>
        <scheme val="minor"/>
      </rPr>
      <t>207</t>
    </r>
    <r>
      <rPr>
        <sz val="11"/>
        <rFont val="Calibri"/>
        <family val="2"/>
        <scheme val="minor"/>
      </rPr>
      <t xml:space="preserve">Pb / </t>
    </r>
    <r>
      <rPr>
        <vertAlign val="superscript"/>
        <sz val="11"/>
        <rFont val="Calibri"/>
        <family val="2"/>
        <scheme val="minor"/>
      </rPr>
      <t>206</t>
    </r>
    <r>
      <rPr>
        <sz val="11"/>
        <rFont val="Calibri"/>
        <family val="2"/>
        <scheme val="minor"/>
      </rPr>
      <t xml:space="preserve"> Pb
Ma</t>
    </r>
  </si>
  <si>
    <t>Best Age
Ma</t>
  </si>
  <si>
    <r>
      <rPr>
        <b/>
        <sz val="11"/>
        <color theme="1"/>
        <rFont val="Calibri"/>
        <family val="2"/>
        <scheme val="minor"/>
      </rPr>
      <t>Table DS03.</t>
    </r>
    <r>
      <rPr>
        <sz val="11"/>
        <color theme="1"/>
        <rFont val="Calibri"/>
        <family val="2"/>
        <scheme val="minor"/>
      </rPr>
      <t xml:space="preserve"> Analytical data from U-Pb dating of zircons. </t>
    </r>
  </si>
  <si>
    <t>Longitude</t>
  </si>
  <si>
    <t>Map unit</t>
  </si>
  <si>
    <t>Sample material</t>
  </si>
  <si>
    <t>Map label</t>
  </si>
  <si>
    <t>DNR Field #</t>
  </si>
  <si>
    <t>Typically found in</t>
  </si>
  <si>
    <t>Fossil analysts</t>
  </si>
  <si>
    <t>F2</t>
  </si>
  <si>
    <t>F1</t>
  </si>
  <si>
    <t>Method</t>
  </si>
  <si>
    <t>Element</t>
  </si>
  <si>
    <t>SiO2</t>
  </si>
  <si>
    <t>Al2O3</t>
  </si>
  <si>
    <t>Fe2O3</t>
  </si>
  <si>
    <t>CaO</t>
  </si>
  <si>
    <t>MgO</t>
  </si>
  <si>
    <t>Na2O</t>
  </si>
  <si>
    <t>K2O</t>
  </si>
  <si>
    <t>TiO2</t>
  </si>
  <si>
    <t>MnO</t>
  </si>
  <si>
    <t>P2O5</t>
  </si>
  <si>
    <t>LOI</t>
  </si>
  <si>
    <t>Sample ID</t>
  </si>
  <si>
    <t>Location (TRS)</t>
  </si>
  <si>
    <t xml:space="preserve">Latitude </t>
  </si>
  <si>
    <t>Map Unit</t>
  </si>
  <si>
    <t>G1</t>
  </si>
  <si>
    <t>andesite</t>
  </si>
  <si>
    <t>G2</t>
  </si>
  <si>
    <t>G3</t>
  </si>
  <si>
    <t>G4</t>
  </si>
  <si>
    <t>G5</t>
  </si>
  <si>
    <t>G6</t>
  </si>
  <si>
    <t>G7</t>
  </si>
  <si>
    <t>G8</t>
  </si>
  <si>
    <t>G9</t>
  </si>
  <si>
    <t>G10</t>
  </si>
  <si>
    <t>G11</t>
  </si>
  <si>
    <t>basalt</t>
  </si>
  <si>
    <t>G12</t>
  </si>
  <si>
    <t>Ba</t>
  </si>
  <si>
    <t>Ce</t>
  </si>
  <si>
    <t>Cr</t>
  </si>
  <si>
    <t>Cs</t>
  </si>
  <si>
    <t>Dy</t>
  </si>
  <si>
    <t>Er</t>
  </si>
  <si>
    <t>Eu</t>
  </si>
  <si>
    <t>Ga</t>
  </si>
  <si>
    <t>Gd</t>
  </si>
  <si>
    <t>Hf</t>
  </si>
  <si>
    <t>Ho</t>
  </si>
  <si>
    <t>La</t>
  </si>
  <si>
    <t>Lu</t>
  </si>
  <si>
    <t>Nb</t>
  </si>
  <si>
    <t>Nd</t>
  </si>
  <si>
    <t>Pr</t>
  </si>
  <si>
    <t>Rb</t>
  </si>
  <si>
    <t>Sm</t>
  </si>
  <si>
    <t>Sn</t>
  </si>
  <si>
    <t>Sr</t>
  </si>
  <si>
    <t>Ta</t>
  </si>
  <si>
    <t>Tb</t>
  </si>
  <si>
    <t>Th</t>
  </si>
  <si>
    <t>Tm</t>
  </si>
  <si>
    <t>U</t>
  </si>
  <si>
    <t>V</t>
  </si>
  <si>
    <t>W</t>
  </si>
  <si>
    <t>Y</t>
  </si>
  <si>
    <t>Yb</t>
  </si>
  <si>
    <t>Zr</t>
  </si>
  <si>
    <t>Map Label</t>
  </si>
  <si>
    <t>ppm</t>
  </si>
  <si>
    <t>&lt;0.5</t>
  </si>
  <si>
    <t>&lt;5</t>
  </si>
  <si>
    <t>X143_1</t>
  </si>
  <si>
    <t>EGT143_1</t>
  </si>
  <si>
    <t>X143_2</t>
  </si>
  <si>
    <t>EGT143_2</t>
  </si>
  <si>
    <t>X143_3</t>
  </si>
  <si>
    <t>EGT143_3</t>
  </si>
  <si>
    <t>X143_4</t>
  </si>
  <si>
    <t>EGT143_4</t>
  </si>
  <si>
    <t>X143_5</t>
  </si>
  <si>
    <t>EGT143_5</t>
  </si>
  <si>
    <t>X143_6</t>
  </si>
  <si>
    <t>EGT143_6</t>
  </si>
  <si>
    <t>X143_7</t>
  </si>
  <si>
    <t>EGT143_7</t>
  </si>
  <si>
    <t>X143_8</t>
  </si>
  <si>
    <t>EGT143_8</t>
  </si>
  <si>
    <t>X143_9</t>
  </si>
  <si>
    <t>EGT143_9</t>
  </si>
  <si>
    <t>X143_10</t>
  </si>
  <si>
    <t>EGT143_10</t>
  </si>
  <si>
    <t>X143_11</t>
  </si>
  <si>
    <t>EGT143_11</t>
  </si>
  <si>
    <t>X143_12</t>
  </si>
  <si>
    <t>EGT143_12</t>
  </si>
  <si>
    <t>X143_13</t>
  </si>
  <si>
    <t>EGT143_13</t>
  </si>
  <si>
    <t>X143_14</t>
  </si>
  <si>
    <t>EGT143_14</t>
  </si>
  <si>
    <t>X143_15</t>
  </si>
  <si>
    <t>EGT143_15</t>
  </si>
  <si>
    <t>X143_16</t>
  </si>
  <si>
    <t>EGT143_16</t>
  </si>
  <si>
    <t>X143_17</t>
  </si>
  <si>
    <t>EGT143_17</t>
  </si>
  <si>
    <t>X143_18</t>
  </si>
  <si>
    <t>EGT143_18</t>
  </si>
  <si>
    <t>X143_19</t>
  </si>
  <si>
    <t>EGT143_19</t>
  </si>
  <si>
    <t>X143_20</t>
  </si>
  <si>
    <t>EGT143_20</t>
  </si>
  <si>
    <t>X143_21</t>
  </si>
  <si>
    <t>EGT143_21</t>
  </si>
  <si>
    <t>X143_22</t>
  </si>
  <si>
    <t>EGT143_22</t>
  </si>
  <si>
    <t>X143_23</t>
  </si>
  <si>
    <t>EGT143_23</t>
  </si>
  <si>
    <t>X143_24</t>
  </si>
  <si>
    <t>EGT143_24</t>
  </si>
  <si>
    <t>X143_25</t>
  </si>
  <si>
    <t>EGT143_25</t>
  </si>
  <si>
    <t>X143_26</t>
  </si>
  <si>
    <t>EGT143_26</t>
  </si>
  <si>
    <t>X143_27</t>
  </si>
  <si>
    <t>EGT143_27</t>
  </si>
  <si>
    <t>X143_28</t>
  </si>
  <si>
    <t>EGT143_28</t>
  </si>
  <si>
    <t>X143_29</t>
  </si>
  <si>
    <t>EGT143_29</t>
  </si>
  <si>
    <t>X143_30</t>
  </si>
  <si>
    <t>EGT143_30</t>
  </si>
  <si>
    <t>X143_31</t>
  </si>
  <si>
    <t>EGT143_31</t>
  </si>
  <si>
    <t>X143_32</t>
  </si>
  <si>
    <t>EGT143_32</t>
  </si>
  <si>
    <t>X143_33</t>
  </si>
  <si>
    <t>EGT143_33</t>
  </si>
  <si>
    <t>X143_34</t>
  </si>
  <si>
    <t>EGT143_34</t>
  </si>
  <si>
    <t>X143_35</t>
  </si>
  <si>
    <t>EGT143_35</t>
  </si>
  <si>
    <t>X143_36</t>
  </si>
  <si>
    <t>EGT143_36</t>
  </si>
  <si>
    <t>X143_37</t>
  </si>
  <si>
    <t>EGT143_37</t>
  </si>
  <si>
    <t>X143_38</t>
  </si>
  <si>
    <t>EGT143_38</t>
  </si>
  <si>
    <t>X143_39</t>
  </si>
  <si>
    <t>EGT143_39</t>
  </si>
  <si>
    <t>X143_40</t>
  </si>
  <si>
    <t>EGT143_40</t>
  </si>
  <si>
    <t>X143_41</t>
  </si>
  <si>
    <t>EGT143_41</t>
  </si>
  <si>
    <t>X143_42</t>
  </si>
  <si>
    <t>EGT143_42</t>
  </si>
  <si>
    <t>X143_43</t>
  </si>
  <si>
    <t>EGT143_43</t>
  </si>
  <si>
    <t>X143_44</t>
  </si>
  <si>
    <t>EGT143_44</t>
  </si>
  <si>
    <t>X143_45</t>
  </si>
  <si>
    <t>EGT143_45</t>
  </si>
  <si>
    <t>X143_46</t>
  </si>
  <si>
    <t>EGT143_46</t>
  </si>
  <si>
    <t>X143_47</t>
  </si>
  <si>
    <t>EGT143_47</t>
  </si>
  <si>
    <t>X143_48</t>
  </si>
  <si>
    <t>EGT143_48</t>
  </si>
  <si>
    <t>X143_49</t>
  </si>
  <si>
    <t>EGT143_49</t>
  </si>
  <si>
    <t>X143_50</t>
  </si>
  <si>
    <t>EGT143_50</t>
  </si>
  <si>
    <t>X143_51</t>
  </si>
  <si>
    <t>EGT143_51</t>
  </si>
  <si>
    <t>X143_52</t>
  </si>
  <si>
    <t>EGT143_52</t>
  </si>
  <si>
    <t>X143_53</t>
  </si>
  <si>
    <t>EGT143_53</t>
  </si>
  <si>
    <t>X143_54</t>
  </si>
  <si>
    <t>EGT143_54</t>
  </si>
  <si>
    <t>X143_55</t>
  </si>
  <si>
    <t>EGT143_55</t>
  </si>
  <si>
    <t>X143_56</t>
  </si>
  <si>
    <t>EGT143_56</t>
  </si>
  <si>
    <t>X143_57</t>
  </si>
  <si>
    <t>EGT143_57</t>
  </si>
  <si>
    <t>X143_58</t>
  </si>
  <si>
    <t>EGT143_58</t>
  </si>
  <si>
    <t>X143_59</t>
  </si>
  <si>
    <t>EGT143_59</t>
  </si>
  <si>
    <t>X143_60</t>
  </si>
  <si>
    <t>EGT143_60</t>
  </si>
  <si>
    <t>X143_61</t>
  </si>
  <si>
    <t>EGT143_61</t>
  </si>
  <si>
    <t>X143_62</t>
  </si>
  <si>
    <t>EGT143_62</t>
  </si>
  <si>
    <t>X143_63</t>
  </si>
  <si>
    <t>EGT143_63</t>
  </si>
  <si>
    <t>X143_64</t>
  </si>
  <si>
    <t>EGT143_64</t>
  </si>
  <si>
    <t>X143_65</t>
  </si>
  <si>
    <t>EGT143_65</t>
  </si>
  <si>
    <t>X143_66</t>
  </si>
  <si>
    <t>EGT143_66</t>
  </si>
  <si>
    <t>X143_67</t>
  </si>
  <si>
    <t>EGT143_67</t>
  </si>
  <si>
    <t>X143_68</t>
  </si>
  <si>
    <t>EGT143_68</t>
  </si>
  <si>
    <t>X143_69</t>
  </si>
  <si>
    <t>EGT143_69</t>
  </si>
  <si>
    <t>X143_70</t>
  </si>
  <si>
    <t>EGT143_70</t>
  </si>
  <si>
    <t>X143_71</t>
  </si>
  <si>
    <t>EGT143_71</t>
  </si>
  <si>
    <t>X143_72</t>
  </si>
  <si>
    <t>EGT143_72</t>
  </si>
  <si>
    <t>X143_73</t>
  </si>
  <si>
    <t>EGT143_73</t>
  </si>
  <si>
    <t>X143_74</t>
  </si>
  <si>
    <t>EGT143_74</t>
  </si>
  <si>
    <t>X143_75</t>
  </si>
  <si>
    <t>EGT143_75</t>
  </si>
  <si>
    <t>X143_76</t>
  </si>
  <si>
    <t>EGT143_76</t>
  </si>
  <si>
    <t>X143_77</t>
  </si>
  <si>
    <t>EGT143_77</t>
  </si>
  <si>
    <t>X143_78</t>
  </si>
  <si>
    <t>EGT143_78</t>
  </si>
  <si>
    <t>X143_79</t>
  </si>
  <si>
    <t>EGT143_79</t>
  </si>
  <si>
    <t>X143_80</t>
  </si>
  <si>
    <t>EGT143_80</t>
  </si>
  <si>
    <t>X143_81</t>
  </si>
  <si>
    <t>EGT143_81</t>
  </si>
  <si>
    <t>X143_82</t>
  </si>
  <si>
    <t>EGT143_82</t>
  </si>
  <si>
    <t>X143_83</t>
  </si>
  <si>
    <t>EGT143_83</t>
  </si>
  <si>
    <t>X143_84</t>
  </si>
  <si>
    <t>EGT143_84</t>
  </si>
  <si>
    <t>X143_85</t>
  </si>
  <si>
    <t>EGT143_85</t>
  </si>
  <si>
    <t>X143_86</t>
  </si>
  <si>
    <t>EGT143_86</t>
  </si>
  <si>
    <t>X143_87</t>
  </si>
  <si>
    <t>EGT143_87</t>
  </si>
  <si>
    <t>X143_88</t>
  </si>
  <si>
    <t>EGT143_88</t>
  </si>
  <si>
    <t>X143_89</t>
  </si>
  <si>
    <t>EGT143_89</t>
  </si>
  <si>
    <t>X143_90</t>
  </si>
  <si>
    <t>EGT143_90</t>
  </si>
  <si>
    <t>X143_91</t>
  </si>
  <si>
    <t>EGT143_91</t>
  </si>
  <si>
    <t>X143_92</t>
  </si>
  <si>
    <t>EGT143_92</t>
  </si>
  <si>
    <t>X143_93</t>
  </si>
  <si>
    <t>EGT143_93</t>
  </si>
  <si>
    <t>X143_94</t>
  </si>
  <si>
    <t>EGT143_94</t>
  </si>
  <si>
    <t>X143_95</t>
  </si>
  <si>
    <t>EGT143_95</t>
  </si>
  <si>
    <t>X143_96</t>
  </si>
  <si>
    <t>EGT143_96</t>
  </si>
  <si>
    <t>X143_97</t>
  </si>
  <si>
    <t>EGT143_97</t>
  </si>
  <si>
    <t>X143_98</t>
  </si>
  <si>
    <t>EGT143_98</t>
  </si>
  <si>
    <t>X143_99</t>
  </si>
  <si>
    <t>EGT143_99</t>
  </si>
  <si>
    <t>X143_100</t>
  </si>
  <si>
    <t>EGT143_100</t>
  </si>
  <si>
    <t>X143_101</t>
  </si>
  <si>
    <t>EGT143_101</t>
  </si>
  <si>
    <t>X143_102</t>
  </si>
  <si>
    <t>EGT143_102</t>
  </si>
  <si>
    <t>X143_103</t>
  </si>
  <si>
    <t>EGT143_103</t>
  </si>
  <si>
    <t>X143_104</t>
  </si>
  <si>
    <t>EGT143_104</t>
  </si>
  <si>
    <t>X143_105</t>
  </si>
  <si>
    <t>EGT143_105</t>
  </si>
  <si>
    <t>X143_106</t>
  </si>
  <si>
    <t>EGT143_106</t>
  </si>
  <si>
    <t>X143_107</t>
  </si>
  <si>
    <t>EGT143_107</t>
  </si>
  <si>
    <t>X143_108</t>
  </si>
  <si>
    <t>EGT143_108</t>
  </si>
  <si>
    <t>X143_109</t>
  </si>
  <si>
    <t>EGT143_109</t>
  </si>
  <si>
    <t>X143_110</t>
  </si>
  <si>
    <t>EGT143_110</t>
  </si>
  <si>
    <t>X067_1</t>
  </si>
  <si>
    <t>EGT067_1</t>
  </si>
  <si>
    <t>X067_2</t>
  </si>
  <si>
    <t>EGT067_2</t>
  </si>
  <si>
    <t>X067_3</t>
  </si>
  <si>
    <t>EGT067_3</t>
  </si>
  <si>
    <t>X067_4</t>
  </si>
  <si>
    <t>EGT067_4</t>
  </si>
  <si>
    <t>X067_5</t>
  </si>
  <si>
    <t>EGT067_5</t>
  </si>
  <si>
    <t>X067_6</t>
  </si>
  <si>
    <t>EGT067_6</t>
  </si>
  <si>
    <t>X067_7</t>
  </si>
  <si>
    <t>EGT067_7</t>
  </si>
  <si>
    <t>X067_8</t>
  </si>
  <si>
    <t>EGT067_8</t>
  </si>
  <si>
    <t>X067_9</t>
  </si>
  <si>
    <t>EGT067_9</t>
  </si>
  <si>
    <t>X067_10</t>
  </si>
  <si>
    <t>EGT067_10</t>
  </si>
  <si>
    <t>X067_11</t>
  </si>
  <si>
    <t>EGT067_11</t>
  </si>
  <si>
    <t>X067_12</t>
  </si>
  <si>
    <t>EGT067_12</t>
  </si>
  <si>
    <t>X067_13</t>
  </si>
  <si>
    <t>EGT067_13</t>
  </si>
  <si>
    <t>X067_14</t>
  </si>
  <si>
    <t>EGT067_14</t>
  </si>
  <si>
    <t>X067_15</t>
  </si>
  <si>
    <t>EGT067_15</t>
  </si>
  <si>
    <t>X067_17</t>
  </si>
  <si>
    <t>EGT067_17</t>
  </si>
  <si>
    <t>X067_18</t>
  </si>
  <si>
    <t>EGT067_18</t>
  </si>
  <si>
    <t>X067_19</t>
  </si>
  <si>
    <t>EGT067_19</t>
  </si>
  <si>
    <t>X067_20</t>
  </si>
  <si>
    <t>EGT067_20</t>
  </si>
  <si>
    <t>X067_21</t>
  </si>
  <si>
    <t>EGT067_21</t>
  </si>
  <si>
    <t>X067_22</t>
  </si>
  <si>
    <t>EGT067_22</t>
  </si>
  <si>
    <t>X067_23</t>
  </si>
  <si>
    <t>EGT067_23</t>
  </si>
  <si>
    <t>X067_24</t>
  </si>
  <si>
    <t>EGT067_24</t>
  </si>
  <si>
    <t>X067_25</t>
  </si>
  <si>
    <t>EGT067_25</t>
  </si>
  <si>
    <t>X067_26</t>
  </si>
  <si>
    <t>EGT067_26</t>
  </si>
  <si>
    <t>X067_27</t>
  </si>
  <si>
    <t>EGT067_27</t>
  </si>
  <si>
    <t>X067_28</t>
  </si>
  <si>
    <t>EGT067_28</t>
  </si>
  <si>
    <t>X067_29</t>
  </si>
  <si>
    <t>EGT067_29</t>
  </si>
  <si>
    <t>X067_30</t>
  </si>
  <si>
    <t>EGT067_30</t>
  </si>
  <si>
    <t>X067_31</t>
  </si>
  <si>
    <t>EGT067_31</t>
  </si>
  <si>
    <t>X067_32</t>
  </si>
  <si>
    <t>EGT067_32</t>
  </si>
  <si>
    <t>X067_33</t>
  </si>
  <si>
    <t>EGT067_33</t>
  </si>
  <si>
    <t>X067_34</t>
  </si>
  <si>
    <t>EGT067_34</t>
  </si>
  <si>
    <t>X067_35</t>
  </si>
  <si>
    <t>EGT067_35</t>
  </si>
  <si>
    <t>X067_36</t>
  </si>
  <si>
    <t>EGT067_36</t>
  </si>
  <si>
    <t>X067_37</t>
  </si>
  <si>
    <t>EGT067_37</t>
  </si>
  <si>
    <t>X067_38</t>
  </si>
  <si>
    <t>EGT067_38</t>
  </si>
  <si>
    <t>X067_39</t>
  </si>
  <si>
    <t>EGT067_39</t>
  </si>
  <si>
    <t>TuffZirc Age</t>
  </si>
  <si>
    <t>Error</t>
  </si>
  <si>
    <t>Systematic</t>
  </si>
  <si>
    <t>Analytical</t>
  </si>
  <si>
    <t>Propagation</t>
  </si>
  <si>
    <t>AGE</t>
  </si>
  <si>
    <t>+</t>
  </si>
  <si>
    <t>Ma</t>
  </si>
  <si>
    <t>-</t>
  </si>
  <si>
    <t>Youngest Statistical Population</t>
  </si>
  <si>
    <t>Geologic Date</t>
  </si>
  <si>
    <t>GD1</t>
  </si>
  <si>
    <t>GD2</t>
  </si>
  <si>
    <t>N.A.</t>
  </si>
  <si>
    <t>Oeva(o)</t>
  </si>
  <si>
    <t>USGS 9693</t>
  </si>
  <si>
    <t>USGS 9682</t>
  </si>
  <si>
    <t>Plant fossils</t>
  </si>
  <si>
    <t>Upper Kummerian</t>
  </si>
  <si>
    <t>From Wolfe 1968 but 1/4-1/4 sec were off, used Hammond (1963) and field location from 2023 to approximate.</t>
  </si>
  <si>
    <t>Wolfe 1968, location from Hammond (1963)</t>
  </si>
  <si>
    <t>EGT195</t>
  </si>
  <si>
    <t>Sec. 27, T22N R08E</t>
  </si>
  <si>
    <t>Mva(fp)</t>
  </si>
  <si>
    <t>EGT196</t>
  </si>
  <si>
    <t>EGT063</t>
  </si>
  <si>
    <t>Qls (Qvc(o))</t>
  </si>
  <si>
    <t>Sec. 27, T21N R08E</t>
  </si>
  <si>
    <t>EGT167</t>
  </si>
  <si>
    <t>Sec. 34, T22N R08E</t>
  </si>
  <si>
    <t>Ova(eg)</t>
  </si>
  <si>
    <t>EGT046</t>
  </si>
  <si>
    <t>EGT170</t>
  </si>
  <si>
    <t>Sec. 03, T21N R08E</t>
  </si>
  <si>
    <t>Sec. 01, T21N R07E</t>
  </si>
  <si>
    <t>OEva(o)</t>
  </si>
  <si>
    <t>EGT143</t>
  </si>
  <si>
    <t>Sec. 13, T21N R07E</t>
  </si>
  <si>
    <t>EGT147</t>
  </si>
  <si>
    <t>Sec. 20, T21N R08E</t>
  </si>
  <si>
    <t>EGT067</t>
  </si>
  <si>
    <t>Sec. 22, T21N R08E</t>
  </si>
  <si>
    <t>EGA015</t>
  </si>
  <si>
    <t>ml (Ova(eg)</t>
  </si>
  <si>
    <t>Sec. 28, T21N R08E</t>
  </si>
  <si>
    <t>EGA122</t>
  </si>
  <si>
    <t>Sec. 36, T21N, R07E</t>
  </si>
  <si>
    <t xml:space="preserve"> See Appendix B. Geochronology in pamphlet for explaination of methods. </t>
  </si>
  <si>
    <t>Ohanapecosh Formation</t>
  </si>
  <si>
    <t>Qls (Ovc(o))</t>
  </si>
  <si>
    <t>Ovc(o)</t>
  </si>
  <si>
    <t>Sc</t>
  </si>
  <si>
    <t>Ti</t>
  </si>
  <si>
    <t>Cr2O3</t>
  </si>
  <si>
    <t>SrO</t>
  </si>
  <si>
    <t>BaO</t>
  </si>
  <si>
    <t>Total</t>
  </si>
  <si>
    <t>%</t>
  </si>
  <si>
    <t>ME-MS81</t>
  </si>
  <si>
    <t>ME-ICP06</t>
  </si>
  <si>
    <t>OA-GRA05</t>
  </si>
  <si>
    <t>TOT-ICP06</t>
  </si>
  <si>
    <t>&lt;0.002</t>
  </si>
  <si>
    <t>EGT200</t>
  </si>
  <si>
    <t>Longitude (degrees, NAD83)</t>
  </si>
  <si>
    <t>Elevation (m, NGVD88)</t>
  </si>
  <si>
    <t>Inner Zone Terrain Correction (mGal)</t>
  </si>
  <si>
    <t>22EC0001</t>
  </si>
  <si>
    <t>22EC0002</t>
  </si>
  <si>
    <t>22EC0003</t>
  </si>
  <si>
    <t>22EC0004</t>
  </si>
  <si>
    <t>22EC0005</t>
  </si>
  <si>
    <t>22EC0006</t>
  </si>
  <si>
    <t>22EC0007</t>
  </si>
  <si>
    <t>22EC0008</t>
  </si>
  <si>
    <t>22EC0009</t>
  </si>
  <si>
    <t>22EC0010</t>
  </si>
  <si>
    <t>22EC0011</t>
  </si>
  <si>
    <t>22EC0012</t>
  </si>
  <si>
    <t>22EC0013</t>
  </si>
  <si>
    <t>22EC0014</t>
  </si>
  <si>
    <t>22EC0015</t>
  </si>
  <si>
    <t>22EC0016</t>
  </si>
  <si>
    <t>22EC0017</t>
  </si>
  <si>
    <t>22EC0018</t>
  </si>
  <si>
    <t>22EC0019</t>
  </si>
  <si>
    <t>22EC0020</t>
  </si>
  <si>
    <t>22EC0021</t>
  </si>
  <si>
    <t>22EC0022</t>
  </si>
  <si>
    <t>22EC0023</t>
  </si>
  <si>
    <t>22EC0024</t>
  </si>
  <si>
    <t>22EC0025</t>
  </si>
  <si>
    <t>22EC0026</t>
  </si>
  <si>
    <t>22EC0027</t>
  </si>
  <si>
    <t>22EC0028</t>
  </si>
  <si>
    <t>22EC0029</t>
  </si>
  <si>
    <t>22EC0030</t>
  </si>
  <si>
    <t>22EC0031</t>
  </si>
  <si>
    <t>22EC0032</t>
  </si>
  <si>
    <t>22EC0033</t>
  </si>
  <si>
    <t>22EC0034</t>
  </si>
  <si>
    <t>22EC0035</t>
  </si>
  <si>
    <t>22EC0036</t>
  </si>
  <si>
    <t>22EC0037</t>
  </si>
  <si>
    <t>22EC0038</t>
  </si>
  <si>
    <t>22EC0039</t>
  </si>
  <si>
    <t>22EC0040</t>
  </si>
  <si>
    <t>22EC0041</t>
  </si>
  <si>
    <t>22EC0042</t>
  </si>
  <si>
    <t>22EC0043</t>
  </si>
  <si>
    <t>22EC0044</t>
  </si>
  <si>
    <t>22EC0045</t>
  </si>
  <si>
    <t>22EC0046</t>
  </si>
  <si>
    <t>22EC0047</t>
  </si>
  <si>
    <t>22EC0048</t>
  </si>
  <si>
    <t>22EC0049</t>
  </si>
  <si>
    <t>22EC0050</t>
  </si>
  <si>
    <t>22EC0051</t>
  </si>
  <si>
    <t>22EC0052</t>
  </si>
  <si>
    <t>22EC0053</t>
  </si>
  <si>
    <t>22EC0054</t>
  </si>
  <si>
    <t>22EC0055</t>
  </si>
  <si>
    <t>22EC0056</t>
  </si>
  <si>
    <t>22EC0057</t>
  </si>
  <si>
    <t>22EC0058</t>
  </si>
  <si>
    <t>22EC0059</t>
  </si>
  <si>
    <t>22EC0060</t>
  </si>
  <si>
    <t>22EC0061</t>
  </si>
  <si>
    <t>22EC0062</t>
  </si>
  <si>
    <t>22EC0063</t>
  </si>
  <si>
    <t>22EC0064</t>
  </si>
  <si>
    <t>22EC0065</t>
  </si>
  <si>
    <t>22EC0066</t>
  </si>
  <si>
    <t>22EC0067</t>
  </si>
  <si>
    <t>22EC0068</t>
  </si>
  <si>
    <t>22EC0069</t>
  </si>
  <si>
    <t>22EC0070</t>
  </si>
  <si>
    <t>22EC0071</t>
  </si>
  <si>
    <t>22EC0072</t>
  </si>
  <si>
    <t>22EC0073</t>
  </si>
  <si>
    <t>22EC0074</t>
  </si>
  <si>
    <t>22EC0075</t>
  </si>
  <si>
    <t>22EC0076</t>
  </si>
  <si>
    <t>22EC0077</t>
  </si>
  <si>
    <t>22EC0078</t>
  </si>
  <si>
    <t>22EC0079</t>
  </si>
  <si>
    <t>22EC0080</t>
  </si>
  <si>
    <t>22EC0081</t>
  </si>
  <si>
    <t>22EC0082</t>
  </si>
  <si>
    <t>22EC0083</t>
  </si>
  <si>
    <t>22EC0084</t>
  </si>
  <si>
    <t>22EC0085</t>
  </si>
  <si>
    <t>22EC0086</t>
  </si>
  <si>
    <t>22EC0087</t>
  </si>
  <si>
    <t>22EC0088</t>
  </si>
  <si>
    <t>22EC0089</t>
  </si>
  <si>
    <t>22EC0090</t>
  </si>
  <si>
    <t>22EC0091</t>
  </si>
  <si>
    <t>22EC0092</t>
  </si>
  <si>
    <t>22EC0093</t>
  </si>
  <si>
    <t>22EC0094</t>
  </si>
  <si>
    <t>22EC0095</t>
  </si>
  <si>
    <t>22EC0096</t>
  </si>
  <si>
    <t>22EC0097</t>
  </si>
  <si>
    <t>22EC0098</t>
  </si>
  <si>
    <t>22EC0099</t>
  </si>
  <si>
    <t>22EC0100</t>
  </si>
  <si>
    <t>22EC0101</t>
  </si>
  <si>
    <t>22EC0102</t>
  </si>
  <si>
    <t>22EC0103</t>
  </si>
  <si>
    <t>22EC0104</t>
  </si>
  <si>
    <t>22EC0105</t>
  </si>
  <si>
    <t>22EC0107</t>
  </si>
  <si>
    <t>22EC0108</t>
  </si>
  <si>
    <t>22EC0109</t>
  </si>
  <si>
    <t>22EC0110</t>
  </si>
  <si>
    <t>22EC0111</t>
  </si>
  <si>
    <t>22EC0112</t>
  </si>
  <si>
    <t>22EC0113</t>
  </si>
  <si>
    <t>22EC0114</t>
  </si>
  <si>
    <t>22EC0115</t>
  </si>
  <si>
    <t>22EC0116</t>
  </si>
  <si>
    <t>22EC0117</t>
  </si>
  <si>
    <t>22EC0118</t>
  </si>
  <si>
    <t>22EC0119</t>
  </si>
  <si>
    <t>22EC0120</t>
  </si>
  <si>
    <t>22EC0121</t>
  </si>
  <si>
    <t>22EC0122</t>
  </si>
  <si>
    <t>22EC0123</t>
  </si>
  <si>
    <t>22EC0124</t>
  </si>
  <si>
    <t>22EC0125</t>
  </si>
  <si>
    <t>22EC0126</t>
  </si>
  <si>
    <t>22EC0127</t>
  </si>
  <si>
    <t>22EC0128</t>
  </si>
  <si>
    <t>22EC0129</t>
  </si>
  <si>
    <t>22EC0130</t>
  </si>
  <si>
    <t>22EC0131</t>
  </si>
  <si>
    <t>22EC0132</t>
  </si>
  <si>
    <t>22EC0133</t>
  </si>
  <si>
    <t>22EC0134</t>
  </si>
  <si>
    <t>22EC0135</t>
  </si>
  <si>
    <t>22EC0136</t>
  </si>
  <si>
    <t>22EC0137</t>
  </si>
  <si>
    <t>22EC0138</t>
  </si>
  <si>
    <t>22EC0139</t>
  </si>
  <si>
    <t>22EC0140</t>
  </si>
  <si>
    <t>22EC0141</t>
  </si>
  <si>
    <t>22EC0142</t>
  </si>
  <si>
    <t>22EC0143</t>
  </si>
  <si>
    <t>22EC0144</t>
  </si>
  <si>
    <t>22EC0145</t>
  </si>
  <si>
    <t>22EC0146</t>
  </si>
  <si>
    <t>22EC0147</t>
  </si>
  <si>
    <t>22EC0148</t>
  </si>
  <si>
    <t>23EG1001</t>
  </si>
  <si>
    <t>23EG1002</t>
  </si>
  <si>
    <t>23EG1003</t>
  </si>
  <si>
    <t>23EG1004</t>
  </si>
  <si>
    <t>23EG1005</t>
  </si>
  <si>
    <t>23EG1006</t>
  </si>
  <si>
    <t>23EG1007</t>
  </si>
  <si>
    <t>23EG1008</t>
  </si>
  <si>
    <t>23EG1009</t>
  </si>
  <si>
    <t>23EG1010</t>
  </si>
  <si>
    <t>23EG1011</t>
  </si>
  <si>
    <t>23EG1012</t>
  </si>
  <si>
    <t>23EG1013</t>
  </si>
  <si>
    <t>23EG1014</t>
  </si>
  <si>
    <t>23EG1015</t>
  </si>
  <si>
    <t>23EG1016</t>
  </si>
  <si>
    <t>23EG1017</t>
  </si>
  <si>
    <t>23EG1018</t>
  </si>
  <si>
    <t>23EG1019</t>
  </si>
  <si>
    <t>23EG1020</t>
  </si>
  <si>
    <t>23EG1021</t>
  </si>
  <si>
    <t>23EG1022</t>
  </si>
  <si>
    <t>23EG1023</t>
  </si>
  <si>
    <t>23EG1024</t>
  </si>
  <si>
    <t>23EG1025</t>
  </si>
  <si>
    <t>23EG1026</t>
  </si>
  <si>
    <t>23EG1027</t>
  </si>
  <si>
    <t>23EG1028</t>
  </si>
  <si>
    <t>23EG1029</t>
  </si>
  <si>
    <t>23EG1030</t>
  </si>
  <si>
    <t>23EG1031</t>
  </si>
  <si>
    <t>23EG1032</t>
  </si>
  <si>
    <t>23EG1033</t>
  </si>
  <si>
    <t>23EG1034</t>
  </si>
  <si>
    <t>23EG1035</t>
  </si>
  <si>
    <t>23EG1036</t>
  </si>
  <si>
    <t>23EG1037</t>
  </si>
  <si>
    <t>23EG1038</t>
  </si>
  <si>
    <t>23EG1039</t>
  </si>
  <si>
    <t>23EG1040</t>
  </si>
  <si>
    <t>23EG1041</t>
  </si>
  <si>
    <t>23EG1042</t>
  </si>
  <si>
    <t>23EG1043</t>
  </si>
  <si>
    <t>23EG1044</t>
  </si>
  <si>
    <t>23EG1045</t>
  </si>
  <si>
    <t>23EG1046</t>
  </si>
  <si>
    <t>23EG1047</t>
  </si>
  <si>
    <t>23EG1048</t>
  </si>
  <si>
    <t>23EG1049</t>
  </si>
  <si>
    <t>23EG1050</t>
  </si>
  <si>
    <t>23EG1051</t>
  </si>
  <si>
    <t>23EG1052</t>
  </si>
  <si>
    <t>23EG1053</t>
  </si>
  <si>
    <t>23EG1054</t>
  </si>
  <si>
    <t>23EG1055</t>
  </si>
  <si>
    <t>23EG1056</t>
  </si>
  <si>
    <t>23EG1057</t>
  </si>
  <si>
    <t>23EG1058</t>
  </si>
  <si>
    <t>23EG1059</t>
  </si>
  <si>
    <t>23EG1060</t>
  </si>
  <si>
    <t>23EG1061</t>
  </si>
  <si>
    <t>23EG1062</t>
  </si>
  <si>
    <t>23EG1063</t>
  </si>
  <si>
    <t>23EG1064</t>
  </si>
  <si>
    <t>23EG1065</t>
  </si>
  <si>
    <t>23EG1066</t>
  </si>
  <si>
    <t>23EG1067</t>
  </si>
  <si>
    <t>23EG1068</t>
  </si>
  <si>
    <t>23EG1069</t>
  </si>
  <si>
    <t>23EG1070</t>
  </si>
  <si>
    <t>23EG1071</t>
  </si>
  <si>
    <t>23EG1072</t>
  </si>
  <si>
    <t>23EG1073</t>
  </si>
  <si>
    <t>23EG1074</t>
  </si>
  <si>
    <t>23EG1075</t>
  </si>
  <si>
    <t>23EG1076</t>
  </si>
  <si>
    <t>23EG1077</t>
  </si>
  <si>
    <t>23EG1078</t>
  </si>
  <si>
    <t>23EG1079</t>
  </si>
  <si>
    <t>23EG1080</t>
  </si>
  <si>
    <t>23EG1081</t>
  </si>
  <si>
    <t>23EG1082</t>
  </si>
  <si>
    <t>23EG1083</t>
  </si>
  <si>
    <t>23EG1084</t>
  </si>
  <si>
    <t>23EG1085</t>
  </si>
  <si>
    <t>23EG1086</t>
  </si>
  <si>
    <t>23EG1087</t>
  </si>
  <si>
    <t>23EG1088</t>
  </si>
  <si>
    <t>23EG1089</t>
  </si>
  <si>
    <t>23EG1090</t>
  </si>
  <si>
    <t>23EG1091</t>
  </si>
  <si>
    <t>23EG1092</t>
  </si>
  <si>
    <t>23EG1093</t>
  </si>
  <si>
    <t>23EG1094</t>
  </si>
  <si>
    <t>23EG1095</t>
  </si>
  <si>
    <t>23EG1096</t>
  </si>
  <si>
    <t>23EG1097</t>
  </si>
  <si>
    <t>23EG1098</t>
  </si>
  <si>
    <t>23EG1099</t>
  </si>
  <si>
    <t>23EG1100</t>
  </si>
  <si>
    <t>23EG1101</t>
  </si>
  <si>
    <t>23EG1102</t>
  </si>
  <si>
    <t>23EG1103</t>
  </si>
  <si>
    <t>23EG1104</t>
  </si>
  <si>
    <t>23EG1105</t>
  </si>
  <si>
    <t>23EG1106</t>
  </si>
  <si>
    <t>23EG1107</t>
  </si>
  <si>
    <t>23EG1108</t>
  </si>
  <si>
    <t>23EG1109</t>
  </si>
  <si>
    <t>23EG1110</t>
  </si>
  <si>
    <t>23EG1111</t>
  </si>
  <si>
    <t>23EG1112</t>
  </si>
  <si>
    <t>23EG1113</t>
  </si>
  <si>
    <t>23EG1114</t>
  </si>
  <si>
    <t>23EG1115</t>
  </si>
  <si>
    <t>23EG1116</t>
  </si>
  <si>
    <t>23EG1117</t>
  </si>
  <si>
    <t>23EG1118</t>
  </si>
  <si>
    <t>23EG1119</t>
  </si>
  <si>
    <t>23EG1120</t>
  </si>
  <si>
    <t>23EG1121</t>
  </si>
  <si>
    <t>23EG1122</t>
  </si>
  <si>
    <t>23EG1123</t>
  </si>
  <si>
    <t>23EG1124</t>
  </si>
  <si>
    <t>23EG1125</t>
  </si>
  <si>
    <t>23EG1126</t>
  </si>
  <si>
    <t>23EG1127</t>
  </si>
  <si>
    <t>23EG1128</t>
  </si>
  <si>
    <t>23EG1129</t>
  </si>
  <si>
    <t>23EG1130</t>
  </si>
  <si>
    <t>23EG1131</t>
  </si>
  <si>
    <t>23EG1132</t>
  </si>
  <si>
    <t>23EG1133</t>
  </si>
  <si>
    <t>23EG1134</t>
  </si>
  <si>
    <t>23EG1135</t>
  </si>
  <si>
    <t>23EG1136</t>
  </si>
  <si>
    <t>23EG1137</t>
  </si>
  <si>
    <t>23EG1138</t>
  </si>
  <si>
    <t>23EG1139</t>
  </si>
  <si>
    <t>23EG1140</t>
  </si>
  <si>
    <t>23EG1141</t>
  </si>
  <si>
    <t>23EG1142</t>
  </si>
  <si>
    <t>23EG1143</t>
  </si>
  <si>
    <t>23EG1144</t>
  </si>
  <si>
    <t>23EG1145</t>
  </si>
  <si>
    <t>23EG1146</t>
  </si>
  <si>
    <t>23EG1147</t>
  </si>
  <si>
    <t>23EG1148</t>
  </si>
  <si>
    <t>23EG1149</t>
  </si>
  <si>
    <t>23EG1150</t>
  </si>
  <si>
    <t>23EG1151</t>
  </si>
  <si>
    <t>23EG1152</t>
  </si>
  <si>
    <t>23EG1153</t>
  </si>
  <si>
    <t>23EG1154</t>
  </si>
  <si>
    <t>23EG1155</t>
  </si>
  <si>
    <t>23EG1156</t>
  </si>
  <si>
    <t>23EG1157</t>
  </si>
  <si>
    <t>23EG1158</t>
  </si>
  <si>
    <t>23EG1159</t>
  </si>
  <si>
    <t>23EG1160</t>
  </si>
  <si>
    <t>23EG1161</t>
  </si>
  <si>
    <t>23EG1162</t>
  </si>
  <si>
    <t>23EG1163</t>
  </si>
  <si>
    <t>23EG1164</t>
  </si>
  <si>
    <t>23EG1165</t>
  </si>
  <si>
    <t>23EG1166</t>
  </si>
  <si>
    <t>23EG1167</t>
  </si>
  <si>
    <t>23EG1168</t>
  </si>
  <si>
    <t>23EG1169</t>
  </si>
  <si>
    <t>23EG1170</t>
  </si>
  <si>
    <t>23EG1171</t>
  </si>
  <si>
    <t>23EG1172</t>
  </si>
  <si>
    <t>23EG1173</t>
  </si>
  <si>
    <t>23EG1174</t>
  </si>
  <si>
    <t>23EG1175</t>
  </si>
  <si>
    <t>23EG1176</t>
  </si>
  <si>
    <t>23EG1177</t>
  </si>
  <si>
    <t>23EG1178</t>
  </si>
  <si>
    <t>23EG1179</t>
  </si>
  <si>
    <t>23EG1180</t>
  </si>
  <si>
    <t>23EG1181</t>
  </si>
  <si>
    <t>23EG1182</t>
  </si>
  <si>
    <t>23EG1183</t>
  </si>
  <si>
    <t>23EG1184</t>
  </si>
  <si>
    <t>23EG1185</t>
  </si>
  <si>
    <t>23EG1186</t>
  </si>
  <si>
    <t>23EG1187</t>
  </si>
  <si>
    <t>23EG1188</t>
  </si>
  <si>
    <t>23EG1189</t>
  </si>
  <si>
    <t>23EG1190</t>
  </si>
  <si>
    <t>23EG1191</t>
  </si>
  <si>
    <t>23EG1192</t>
  </si>
  <si>
    <t>23EG1193</t>
  </si>
  <si>
    <t>23EG1194</t>
  </si>
  <si>
    <t>23EG1195</t>
  </si>
  <si>
    <t>23EG1196</t>
  </si>
  <si>
    <t>23EG1197</t>
  </si>
  <si>
    <t>23EG1198</t>
  </si>
  <si>
    <t>23EG1199</t>
  </si>
  <si>
    <t>23EG1200</t>
  </si>
  <si>
    <t>23EG1201</t>
  </si>
  <si>
    <t>23EG1202</t>
  </si>
  <si>
    <t>23EG1203</t>
  </si>
  <si>
    <t>23EG1204</t>
  </si>
  <si>
    <t>23EG1205</t>
  </si>
  <si>
    <t>23EG1206</t>
  </si>
  <si>
    <t>23EG1207</t>
  </si>
  <si>
    <t>23EG1208</t>
  </si>
  <si>
    <t>23EG1209</t>
  </si>
  <si>
    <t>23EG1210</t>
  </si>
  <si>
    <t>23EG1211</t>
  </si>
  <si>
    <t>23EG1212</t>
  </si>
  <si>
    <t>23EG1213</t>
  </si>
  <si>
    <t>23EG1214</t>
  </si>
  <si>
    <t>23EG1215</t>
  </si>
  <si>
    <t>23EG1216</t>
  </si>
  <si>
    <t>23EG1217</t>
  </si>
  <si>
    <t>23EG1218</t>
  </si>
  <si>
    <t>23EG1219</t>
  </si>
  <si>
    <t>23EG1220</t>
  </si>
  <si>
    <t>23EG1221</t>
  </si>
  <si>
    <t>23EG1222</t>
  </si>
  <si>
    <t>23EG1223</t>
  </si>
  <si>
    <t>23EG1224</t>
  </si>
  <si>
    <t>23EG1225</t>
  </si>
  <si>
    <t>23EG1226</t>
  </si>
  <si>
    <t>23EG1227</t>
  </si>
  <si>
    <t>23EG1228</t>
  </si>
  <si>
    <t>23EG1229</t>
  </si>
  <si>
    <t>23EG1230</t>
  </si>
  <si>
    <t>23EG1231</t>
  </si>
  <si>
    <t>23EG1232</t>
  </si>
  <si>
    <t>23EG1233</t>
  </si>
  <si>
    <t>23EG1234</t>
  </si>
  <si>
    <t>23EG1235</t>
  </si>
  <si>
    <t>23EG1236</t>
  </si>
  <si>
    <t>23EG1237</t>
  </si>
  <si>
    <t>23EG1238</t>
  </si>
  <si>
    <t>23EG1239</t>
  </si>
  <si>
    <t>23EG1240</t>
  </si>
  <si>
    <t>23EG1241</t>
  </si>
  <si>
    <t>23EG1242</t>
  </si>
  <si>
    <t>23EG1243</t>
  </si>
  <si>
    <t>23EG1244</t>
  </si>
  <si>
    <t>23EG1245</t>
  </si>
  <si>
    <t>23EG1246</t>
  </si>
  <si>
    <t>23EG1247</t>
  </si>
  <si>
    <t>23EG1248</t>
  </si>
  <si>
    <t>23EG1249</t>
  </si>
  <si>
    <t>23EG1250</t>
  </si>
  <si>
    <t>23EG1251</t>
  </si>
  <si>
    <r>
      <rPr>
        <b/>
        <sz val="11"/>
        <color theme="1"/>
        <rFont val="Calibri"/>
        <family val="2"/>
        <scheme val="minor"/>
      </rPr>
      <t>Table DS02.</t>
    </r>
    <r>
      <rPr>
        <sz val="11"/>
        <color theme="1"/>
        <rFont val="Calibri"/>
        <family val="2"/>
        <scheme val="minor"/>
      </rPr>
      <t xml:space="preserve"> Rock physical properties for samples collected in support of Eagle Gorge quadrangle geologic mapping and geophysical interpretations. Lab magnetic susceptibility measurements are from small, hand-held samples between 150 and 3,000 g in size. Number of lab samples shows how many separate rock measurements contributed to the average properties listed.  Outcrop magnetic susceptibility measurements are from large (&gt; 1 m^3) volumes of rock in the field. Number of outcrop susceptibility measurements shows how many significantly different outcrop sections contributed to the average susceptibility listed.</t>
    </r>
  </si>
  <si>
    <r>
      <t>Saturated Bulk Density (kg/m</t>
    </r>
    <r>
      <rPr>
        <b/>
        <vertAlign val="superscript"/>
        <sz val="11"/>
        <color theme="1"/>
        <rFont val="Calibri"/>
        <family val="2"/>
        <scheme val="minor"/>
      </rPr>
      <t>3</t>
    </r>
    <r>
      <rPr>
        <b/>
        <sz val="11"/>
        <color theme="1"/>
        <rFont val="Calibri"/>
        <family val="2"/>
        <scheme val="minor"/>
      </rPr>
      <t>)</t>
    </r>
  </si>
  <si>
    <r>
      <t>Average Magnetic Susceptibility (outcrop) (SI x 10</t>
    </r>
    <r>
      <rPr>
        <b/>
        <vertAlign val="superscript"/>
        <sz val="11"/>
        <color theme="1"/>
        <rFont val="Calibri"/>
        <family val="2"/>
        <scheme val="minor"/>
      </rPr>
      <t>3</t>
    </r>
    <r>
      <rPr>
        <b/>
        <sz val="11"/>
        <color theme="1"/>
        <rFont val="Calibri"/>
        <family val="2"/>
        <scheme val="minor"/>
      </rPr>
      <t>)</t>
    </r>
  </si>
  <si>
    <t>22EC001</t>
  </si>
  <si>
    <t>andesitic tuff</t>
  </si>
  <si>
    <t>tuff</t>
  </si>
  <si>
    <t>some crumbling when submerged</t>
  </si>
  <si>
    <t>22EC002</t>
  </si>
  <si>
    <t>hyaloclastite</t>
  </si>
  <si>
    <t>22EC003</t>
  </si>
  <si>
    <t>sandstone</t>
  </si>
  <si>
    <t>22EC004</t>
  </si>
  <si>
    <t>highly weathered</t>
  </si>
  <si>
    <t>22EC007</t>
  </si>
  <si>
    <t>rhyolite</t>
  </si>
  <si>
    <t>lapilli</t>
  </si>
  <si>
    <t>22EC008</t>
  </si>
  <si>
    <t>andesitic breccia</t>
  </si>
  <si>
    <t>breccia</t>
  </si>
  <si>
    <t>22EC009</t>
  </si>
  <si>
    <t>flow</t>
  </si>
  <si>
    <t>22EC0010a</t>
  </si>
  <si>
    <t>22EC0010b</t>
  </si>
  <si>
    <t>22EC0013a</t>
  </si>
  <si>
    <t>22EC0013d</t>
  </si>
  <si>
    <t>intrusive</t>
  </si>
  <si>
    <t>dike</t>
  </si>
  <si>
    <t>R23EG001a</t>
  </si>
  <si>
    <t>basaltic andesite</t>
  </si>
  <si>
    <t>R23EG001c</t>
  </si>
  <si>
    <t>R23EG002</t>
  </si>
  <si>
    <t>R23EG003a</t>
  </si>
  <si>
    <t>altered</t>
  </si>
  <si>
    <t>R23EG003b</t>
  </si>
  <si>
    <t>R23EG004</t>
  </si>
  <si>
    <t>volcaniclastic</t>
  </si>
  <si>
    <t>R23EG005</t>
  </si>
  <si>
    <t>may be intrusive</t>
  </si>
  <si>
    <t>R23EG006</t>
  </si>
  <si>
    <t>R23EG007a1</t>
  </si>
  <si>
    <t>R23EG007a2</t>
  </si>
  <si>
    <t>porphyritic</t>
  </si>
  <si>
    <t>R23EG007b1</t>
  </si>
  <si>
    <t>vesicular, andesite clasts</t>
  </si>
  <si>
    <t>R23EG008</t>
  </si>
  <si>
    <t>altered, small sample</t>
  </si>
  <si>
    <t>R23EG009</t>
  </si>
  <si>
    <t>R23EG010</t>
  </si>
  <si>
    <t>R23EG011</t>
  </si>
  <si>
    <t>R23EG012</t>
  </si>
  <si>
    <t>R23EG013</t>
  </si>
  <si>
    <t>R23EG014a</t>
  </si>
  <si>
    <t>R23EG014b</t>
  </si>
  <si>
    <t>gabbro</t>
  </si>
  <si>
    <t>EG15</t>
  </si>
  <si>
    <t>small samples</t>
  </si>
  <si>
    <t>EGT044</t>
  </si>
  <si>
    <t>EGT064</t>
  </si>
  <si>
    <t>gabbroic diorite</t>
  </si>
  <si>
    <t>EGT073</t>
  </si>
  <si>
    <t>small sample</t>
  </si>
  <si>
    <t>EGT076</t>
  </si>
  <si>
    <t>EGT083</t>
  </si>
  <si>
    <t>EGT091</t>
  </si>
  <si>
    <t>tuff brecca</t>
  </si>
  <si>
    <t>EGT102</t>
  </si>
  <si>
    <t>EGT191</t>
  </si>
  <si>
    <t>part of an ashy mudstone</t>
  </si>
  <si>
    <t>EGT194</t>
  </si>
  <si>
    <r>
      <t>Average Magnetic Susceptibility (lab) (SI x 10</t>
    </r>
    <r>
      <rPr>
        <b/>
        <vertAlign val="superscript"/>
        <sz val="11"/>
        <color theme="1"/>
        <rFont val="Calibri"/>
        <family val="2"/>
        <scheme val="minor"/>
      </rPr>
      <t>3</t>
    </r>
    <r>
      <rPr>
        <b/>
        <sz val="11"/>
        <color theme="1"/>
        <rFont val="Calibri"/>
        <family val="2"/>
        <scheme val="minor"/>
      </rPr>
      <t>)</t>
    </r>
  </si>
  <si>
    <r>
      <rPr>
        <b/>
        <sz val="11"/>
        <color theme="1"/>
        <rFont val="Calibri"/>
        <family val="2"/>
        <scheme val="minor"/>
      </rPr>
      <t>Table DS01.</t>
    </r>
    <r>
      <rPr>
        <sz val="11"/>
        <color theme="1"/>
        <rFont val="Calibri"/>
        <family val="2"/>
        <scheme val="minor"/>
      </rPr>
      <t xml:space="preserve"> Gravity measurements collected in 2022 and 2023 in support of geologic mapping of the Eagle Gorge quadrangle. Station: unique measurement identifier. Latitude is north and longitude west. Field terrain correction extends to 68 m radius from the station; inner zone terrain correction includes the field terrain correction and extends to 590 m radius from the station; total terrain correction includes the inner zone correction and extends to 166.7 km from the station.</t>
    </r>
  </si>
  <si>
    <t>Fossil types</t>
  </si>
  <si>
    <t>Major and trace elements as provided by the lab</t>
  </si>
  <si>
    <t>Migbd</t>
  </si>
  <si>
    <r>
      <rPr>
        <vertAlign val="superscript"/>
        <sz val="11"/>
        <color theme="1"/>
        <rFont val="Calibri"/>
        <family val="2"/>
        <scheme val="minor"/>
      </rPr>
      <t>#</t>
    </r>
    <r>
      <rPr>
        <sz val="11"/>
        <color theme="1"/>
        <rFont val="Calibri"/>
        <family val="2"/>
        <scheme val="minor"/>
      </rPr>
      <t>Total= original unnormalized analytical total including LOI</t>
    </r>
  </si>
  <si>
    <t>*See methods description (Appendix C. Geochemistry)</t>
  </si>
  <si>
    <r>
      <t xml:space="preserve">Table DS05. </t>
    </r>
    <r>
      <rPr>
        <sz val="11"/>
        <rFont val="Calibri"/>
        <family val="2"/>
        <scheme val="minor"/>
      </rPr>
      <t>Whole rock major element geochemical data for the Eagle Gorge quadrangle.</t>
    </r>
  </si>
  <si>
    <r>
      <t xml:space="preserve">Table DS04. </t>
    </r>
    <r>
      <rPr>
        <sz val="11"/>
        <color theme="1"/>
        <rFont val="Calibri"/>
        <family val="2"/>
        <scheme val="minor"/>
      </rPr>
      <t xml:space="preserve">Fossil sample sites from the Eagle Gorge quadrangle. </t>
    </r>
  </si>
  <si>
    <t>volcaniclastic sandstone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</si>
</sst>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164" formatCode="0.00000"/>
    <numFmt numFmtId="165" formatCode="0.000000"/>
    <numFmt numFmtId="166" formatCode="0.0"/>
    <numFmt numFmtId="167" formatCode="0.0;[Red]0.0"/>
    <numFmt numFmtId="168" formatCode="0.0000;[Red]0.0000"/>
    <numFmt numFmtId="169" formatCode="0.0%"/>
    <numFmt numFmtId="170" formatCode="0.0000000"/>
  </numFmts>
  <fonts count="17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vertAlign val="superscript"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vertAlign val="superscript"/>
      <sz val="11"/>
      <name val="Calibri"/>
      <family val="2"/>
      <scheme val="minor"/>
    </font>
    <font>
      <sz val="11"/>
      <name val="Calibri"/>
      <family val="2"/>
    </font>
    <font>
      <strike/>
      <sz val="11"/>
      <name val="Calibri"/>
      <family val="2"/>
      <scheme val="minor"/>
    </font>
    <font>
      <sz val="11"/>
      <color theme="1"/>
      <name val="Arial"/>
      <family val="2"/>
    </font>
    <font>
      <sz val="10"/>
      <name val="Arial"/>
      <family val="2"/>
    </font>
    <font>
      <vertAlign val="superscript"/>
      <sz val="11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sz val="10.5"/>
      <name val="Arial"/>
      <family val="2"/>
    </font>
    <font>
      <sz val="10.5"/>
      <color theme="1"/>
      <name val="Arial"/>
      <family val="2"/>
    </font>
  </fonts>
  <fills count="10">
    <fill>
      <patternFill patternType="none"/>
    </fill>
    <fill>
      <patternFill patternType="gray125"/>
    </fill>
    <fill>
      <patternFill patternType="solid">
        <fgColor rgb="FFFF00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EB9D95"/>
        <bgColor indexed="64"/>
      </patternFill>
    </fill>
    <fill>
      <patternFill patternType="solid">
        <fgColor theme="4" tint="0.39997558519241921"/>
        <bgColor indexed="64"/>
      </patternFill>
    </fill>
  </fills>
  <borders count="4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</borders>
  <cellStyleXfs count="3">
    <xf numFmtId="0" fontId="0" fillId="0" borderId="0"/>
    <xf numFmtId="0" fontId="9" fillId="0" borderId="0"/>
    <xf numFmtId="9" fontId="13" fillId="0" borderId="0" applyFont="0" applyFill="0" applyBorder="0" applyAlignment="0" applyProtection="0"/>
  </cellStyleXfs>
  <cellXfs count="148">
    <xf numFmtId="0" fontId="0" fillId="0" borderId="0" xfId="0"/>
    <xf numFmtId="2" fontId="0" fillId="0" borderId="0" xfId="0" applyNumberFormat="1"/>
    <xf numFmtId="164" fontId="0" fillId="0" borderId="0" xfId="0" applyNumberFormat="1"/>
    <xf numFmtId="0" fontId="0" fillId="0" borderId="0" xfId="0" applyAlignment="1">
      <alignment horizontal="left"/>
    </xf>
    <xf numFmtId="166" fontId="0" fillId="0" borderId="0" xfId="0" applyNumberFormat="1"/>
    <xf numFmtId="0" fontId="3" fillId="0" borderId="0" xfId="0" applyFont="1"/>
    <xf numFmtId="0" fontId="3" fillId="0" borderId="11" xfId="0" applyFont="1" applyBorder="1" applyAlignment="1">
      <alignment horizontal="center" vertical="center" wrapText="1"/>
    </xf>
    <xf numFmtId="0" fontId="3" fillId="0" borderId="12" xfId="0" applyFont="1" applyBorder="1" applyAlignment="1">
      <alignment horizontal="center" vertical="center" wrapText="1"/>
    </xf>
    <xf numFmtId="0" fontId="3" fillId="0" borderId="13" xfId="0" applyFont="1" applyBorder="1" applyAlignment="1">
      <alignment horizontal="center" vertical="center" wrapText="1"/>
    </xf>
    <xf numFmtId="0" fontId="3" fillId="0" borderId="14" xfId="0" applyFont="1" applyBorder="1" applyAlignment="1">
      <alignment horizontal="center" vertical="center" wrapText="1"/>
    </xf>
    <xf numFmtId="0" fontId="3" fillId="0" borderId="15" xfId="0" applyFont="1" applyBorder="1" applyAlignment="1">
      <alignment horizontal="center" vertical="center" wrapText="1"/>
    </xf>
    <xf numFmtId="0" fontId="3" fillId="0" borderId="16" xfId="0" applyFont="1" applyBorder="1" applyAlignment="1">
      <alignment horizontal="center" vertical="center" wrapText="1"/>
    </xf>
    <xf numFmtId="0" fontId="3" fillId="0" borderId="6" xfId="0" applyFont="1" applyBorder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0" fontId="3" fillId="0" borderId="17" xfId="0" applyFont="1" applyBorder="1"/>
    <xf numFmtId="167" fontId="3" fillId="0" borderId="18" xfId="0" applyNumberFormat="1" applyFont="1" applyBorder="1"/>
    <xf numFmtId="167" fontId="3" fillId="0" borderId="19" xfId="0" applyNumberFormat="1" applyFont="1" applyBorder="1"/>
    <xf numFmtId="168" fontId="3" fillId="0" borderId="0" xfId="0" applyNumberFormat="1" applyFont="1"/>
    <xf numFmtId="168" fontId="3" fillId="0" borderId="19" xfId="0" applyNumberFormat="1" applyFont="1" applyBorder="1"/>
    <xf numFmtId="167" fontId="3" fillId="0" borderId="0" xfId="0" applyNumberFormat="1" applyFont="1"/>
    <xf numFmtId="167" fontId="7" fillId="0" borderId="0" xfId="0" applyNumberFormat="1" applyFont="1"/>
    <xf numFmtId="0" fontId="7" fillId="0" borderId="0" xfId="0" applyFont="1"/>
    <xf numFmtId="0" fontId="3" fillId="2" borderId="17" xfId="0" applyFont="1" applyFill="1" applyBorder="1"/>
    <xf numFmtId="167" fontId="3" fillId="2" borderId="18" xfId="0" applyNumberFormat="1" applyFont="1" applyFill="1" applyBorder="1"/>
    <xf numFmtId="167" fontId="3" fillId="2" borderId="19" xfId="0" applyNumberFormat="1" applyFont="1" applyFill="1" applyBorder="1"/>
    <xf numFmtId="168" fontId="3" fillId="2" borderId="0" xfId="0" applyNumberFormat="1" applyFont="1" applyFill="1"/>
    <xf numFmtId="168" fontId="3" fillId="2" borderId="19" xfId="0" applyNumberFormat="1" applyFont="1" applyFill="1" applyBorder="1"/>
    <xf numFmtId="167" fontId="3" fillId="2" borderId="0" xfId="0" applyNumberFormat="1" applyFont="1" applyFill="1"/>
    <xf numFmtId="0" fontId="3" fillId="2" borderId="0" xfId="0" applyFont="1" applyFill="1"/>
    <xf numFmtId="167" fontId="3" fillId="0" borderId="20" xfId="0" applyNumberFormat="1" applyFont="1" applyBorder="1"/>
    <xf numFmtId="167" fontId="3" fillId="0" borderId="21" xfId="0" applyNumberFormat="1" applyFont="1" applyBorder="1"/>
    <xf numFmtId="0" fontId="8" fillId="0" borderId="0" xfId="0" applyFont="1"/>
    <xf numFmtId="0" fontId="4" fillId="0" borderId="1" xfId="0" applyFont="1" applyBorder="1" applyAlignment="1">
      <alignment horizontal="left" vertical="top"/>
    </xf>
    <xf numFmtId="0" fontId="1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0" fillId="0" borderId="0" xfId="0" applyAlignment="1">
      <alignment horizontal="left" vertical="top"/>
    </xf>
    <xf numFmtId="0" fontId="1" fillId="0" borderId="0" xfId="0" applyFont="1" applyAlignment="1">
      <alignment horizontal="left" vertical="top"/>
    </xf>
    <xf numFmtId="0" fontId="11" fillId="0" borderId="0" xfId="0" applyFont="1" applyAlignment="1">
      <alignment horizontal="center"/>
    </xf>
    <xf numFmtId="0" fontId="3" fillId="0" borderId="18" xfId="0" applyFont="1" applyBorder="1"/>
    <xf numFmtId="0" fontId="3" fillId="2" borderId="18" xfId="0" applyFont="1" applyFill="1" applyBorder="1"/>
    <xf numFmtId="0" fontId="0" fillId="0" borderId="0" xfId="0" applyAlignment="1">
      <alignment horizontal="center" vertical="center" wrapText="1"/>
    </xf>
    <xf numFmtId="0" fontId="0" fillId="3" borderId="18" xfId="0" applyFill="1" applyBorder="1" applyAlignment="1">
      <alignment horizontal="center"/>
    </xf>
    <xf numFmtId="0" fontId="0" fillId="3" borderId="11" xfId="0" applyFill="1" applyBorder="1" applyAlignment="1">
      <alignment horizontal="center"/>
    </xf>
    <xf numFmtId="0" fontId="0" fillId="3" borderId="19" xfId="0" applyFill="1" applyBorder="1" applyAlignment="1">
      <alignment horizontal="center"/>
    </xf>
    <xf numFmtId="169" fontId="0" fillId="3" borderId="24" xfId="2" applyNumberFormat="1" applyFont="1" applyFill="1" applyBorder="1" applyAlignment="1">
      <alignment horizontal="center"/>
    </xf>
    <xf numFmtId="169" fontId="0" fillId="3" borderId="35" xfId="2" applyNumberFormat="1" applyFont="1" applyFill="1" applyBorder="1" applyAlignment="1">
      <alignment horizontal="center"/>
    </xf>
    <xf numFmtId="169" fontId="0" fillId="3" borderId="25" xfId="2" applyNumberFormat="1" applyFont="1" applyFill="1" applyBorder="1" applyAlignment="1">
      <alignment horizontal="center"/>
    </xf>
    <xf numFmtId="169" fontId="0" fillId="3" borderId="26" xfId="0" applyNumberFormat="1" applyFill="1" applyBorder="1" applyAlignment="1">
      <alignment horizontal="center"/>
    </xf>
    <xf numFmtId="169" fontId="0" fillId="3" borderId="23" xfId="2" applyNumberFormat="1" applyFont="1" applyFill="1" applyBorder="1" applyAlignment="1">
      <alignment horizontal="center"/>
    </xf>
    <xf numFmtId="169" fontId="0" fillId="3" borderId="28" xfId="2" applyNumberFormat="1" applyFont="1" applyFill="1" applyBorder="1" applyAlignment="1">
      <alignment horizontal="center"/>
    </xf>
    <xf numFmtId="0" fontId="0" fillId="4" borderId="36" xfId="0" applyFill="1" applyBorder="1"/>
    <xf numFmtId="166" fontId="0" fillId="4" borderId="37" xfId="0" applyNumberFormat="1" applyFill="1" applyBorder="1"/>
    <xf numFmtId="0" fontId="0" fillId="4" borderId="37" xfId="0" quotePrefix="1" applyFill="1" applyBorder="1" applyAlignment="1">
      <alignment horizontal="center"/>
    </xf>
    <xf numFmtId="0" fontId="0" fillId="4" borderId="21" xfId="0" applyFill="1" applyBorder="1"/>
    <xf numFmtId="0" fontId="0" fillId="4" borderId="27" xfId="0" applyFill="1" applyBorder="1"/>
    <xf numFmtId="0" fontId="0" fillId="4" borderId="22" xfId="0" applyFill="1" applyBorder="1"/>
    <xf numFmtId="0" fontId="0" fillId="4" borderId="22" xfId="0" quotePrefix="1" applyFill="1" applyBorder="1" applyAlignment="1">
      <alignment horizontal="center"/>
    </xf>
    <xf numFmtId="166" fontId="0" fillId="4" borderId="22" xfId="0" applyNumberFormat="1" applyFill="1" applyBorder="1"/>
    <xf numFmtId="0" fontId="0" fillId="4" borderId="38" xfId="0" applyFill="1" applyBorder="1"/>
    <xf numFmtId="0" fontId="3" fillId="0" borderId="1" xfId="0" applyFont="1" applyBorder="1"/>
    <xf numFmtId="0" fontId="3" fillId="0" borderId="40" xfId="0" applyFont="1" applyBorder="1"/>
    <xf numFmtId="0" fontId="3" fillId="0" borderId="41" xfId="0" applyFont="1" applyBorder="1"/>
    <xf numFmtId="167" fontId="3" fillId="0" borderId="41" xfId="0" applyNumberFormat="1" applyFont="1" applyBorder="1"/>
    <xf numFmtId="167" fontId="3" fillId="0" borderId="39" xfId="0" applyNumberFormat="1" applyFont="1" applyBorder="1"/>
    <xf numFmtId="168" fontId="3" fillId="0" borderId="1" xfId="0" applyNumberFormat="1" applyFont="1" applyBorder="1"/>
    <xf numFmtId="168" fontId="3" fillId="0" borderId="39" xfId="0" applyNumberFormat="1" applyFont="1" applyBorder="1"/>
    <xf numFmtId="167" fontId="3" fillId="0" borderId="1" xfId="0" applyNumberFormat="1" applyFont="1" applyBorder="1"/>
    <xf numFmtId="0" fontId="12" fillId="0" borderId="0" xfId="0" applyFont="1" applyAlignment="1">
      <alignment horizontal="center" vertical="center" textRotation="90"/>
    </xf>
    <xf numFmtId="0" fontId="0" fillId="5" borderId="0" xfId="0" applyFill="1"/>
    <xf numFmtId="0" fontId="3" fillId="6" borderId="0" xfId="0" applyFont="1" applyFill="1"/>
    <xf numFmtId="0" fontId="0" fillId="7" borderId="0" xfId="0" applyFill="1"/>
    <xf numFmtId="0" fontId="0" fillId="6" borderId="0" xfId="0" applyFill="1"/>
    <xf numFmtId="0" fontId="0" fillId="8" borderId="0" xfId="0" applyFill="1"/>
    <xf numFmtId="0" fontId="0" fillId="9" borderId="0" xfId="0" applyFill="1"/>
    <xf numFmtId="0" fontId="12" fillId="9" borderId="0" xfId="0" applyFont="1" applyFill="1" applyAlignment="1">
      <alignment horizontal="center" vertical="center" textRotation="90"/>
    </xf>
    <xf numFmtId="0" fontId="4" fillId="0" borderId="33" xfId="0" applyFont="1" applyBorder="1"/>
    <xf numFmtId="0" fontId="0" fillId="0" borderId="34" xfId="0" applyBorder="1"/>
    <xf numFmtId="0" fontId="1" fillId="0" borderId="30" xfId="0" applyFont="1" applyBorder="1" applyAlignment="1">
      <alignment horizontal="center"/>
    </xf>
    <xf numFmtId="0" fontId="4" fillId="0" borderId="29" xfId="0" applyFont="1" applyBorder="1" applyAlignment="1">
      <alignment horizontal="center"/>
    </xf>
    <xf numFmtId="170" fontId="0" fillId="0" borderId="0" xfId="0" applyNumberFormat="1"/>
    <xf numFmtId="4" fontId="0" fillId="0" borderId="0" xfId="0" applyNumberFormat="1"/>
    <xf numFmtId="165" fontId="0" fillId="0" borderId="0" xfId="0" applyNumberFormat="1"/>
    <xf numFmtId="15" fontId="0" fillId="0" borderId="0" xfId="0" applyNumberFormat="1"/>
    <xf numFmtId="16" fontId="0" fillId="0" borderId="0" xfId="0" applyNumberFormat="1"/>
    <xf numFmtId="0" fontId="1" fillId="0" borderId="1" xfId="0" applyFont="1" applyBorder="1" applyAlignment="1">
      <alignment wrapText="1"/>
    </xf>
    <xf numFmtId="165" fontId="1" fillId="0" borderId="1" xfId="0" applyNumberFormat="1" applyFont="1" applyBorder="1" applyAlignment="1">
      <alignment wrapText="1"/>
    </xf>
    <xf numFmtId="2" fontId="1" fillId="0" borderId="1" xfId="0" applyNumberFormat="1" applyFont="1" applyBorder="1" applyAlignment="1">
      <alignment wrapText="1"/>
    </xf>
    <xf numFmtId="0" fontId="0" fillId="0" borderId="0" xfId="0" applyAlignment="1">
      <alignment wrapText="1"/>
    </xf>
    <xf numFmtId="170" fontId="1" fillId="0" borderId="1" xfId="0" applyNumberFormat="1" applyFont="1" applyBorder="1" applyAlignment="1">
      <alignment wrapText="1"/>
    </xf>
    <xf numFmtId="166" fontId="1" fillId="0" borderId="1" xfId="0" applyNumberFormat="1" applyFont="1" applyBorder="1" applyAlignment="1">
      <alignment wrapText="1"/>
    </xf>
    <xf numFmtId="4" fontId="1" fillId="0" borderId="1" xfId="0" applyNumberFormat="1" applyFont="1" applyBorder="1" applyAlignment="1">
      <alignment wrapText="1"/>
    </xf>
    <xf numFmtId="0" fontId="0" fillId="0" borderId="0" xfId="0" applyAlignment="1">
      <alignment horizontal="right"/>
    </xf>
    <xf numFmtId="0" fontId="0" fillId="0" borderId="0" xfId="0" applyAlignment="1">
      <alignment vertic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left" vertical="top"/>
    </xf>
    <xf numFmtId="0" fontId="0" fillId="8" borderId="0" xfId="0" applyFill="1" applyAlignment="1">
      <alignment horizontal="right"/>
    </xf>
    <xf numFmtId="0" fontId="0" fillId="6" borderId="0" xfId="0" applyFill="1" applyAlignment="1">
      <alignment horizontal="right"/>
    </xf>
    <xf numFmtId="0" fontId="0" fillId="9" borderId="0" xfId="0" applyFill="1" applyAlignment="1">
      <alignment horizontal="right"/>
    </xf>
    <xf numFmtId="0" fontId="4" fillId="0" borderId="32" xfId="0" applyFont="1" applyBorder="1" applyAlignment="1">
      <alignment horizontal="center"/>
    </xf>
    <xf numFmtId="0" fontId="1" fillId="0" borderId="32" xfId="0" applyFont="1" applyBorder="1" applyAlignment="1">
      <alignment horizontal="center"/>
    </xf>
    <xf numFmtId="0" fontId="1" fillId="8" borderId="0" xfId="0" applyFont="1" applyFill="1" applyAlignment="1">
      <alignment horizontal="center"/>
    </xf>
    <xf numFmtId="0" fontId="1" fillId="8" borderId="0" xfId="0" applyFont="1" applyFill="1"/>
    <xf numFmtId="0" fontId="0" fillId="8" borderId="0" xfId="0" applyFill="1" applyAlignment="1">
      <alignment horizontal="center"/>
    </xf>
    <xf numFmtId="0" fontId="15" fillId="8" borderId="0" xfId="1" applyFont="1" applyFill="1" applyAlignment="1">
      <alignment horizontal="center" vertical="center"/>
    </xf>
    <xf numFmtId="0" fontId="1" fillId="6" borderId="0" xfId="0" applyFont="1" applyFill="1" applyAlignment="1">
      <alignment horizontal="center"/>
    </xf>
    <xf numFmtId="0" fontId="1" fillId="6" borderId="0" xfId="0" applyFont="1" applyFill="1"/>
    <xf numFmtId="0" fontId="0" fillId="6" borderId="0" xfId="0" applyFill="1" applyAlignment="1">
      <alignment horizontal="center"/>
    </xf>
    <xf numFmtId="0" fontId="15" fillId="6" borderId="0" xfId="1" applyFont="1" applyFill="1" applyAlignment="1">
      <alignment horizontal="center" vertical="center"/>
    </xf>
    <xf numFmtId="0" fontId="1" fillId="9" borderId="0" xfId="0" applyFont="1" applyFill="1" applyAlignment="1">
      <alignment horizontal="center"/>
    </xf>
    <xf numFmtId="0" fontId="1" fillId="9" borderId="0" xfId="0" applyFont="1" applyFill="1"/>
    <xf numFmtId="0" fontId="0" fillId="9" borderId="0" xfId="0" applyFill="1" applyAlignment="1">
      <alignment horizontal="center"/>
    </xf>
    <xf numFmtId="0" fontId="15" fillId="9" borderId="0" xfId="1" applyFont="1" applyFill="1" applyAlignment="1">
      <alignment horizontal="center" vertical="center"/>
    </xf>
    <xf numFmtId="0" fontId="1" fillId="5" borderId="0" xfId="0" applyFont="1" applyFill="1" applyAlignment="1">
      <alignment horizontal="center"/>
    </xf>
    <xf numFmtId="0" fontId="1" fillId="5" borderId="0" xfId="0" applyFont="1" applyFill="1"/>
    <xf numFmtId="0" fontId="0" fillId="5" borderId="0" xfId="0" applyFill="1" applyAlignment="1">
      <alignment horizontal="center"/>
    </xf>
    <xf numFmtId="0" fontId="15" fillId="5" borderId="0" xfId="1" applyFont="1" applyFill="1" applyAlignment="1">
      <alignment horizontal="center" vertical="center"/>
    </xf>
    <xf numFmtId="0" fontId="16" fillId="6" borderId="0" xfId="0" applyFont="1" applyFill="1" applyAlignment="1">
      <alignment horizontal="center" vertical="center"/>
    </xf>
    <xf numFmtId="0" fontId="16" fillId="9" borderId="0" xfId="0" applyFont="1" applyFill="1" applyAlignment="1">
      <alignment horizontal="center" vertical="center"/>
    </xf>
    <xf numFmtId="0" fontId="0" fillId="5" borderId="0" xfId="0" applyFill="1" applyAlignment="1">
      <alignment horizontal="right"/>
    </xf>
    <xf numFmtId="0" fontId="4" fillId="0" borderId="31" xfId="0" applyFont="1" applyBorder="1" applyAlignment="1">
      <alignment horizontal="center"/>
    </xf>
    <xf numFmtId="0" fontId="0" fillId="0" borderId="31" xfId="0" applyBorder="1" applyAlignment="1">
      <alignment horizontal="right"/>
    </xf>
    <xf numFmtId="0" fontId="0" fillId="0" borderId="0" xfId="0" applyAlignment="1">
      <alignment horizontal="center" vertical="center"/>
    </xf>
    <xf numFmtId="0" fontId="0" fillId="0" borderId="0" xfId="0" applyAlignment="1">
      <alignment vertical="center" wrapText="1"/>
    </xf>
    <xf numFmtId="0" fontId="0" fillId="0" borderId="0" xfId="0" applyAlignment="1">
      <alignment horizontal="left" vertical="center"/>
    </xf>
    <xf numFmtId="0" fontId="0" fillId="0" borderId="0" xfId="0" applyAlignment="1">
      <alignment horizontal="left" wrapText="1"/>
    </xf>
    <xf numFmtId="49" fontId="0" fillId="0" borderId="0" xfId="0" applyNumberFormat="1" applyAlignment="1">
      <alignment horizontal="left" wrapText="1"/>
    </xf>
    <xf numFmtId="0" fontId="3" fillId="3" borderId="6" xfId="0" applyFont="1" applyFill="1" applyBorder="1" applyAlignment="1">
      <alignment horizontal="center"/>
    </xf>
    <xf numFmtId="0" fontId="3" fillId="3" borderId="7" xfId="0" applyFont="1" applyFill="1" applyBorder="1" applyAlignment="1">
      <alignment horizontal="center"/>
    </xf>
    <xf numFmtId="0" fontId="3" fillId="3" borderId="8" xfId="0" applyFont="1" applyFill="1" applyBorder="1" applyAlignment="1">
      <alignment horizontal="center"/>
    </xf>
    <xf numFmtId="0" fontId="3" fillId="0" borderId="2" xfId="0" applyFont="1" applyBorder="1" applyAlignment="1">
      <alignment horizontal="center"/>
    </xf>
    <xf numFmtId="0" fontId="3" fillId="0" borderId="3" xfId="0" applyFont="1" applyBorder="1" applyAlignment="1">
      <alignment horizontal="center"/>
    </xf>
    <xf numFmtId="0" fontId="3" fillId="0" borderId="4" xfId="0" applyFont="1" applyBorder="1" applyAlignment="1">
      <alignment horizontal="center"/>
    </xf>
    <xf numFmtId="0" fontId="3" fillId="0" borderId="5" xfId="0" applyFont="1" applyBorder="1" applyAlignment="1">
      <alignment horizontal="center"/>
    </xf>
    <xf numFmtId="0" fontId="4" fillId="0" borderId="6" xfId="0" applyFont="1" applyBorder="1" applyAlignment="1">
      <alignment horizontal="center"/>
    </xf>
    <xf numFmtId="0" fontId="4" fillId="0" borderId="7" xfId="0" applyFont="1" applyBorder="1" applyAlignment="1">
      <alignment horizontal="center"/>
    </xf>
    <xf numFmtId="0" fontId="4" fillId="0" borderId="8" xfId="0" applyFont="1" applyBorder="1" applyAlignment="1">
      <alignment horizontal="center"/>
    </xf>
    <xf numFmtId="0" fontId="4" fillId="0" borderId="3" xfId="0" applyFont="1" applyBorder="1" applyAlignment="1">
      <alignment horizontal="center"/>
    </xf>
    <xf numFmtId="0" fontId="4" fillId="0" borderId="4" xfId="0" applyFont="1" applyBorder="1" applyAlignment="1">
      <alignment horizontal="center"/>
    </xf>
    <xf numFmtId="0" fontId="4" fillId="0" borderId="5" xfId="0" applyFont="1" applyBorder="1" applyAlignment="1">
      <alignment horizontal="center"/>
    </xf>
    <xf numFmtId="0" fontId="3" fillId="0" borderId="9" xfId="0" applyFont="1" applyBorder="1" applyAlignment="1">
      <alignment horizontal="center"/>
    </xf>
    <xf numFmtId="0" fontId="3" fillId="0" borderId="10" xfId="0" applyFont="1" applyBorder="1" applyAlignment="1">
      <alignment horizontal="center"/>
    </xf>
    <xf numFmtId="0" fontId="0" fillId="0" borderId="22" xfId="0" applyBorder="1" applyAlignment="1">
      <alignment horizontal="center" vertical="center" wrapText="1"/>
    </xf>
    <xf numFmtId="0" fontId="1" fillId="0" borderId="0" xfId="0" applyFont="1"/>
    <xf numFmtId="0" fontId="4" fillId="0" borderId="9" xfId="0" applyFont="1" applyBorder="1" applyAlignment="1">
      <alignment horizontal="left" vertical="top"/>
    </xf>
    <xf numFmtId="0" fontId="1" fillId="0" borderId="30" xfId="0" applyFont="1" applyBorder="1" applyAlignment="1">
      <alignment horizontal="center"/>
    </xf>
    <xf numFmtId="0" fontId="4" fillId="0" borderId="31" xfId="0" applyFont="1" applyBorder="1" applyAlignment="1">
      <alignment horizontal="center"/>
    </xf>
    <xf numFmtId="0" fontId="4" fillId="0" borderId="30" xfId="0" applyFont="1" applyBorder="1" applyAlignment="1">
      <alignment horizontal="center"/>
    </xf>
    <xf numFmtId="0" fontId="0" fillId="6" borderId="0" xfId="0" applyFill="1" applyAlignment="1">
      <alignment horizontal="center" vertical="center" wrapText="1"/>
    </xf>
  </cellXfs>
  <cellStyles count="3">
    <cellStyle name="Normal" xfId="0" builtinId="0"/>
    <cellStyle name="Normal 2" xfId="1" xr:uid="{00000000-0005-0000-0000-000001000000}"/>
    <cellStyle name="Percent" xfId="2" builtinId="5"/>
  </cellStyles>
  <dxfs count="0"/>
  <tableStyles count="0" defaultTableStyle="TableStyleMedium2" defaultPivotStyle="PivotStyleLight16"/>
  <colors>
    <mruColors>
      <color rgb="FFEB9D95"/>
      <color rgb="FFECC9C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microsoft.com/office/2017/06/relationships/rdRichValueStructure" Target="richData/rdrichvaluestructure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microsoft.com/office/2017/06/relationships/rdRichValue" Target="richData/rdrichvalue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microsoft.com/office/2022/10/relationships/richValueRel" Target="richData/richValueRel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sheetMetadata" Target="metadata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Relationship Id="rId14" Type="http://schemas.microsoft.com/office/2017/06/relationships/rdRichValueTypes" Target="richData/rdRichValueTyp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5" Type="http://schemas.openxmlformats.org/officeDocument/2006/relationships/image" Target="../media/image6.emf"/><Relationship Id="rId4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22</xdr:col>
      <xdr:colOff>571500</xdr:colOff>
      <xdr:row>4</xdr:row>
      <xdr:rowOff>107157</xdr:rowOff>
    </xdr:from>
    <xdr:to>
      <xdr:col>35</xdr:col>
      <xdr:colOff>111693</xdr:colOff>
      <xdr:row>41</xdr:row>
      <xdr:rowOff>39182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1DD9818C-7AD2-0214-2C1D-F5D82C140A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6168688" y="1333501"/>
          <a:ext cx="7279255" cy="6980525"/>
        </a:xfrm>
        <a:prstGeom prst="rect">
          <a:avLst/>
        </a:prstGeom>
      </xdr:spPr>
    </xdr:pic>
    <xdr:clientData/>
  </xdr:twoCellAnchor>
  <xdr:twoCellAnchor editAs="oneCell">
    <xdr:from>
      <xdr:col>23</xdr:col>
      <xdr:colOff>0</xdr:colOff>
      <xdr:row>117</xdr:row>
      <xdr:rowOff>0</xdr:rowOff>
    </xdr:from>
    <xdr:to>
      <xdr:col>38</xdr:col>
      <xdr:colOff>379711</xdr:colOff>
      <xdr:row>142</xdr:row>
      <xdr:rowOff>17178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id="{722FFB3E-2256-A910-2249-2262AC5DA0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5597188" y="22764750"/>
          <a:ext cx="9309399" cy="4779678"/>
        </a:xfrm>
        <a:prstGeom prst="rect">
          <a:avLst/>
        </a:prstGeom>
      </xdr:spPr>
    </xdr:pic>
    <xdr:clientData/>
  </xdr:twoCellAnchor>
  <xdr:twoCellAnchor editAs="oneCell">
    <xdr:from>
      <xdr:col>32</xdr:col>
      <xdr:colOff>83344</xdr:colOff>
      <xdr:row>140</xdr:row>
      <xdr:rowOff>107156</xdr:rowOff>
    </xdr:from>
    <xdr:to>
      <xdr:col>38</xdr:col>
      <xdr:colOff>273027</xdr:colOff>
      <xdr:row>155</xdr:row>
      <xdr:rowOff>153612</xdr:rowOff>
    </xdr:to>
    <xdr:pic>
      <xdr:nvPicPr>
        <xdr:cNvPr id="25" name="Picture 24">
          <a:extLst>
            <a:ext uri="{FF2B5EF4-FFF2-40B4-BE49-F238E27FC236}">
              <a16:creationId xmlns:a16="http://schemas.microsoft.com/office/drawing/2014/main" id="{F8EA54FA-CAA6-1351-0FFF-D25829CC7A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1038344" y="27253406"/>
          <a:ext cx="3761558" cy="2987299"/>
        </a:xfrm>
        <a:prstGeom prst="rect">
          <a:avLst/>
        </a:prstGeom>
      </xdr:spPr>
    </xdr:pic>
    <xdr:clientData/>
  </xdr:twoCellAnchor>
  <xdr:twoCellAnchor editAs="oneCell">
    <xdr:from>
      <xdr:col>23</xdr:col>
      <xdr:colOff>369094</xdr:colOff>
      <xdr:row>42</xdr:row>
      <xdr:rowOff>35719</xdr:rowOff>
    </xdr:from>
    <xdr:to>
      <xdr:col>29</xdr:col>
      <xdr:colOff>564874</xdr:colOff>
      <xdr:row>57</xdr:row>
      <xdr:rowOff>165518</xdr:rowOff>
    </xdr:to>
    <xdr:pic>
      <xdr:nvPicPr>
        <xdr:cNvPr id="30" name="Picture 29">
          <a:extLst>
            <a:ext uri="{FF2B5EF4-FFF2-40B4-BE49-F238E27FC236}">
              <a16:creationId xmlns:a16="http://schemas.microsoft.com/office/drawing/2014/main" id="{5B2EFCD3-E555-7B46-BE1E-85D831F03A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6561594" y="8501063"/>
          <a:ext cx="3767655" cy="2987299"/>
        </a:xfrm>
        <a:prstGeom prst="rect">
          <a:avLst/>
        </a:prstGeom>
      </xdr:spPr>
    </xdr:pic>
    <xdr:clientData/>
  </xdr:twoCellAnchor>
  <xdr:twoCellAnchor editAs="oneCell">
    <xdr:from>
      <xdr:col>26</xdr:col>
      <xdr:colOff>476249</xdr:colOff>
      <xdr:row>58</xdr:row>
      <xdr:rowOff>59531</xdr:rowOff>
    </xdr:from>
    <xdr:to>
      <xdr:col>32</xdr:col>
      <xdr:colOff>570138</xdr:colOff>
      <xdr:row>78</xdr:row>
      <xdr:rowOff>159883</xdr:rowOff>
    </xdr:to>
    <xdr:pic>
      <xdr:nvPicPr>
        <xdr:cNvPr id="32" name="Picture 31">
          <a:extLst>
            <a:ext uri="{FF2B5EF4-FFF2-40B4-BE49-F238E27FC236}">
              <a16:creationId xmlns:a16="http://schemas.microsoft.com/office/drawing/2014/main" id="{41DEBC09-28B4-447F-BDC5-8B5283DB8DF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454687" y="11572875"/>
          <a:ext cx="3665764" cy="394607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6</xdr:col>
      <xdr:colOff>6350</xdr:colOff>
      <xdr:row>17</xdr:row>
      <xdr:rowOff>0</xdr:rowOff>
    </xdr:from>
    <xdr:ext cx="82550" cy="231775"/>
    <xdr:sp macro="" textlink="">
      <xdr:nvSpPr>
        <xdr:cNvPr id="2" name="Text Box 48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 txBox="1">
          <a:spLocks noChangeArrowheads="1"/>
        </xdr:cNvSpPr>
      </xdr:nvSpPr>
      <xdr:spPr bwMode="auto">
        <a:xfrm>
          <a:off x="5511800" y="6207125"/>
          <a:ext cx="82550" cy="231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6</xdr:col>
      <xdr:colOff>6350</xdr:colOff>
      <xdr:row>17</xdr:row>
      <xdr:rowOff>0</xdr:rowOff>
    </xdr:from>
    <xdr:ext cx="82550" cy="231775"/>
    <xdr:sp macro="" textlink="">
      <xdr:nvSpPr>
        <xdr:cNvPr id="3" name="Text Box 48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 txBox="1">
          <a:spLocks noChangeArrowheads="1"/>
        </xdr:cNvSpPr>
      </xdr:nvSpPr>
      <xdr:spPr bwMode="auto">
        <a:xfrm>
          <a:off x="5511800" y="6207125"/>
          <a:ext cx="82550" cy="231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r\divisions\geologic_mapping\Statemap_20-21\TPV\write-up\Tables\Data%20supplement\TPV_data_supplement_DRAFT_2021-03-30_mp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S1 Chronometric Ages overview"/>
      <sheetName val="Table DS2_A_. Ar-Ar plag., GD__"/>
      <sheetName val="Table DS2B. Ar-Ar groundm., GD_"/>
      <sheetName val="DS3A_  U-Pb Data GD__ (1)"/>
      <sheetName val="DS3B  U-Pb GD__ rel. prob. plot"/>
      <sheetName val="DS3D  U-Pb conc plot 1, GD__"/>
      <sheetName val="DS3C  U-Pb conc plot 2, GD__ "/>
      <sheetName val="U-Pb example fr RFO"/>
      <sheetName val="DS4 Clast Counts"/>
      <sheetName val="DS5A Major Element Geochemistry"/>
      <sheetName val="DS5B Trace Element Geochemistry"/>
    </sheetNames>
    <sheetDataSet>
      <sheetData sheetId="0" refreshError="1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richData/_rels/richValueRel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richData/rdRichValueTypes.xml><?xml version="1.0" encoding="utf-8"?>
<rvTypesInfo xmlns="http://schemas.microsoft.com/office/spreadsheetml/2017/richdata2" xmlns:mc="http://schemas.openxmlformats.org/markup-compatibility/2006" xmlns:x="http://schemas.openxmlformats.org/spreadsheetml/2006/main" mc:Ignorable="x">
  <global>
    <keyFlags>
      <key name="_Self">
        <flag name="ExcludeFromFile" value="1"/>
        <flag name="ExcludeFromCalcComparison" value="1"/>
      </key>
      <key name="_DisplayString">
        <flag name="ExcludeFromCalcComparison" value="1"/>
      </key>
      <key name="_Flags">
        <flag name="ExcludeFromCalcComparison" value="1"/>
      </key>
      <key name="_Format">
        <flag name="ExcludeFromCalcComparison" value="1"/>
      </key>
      <key name="_SubLabel">
        <flag name="ExcludeFromCalcComparison" value="1"/>
      </key>
      <key name="_Attribution">
        <flag name="ExcludeFromCalcComparison" value="1"/>
      </key>
      <key name="_Icon">
        <flag name="ExcludeFromCalcComparison" value="1"/>
      </key>
      <key name="_Display">
        <flag name="ExcludeFromCalcComparison" value="1"/>
      </key>
      <key name="_CanonicalPropertyNames">
        <flag name="ExcludeFromCalcComparison" value="1"/>
      </key>
      <key name="_ClassificationId">
        <flag name="ExcludeFromCalcComparison" value="1"/>
      </key>
    </keyFlags>
  </global>
</rvTypesInfo>
</file>

<file path=xl/richData/rdrichvalue.xml><?xml version="1.0" encoding="utf-8"?>
<rvData xmlns="http://schemas.microsoft.com/office/spreadsheetml/2017/richdata" count="1">
  <rv s="0">
    <v>0</v>
    <v>5</v>
  </rv>
</rvData>
</file>

<file path=xl/richData/rdrichvaluestructure.xml><?xml version="1.0" encoding="utf-8"?>
<rvStructures xmlns="http://schemas.microsoft.com/office/spreadsheetml/2017/richdata" count="1">
  <s t="_localImage">
    <k n="_rvRel:LocalImageIdentifier" t="i"/>
    <k n="CalcOrigin" t="i"/>
  </s>
</rvStructures>
</file>

<file path=xl/richData/richValueRel.xml><?xml version="1.0" encoding="utf-8"?>
<richValueRels xmlns="http://schemas.microsoft.com/office/spreadsheetml/2022/richvaluerel" xmlns:r="http://schemas.openxmlformats.org/officeDocument/2006/relationships">
  <rel r:id="rId1"/>
</richValueRel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400"/>
  <sheetViews>
    <sheetView zoomScaleNormal="100" workbookViewId="0">
      <selection activeCell="E11" sqref="E11"/>
    </sheetView>
  </sheetViews>
  <sheetFormatPr defaultRowHeight="14.4" x14ac:dyDescent="0.3"/>
  <cols>
    <col min="1" max="1" width="15.88671875" customWidth="1"/>
    <col min="2" max="2" width="12.109375" style="79" customWidth="1"/>
    <col min="3" max="3" width="14.44140625" style="79" customWidth="1"/>
    <col min="4" max="4" width="11.88671875" style="4" customWidth="1"/>
    <col min="5" max="5" width="13.5546875" style="1" customWidth="1"/>
    <col min="6" max="7" width="12.5546875" style="80" customWidth="1"/>
    <col min="8" max="8" width="12.6640625" style="80" customWidth="1"/>
    <col min="9" max="9" width="12" style="80" customWidth="1"/>
    <col min="10" max="10" width="9.88671875" style="80" customWidth="1"/>
    <col min="11" max="11" width="14.77734375" style="80" customWidth="1"/>
    <col min="12" max="12" width="11.5546875" style="80" customWidth="1"/>
  </cols>
  <sheetData>
    <row r="1" spans="1:12" ht="49.8" customHeight="1" x14ac:dyDescent="0.3">
      <c r="A1" s="124" t="s">
        <v>940</v>
      </c>
      <c r="B1" s="124"/>
      <c r="C1" s="124"/>
      <c r="D1" s="124"/>
      <c r="E1" s="124"/>
      <c r="F1" s="124"/>
      <c r="G1" s="124"/>
      <c r="H1" s="124"/>
      <c r="I1" s="124"/>
      <c r="J1" s="124"/>
      <c r="K1" s="124"/>
      <c r="L1" s="124"/>
    </row>
    <row r="2" spans="1:12" s="87" customFormat="1" ht="58.8" customHeight="1" x14ac:dyDescent="0.3">
      <c r="A2" s="84" t="s">
        <v>8</v>
      </c>
      <c r="B2" s="88" t="s">
        <v>7</v>
      </c>
      <c r="C2" s="88" t="s">
        <v>469</v>
      </c>
      <c r="D2" s="89" t="s">
        <v>470</v>
      </c>
      <c r="E2" s="86" t="s">
        <v>6</v>
      </c>
      <c r="F2" s="90" t="s">
        <v>3</v>
      </c>
      <c r="G2" s="90" t="s">
        <v>5</v>
      </c>
      <c r="H2" s="90" t="s">
        <v>4</v>
      </c>
      <c r="I2" s="90" t="s">
        <v>0</v>
      </c>
      <c r="J2" s="90" t="s">
        <v>2</v>
      </c>
      <c r="K2" s="90" t="s">
        <v>471</v>
      </c>
      <c r="L2" s="90" t="s">
        <v>1</v>
      </c>
    </row>
    <row r="3" spans="1:12" x14ac:dyDescent="0.3">
      <c r="A3" t="s">
        <v>472</v>
      </c>
      <c r="B3" s="79">
        <v>47.303681077599997</v>
      </c>
      <c r="C3" s="79">
        <v>121.8442885205</v>
      </c>
      <c r="D3" s="4">
        <v>361.88600391768006</v>
      </c>
      <c r="E3" s="1">
        <v>980670.33</v>
      </c>
      <c r="F3" s="80">
        <v>-45.75</v>
      </c>
      <c r="G3" s="80">
        <v>-86.12</v>
      </c>
      <c r="H3" s="80">
        <v>-80.94</v>
      </c>
      <c r="I3" s="80">
        <v>-16.62</v>
      </c>
      <c r="J3" s="80">
        <v>0</v>
      </c>
      <c r="K3" s="80">
        <v>0.66</v>
      </c>
      <c r="L3" s="80">
        <v>5.66</v>
      </c>
    </row>
    <row r="4" spans="1:12" x14ac:dyDescent="0.3">
      <c r="A4" t="s">
        <v>473</v>
      </c>
      <c r="B4" s="79">
        <v>47.295318512100003</v>
      </c>
      <c r="C4" s="79">
        <v>121.796355914</v>
      </c>
      <c r="D4" s="4">
        <v>868.77145487424002</v>
      </c>
      <c r="E4" s="1">
        <v>980554.23999999999</v>
      </c>
      <c r="F4" s="80">
        <v>-4.74</v>
      </c>
      <c r="G4" s="80">
        <v>-101.83</v>
      </c>
      <c r="H4" s="80">
        <v>-90.2</v>
      </c>
      <c r="I4" s="80">
        <v>-22.03</v>
      </c>
      <c r="J4" s="80">
        <v>0.14000000000000001</v>
      </c>
      <c r="K4" s="80">
        <v>3.07</v>
      </c>
      <c r="L4" s="80">
        <v>12.63</v>
      </c>
    </row>
    <row r="5" spans="1:12" x14ac:dyDescent="0.3">
      <c r="A5" t="s">
        <v>474</v>
      </c>
      <c r="B5" s="79">
        <v>47.2909204511</v>
      </c>
      <c r="C5" s="79">
        <v>121.7882997148</v>
      </c>
      <c r="D5" s="4">
        <v>874.24870194360005</v>
      </c>
      <c r="E5" s="1">
        <v>980549.8</v>
      </c>
      <c r="F5" s="80">
        <v>-7.11</v>
      </c>
      <c r="G5" s="80">
        <v>-104.81</v>
      </c>
      <c r="H5" s="80">
        <v>-89.92</v>
      </c>
      <c r="I5" s="80">
        <v>-20.99</v>
      </c>
      <c r="J5" s="80">
        <v>0.24</v>
      </c>
      <c r="K5" s="80">
        <v>4.57</v>
      </c>
      <c r="L5" s="80">
        <v>15.89</v>
      </c>
    </row>
    <row r="6" spans="1:12" x14ac:dyDescent="0.3">
      <c r="A6" t="s">
        <v>475</v>
      </c>
      <c r="B6" s="79">
        <v>47.299807203299999</v>
      </c>
      <c r="C6" s="79">
        <v>121.8028290133</v>
      </c>
      <c r="D6" s="4">
        <v>915.79600780487999</v>
      </c>
      <c r="E6" s="1">
        <v>980545.78</v>
      </c>
      <c r="F6" s="80">
        <v>0.9</v>
      </c>
      <c r="G6" s="80">
        <v>-101.45</v>
      </c>
      <c r="H6" s="80">
        <v>-89.2</v>
      </c>
      <c r="I6" s="80">
        <v>-21.72</v>
      </c>
      <c r="J6" s="80">
        <v>0.06</v>
      </c>
      <c r="K6" s="80">
        <v>2.94</v>
      </c>
      <c r="L6" s="80">
        <v>13.29</v>
      </c>
    </row>
    <row r="7" spans="1:12" x14ac:dyDescent="0.3">
      <c r="A7" t="s">
        <v>476</v>
      </c>
      <c r="B7" s="79">
        <v>47.310026577999999</v>
      </c>
      <c r="C7" s="79">
        <v>121.8017018064</v>
      </c>
      <c r="D7" s="4">
        <v>858.41435684832004</v>
      </c>
      <c r="E7" s="1">
        <v>980560.86</v>
      </c>
      <c r="F7" s="80">
        <v>-2.64</v>
      </c>
      <c r="G7" s="80">
        <v>-98.57</v>
      </c>
      <c r="H7" s="80">
        <v>-89.69</v>
      </c>
      <c r="I7" s="80">
        <v>-22.49</v>
      </c>
      <c r="J7" s="80">
        <v>0.15</v>
      </c>
      <c r="K7" s="80">
        <v>2.34</v>
      </c>
      <c r="L7" s="80">
        <v>9.8699999999999992</v>
      </c>
    </row>
    <row r="8" spans="1:12" x14ac:dyDescent="0.3">
      <c r="A8" t="s">
        <v>477</v>
      </c>
      <c r="B8" s="79">
        <v>47.3101604167</v>
      </c>
      <c r="C8" s="79">
        <v>121.80940700870001</v>
      </c>
      <c r="D8" s="4">
        <v>851.91905098704001</v>
      </c>
      <c r="E8" s="1">
        <v>980565.9</v>
      </c>
      <c r="F8" s="80">
        <v>0.38</v>
      </c>
      <c r="G8" s="80">
        <v>-94.82</v>
      </c>
      <c r="H8" s="80">
        <v>-86.39</v>
      </c>
      <c r="I8" s="80">
        <v>-19.77</v>
      </c>
      <c r="J8" s="80">
        <v>0.23</v>
      </c>
      <c r="K8" s="80">
        <v>3.39</v>
      </c>
      <c r="L8" s="80">
        <v>9.42</v>
      </c>
    </row>
    <row r="9" spans="1:12" x14ac:dyDescent="0.3">
      <c r="A9" t="s">
        <v>478</v>
      </c>
      <c r="B9" s="79">
        <v>47.312941278099998</v>
      </c>
      <c r="C9" s="79">
        <v>121.80829550679999</v>
      </c>
      <c r="D9" s="4">
        <v>864.11105098704002</v>
      </c>
      <c r="E9" s="1">
        <v>980562.56</v>
      </c>
      <c r="F9" s="80">
        <v>0.55000000000000004</v>
      </c>
      <c r="G9" s="80">
        <v>-96.02</v>
      </c>
      <c r="H9" s="80">
        <v>-87.64</v>
      </c>
      <c r="I9" s="80">
        <v>-21.06</v>
      </c>
      <c r="J9" s="80">
        <v>0.18</v>
      </c>
      <c r="K9" s="80">
        <v>2.64</v>
      </c>
      <c r="L9" s="80">
        <v>9.3800000000000008</v>
      </c>
    </row>
    <row r="10" spans="1:12" x14ac:dyDescent="0.3">
      <c r="A10" t="s">
        <v>479</v>
      </c>
      <c r="B10" s="79">
        <v>47.307698425399998</v>
      </c>
      <c r="C10" s="79">
        <v>121.81142311150001</v>
      </c>
      <c r="D10" s="4">
        <v>992.35870194360007</v>
      </c>
      <c r="E10" s="1">
        <v>980531.57</v>
      </c>
      <c r="F10" s="80">
        <v>9.59</v>
      </c>
      <c r="G10" s="80">
        <v>-101.33</v>
      </c>
      <c r="H10" s="80">
        <v>-88.03</v>
      </c>
      <c r="I10" s="80">
        <v>-21.52</v>
      </c>
      <c r="J10" s="80">
        <v>0.16</v>
      </c>
      <c r="K10" s="80">
        <v>2.74</v>
      </c>
      <c r="L10" s="80">
        <v>14.39</v>
      </c>
    </row>
    <row r="11" spans="1:12" x14ac:dyDescent="0.3">
      <c r="A11" t="s">
        <v>480</v>
      </c>
      <c r="B11" s="79">
        <v>47.312418335399997</v>
      </c>
      <c r="C11" s="79">
        <v>121.8223846122</v>
      </c>
      <c r="D11" s="4">
        <v>983.57129413872008</v>
      </c>
      <c r="E11" s="1">
        <v>980537.52</v>
      </c>
      <c r="F11" s="80">
        <v>12.39</v>
      </c>
      <c r="G11" s="80">
        <v>-97.54</v>
      </c>
      <c r="H11" s="80">
        <v>-85.55</v>
      </c>
      <c r="I11" s="80">
        <v>-20.059999999999999</v>
      </c>
      <c r="J11" s="80">
        <v>0</v>
      </c>
      <c r="K11" s="80">
        <v>1.88</v>
      </c>
      <c r="L11" s="80">
        <v>13.09</v>
      </c>
    </row>
    <row r="12" spans="1:12" x14ac:dyDescent="0.3">
      <c r="A12" t="s">
        <v>481</v>
      </c>
      <c r="B12" s="79">
        <v>47.320443038299999</v>
      </c>
      <c r="C12" s="79">
        <v>121.82414160810001</v>
      </c>
      <c r="D12" s="4">
        <v>940.49701172256005</v>
      </c>
      <c r="E12" s="1">
        <v>980549.63</v>
      </c>
      <c r="F12" s="80">
        <v>10.5</v>
      </c>
      <c r="G12" s="80">
        <v>-94.62</v>
      </c>
      <c r="H12" s="80">
        <v>-85.14</v>
      </c>
      <c r="I12" s="80">
        <v>-20.079999999999998</v>
      </c>
      <c r="J12" s="80">
        <v>0.14000000000000001</v>
      </c>
      <c r="K12" s="80">
        <v>1.88</v>
      </c>
      <c r="L12" s="80">
        <v>10.53</v>
      </c>
    </row>
    <row r="13" spans="1:12" x14ac:dyDescent="0.3">
      <c r="A13" t="s">
        <v>482</v>
      </c>
      <c r="B13" s="79">
        <v>47.316184298000003</v>
      </c>
      <c r="C13" s="79">
        <v>121.8161704075</v>
      </c>
      <c r="D13" s="4">
        <v>865.06809022104005</v>
      </c>
      <c r="E13" s="1">
        <v>980564.71</v>
      </c>
      <c r="F13" s="80">
        <v>2.7</v>
      </c>
      <c r="G13" s="80">
        <v>-93.97</v>
      </c>
      <c r="H13" s="80">
        <v>-86.25</v>
      </c>
      <c r="I13" s="80">
        <v>-20.39</v>
      </c>
      <c r="J13" s="80">
        <v>0.15</v>
      </c>
      <c r="K13" s="80">
        <v>2.41</v>
      </c>
      <c r="L13" s="80">
        <v>8.7200000000000006</v>
      </c>
    </row>
    <row r="14" spans="1:12" x14ac:dyDescent="0.3">
      <c r="A14" t="s">
        <v>483</v>
      </c>
      <c r="B14" s="79">
        <v>47.282180186200002</v>
      </c>
      <c r="C14" s="79">
        <v>121.88028783990001</v>
      </c>
      <c r="D14" s="4">
        <v>418.90321200648003</v>
      </c>
      <c r="E14" s="1">
        <v>980661.3</v>
      </c>
      <c r="F14" s="80">
        <v>-35.25</v>
      </c>
      <c r="G14" s="80">
        <v>-82</v>
      </c>
      <c r="H14" s="80">
        <v>-77.97</v>
      </c>
      <c r="I14" s="80">
        <v>-15.63</v>
      </c>
      <c r="J14" s="80">
        <v>0.03</v>
      </c>
      <c r="K14" s="80">
        <v>1.25</v>
      </c>
      <c r="L14" s="80">
        <v>4.57</v>
      </c>
    </row>
    <row r="15" spans="1:12" x14ac:dyDescent="0.3">
      <c r="A15" t="s">
        <v>484</v>
      </c>
      <c r="B15" s="79">
        <v>47.276688055500003</v>
      </c>
      <c r="C15" s="79">
        <v>121.87451274129999</v>
      </c>
      <c r="D15" s="4">
        <v>532.61028075648005</v>
      </c>
      <c r="E15" s="1">
        <v>980637.74</v>
      </c>
      <c r="F15" s="80">
        <v>-23.24</v>
      </c>
      <c r="G15" s="80">
        <v>-82.71</v>
      </c>
      <c r="H15" s="80">
        <v>-78.900000000000006</v>
      </c>
      <c r="I15" s="80">
        <v>-15.92</v>
      </c>
      <c r="J15" s="80">
        <v>0.05</v>
      </c>
      <c r="K15" s="80">
        <v>1.55</v>
      </c>
      <c r="L15" s="80">
        <v>4.4800000000000004</v>
      </c>
    </row>
    <row r="16" spans="1:12" x14ac:dyDescent="0.3">
      <c r="A16" t="s">
        <v>485</v>
      </c>
      <c r="B16" s="79">
        <v>47.284506628599999</v>
      </c>
      <c r="C16" s="79">
        <v>121.8681757378</v>
      </c>
      <c r="D16" s="4">
        <v>780.5656388757601</v>
      </c>
      <c r="E16" s="1">
        <v>980583.35</v>
      </c>
      <c r="F16" s="80">
        <v>-1.86</v>
      </c>
      <c r="G16" s="80">
        <v>-89.08</v>
      </c>
      <c r="H16" s="80">
        <v>-80.81</v>
      </c>
      <c r="I16" s="80">
        <v>-17.71</v>
      </c>
      <c r="J16" s="80">
        <v>0.02</v>
      </c>
      <c r="K16" s="80">
        <v>2.33</v>
      </c>
      <c r="L16" s="80">
        <v>9.19</v>
      </c>
    </row>
    <row r="17" spans="1:12" x14ac:dyDescent="0.3">
      <c r="A17" t="s">
        <v>486</v>
      </c>
      <c r="B17" s="79">
        <v>47.304264494500003</v>
      </c>
      <c r="C17" s="79">
        <v>121.86475482660001</v>
      </c>
      <c r="D17" s="4">
        <v>382.66419608232002</v>
      </c>
      <c r="E17" s="1">
        <v>980670.34</v>
      </c>
      <c r="F17" s="80">
        <v>-39.380000000000003</v>
      </c>
      <c r="G17" s="80">
        <v>-82.08</v>
      </c>
      <c r="H17" s="80">
        <v>-78.67</v>
      </c>
      <c r="I17" s="80">
        <v>-15.98</v>
      </c>
      <c r="J17" s="80">
        <v>0</v>
      </c>
      <c r="K17" s="80">
        <v>0.56999999999999995</v>
      </c>
      <c r="L17" s="80">
        <v>3.92</v>
      </c>
    </row>
    <row r="18" spans="1:12" x14ac:dyDescent="0.3">
      <c r="A18" t="s">
        <v>487</v>
      </c>
      <c r="B18" s="79">
        <v>47.298437074799999</v>
      </c>
      <c r="C18" s="79">
        <v>121.85122012559999</v>
      </c>
      <c r="D18" s="4">
        <v>447.55917450648008</v>
      </c>
      <c r="E18" s="1">
        <v>980653.61</v>
      </c>
      <c r="F18" s="80">
        <v>-35.58</v>
      </c>
      <c r="G18" s="80">
        <v>-85.54</v>
      </c>
      <c r="H18" s="80">
        <v>-79.47</v>
      </c>
      <c r="I18" s="80">
        <v>-15.52</v>
      </c>
      <c r="J18" s="80">
        <v>0.02</v>
      </c>
      <c r="K18" s="80">
        <v>2.0499999999999998</v>
      </c>
      <c r="L18" s="80">
        <v>6.64</v>
      </c>
    </row>
    <row r="19" spans="1:12" x14ac:dyDescent="0.3">
      <c r="A19" t="s">
        <v>488</v>
      </c>
      <c r="B19" s="79">
        <v>47.298338923400003</v>
      </c>
      <c r="C19" s="79">
        <v>121.8606572285</v>
      </c>
      <c r="D19" s="4">
        <v>495.96109452743997</v>
      </c>
      <c r="E19" s="1">
        <v>980645.68</v>
      </c>
      <c r="F19" s="80">
        <v>-28.56</v>
      </c>
      <c r="G19" s="80">
        <v>-83.93</v>
      </c>
      <c r="H19" s="80">
        <v>-78.2</v>
      </c>
      <c r="I19" s="80">
        <v>-14.99</v>
      </c>
      <c r="J19" s="80">
        <v>0.05</v>
      </c>
      <c r="K19" s="80">
        <v>2.2799999999999998</v>
      </c>
      <c r="L19" s="80">
        <v>6.36</v>
      </c>
    </row>
    <row r="20" spans="1:12" x14ac:dyDescent="0.3">
      <c r="A20" t="s">
        <v>489</v>
      </c>
      <c r="B20" s="79">
        <v>47.294203485899999</v>
      </c>
      <c r="C20" s="79">
        <v>121.83294072219999</v>
      </c>
      <c r="D20" s="4">
        <v>359.55122549352001</v>
      </c>
      <c r="E20" s="1">
        <v>980666.29</v>
      </c>
      <c r="F20" s="80">
        <v>-49.65</v>
      </c>
      <c r="G20" s="80">
        <v>-89.76</v>
      </c>
      <c r="H20" s="80">
        <v>-80.39</v>
      </c>
      <c r="I20" s="80">
        <v>-14.8</v>
      </c>
      <c r="J20" s="80">
        <v>0.28000000000000003</v>
      </c>
      <c r="K20" s="80">
        <v>2.8</v>
      </c>
      <c r="L20" s="80">
        <v>9.84</v>
      </c>
    </row>
    <row r="21" spans="1:12" x14ac:dyDescent="0.3">
      <c r="A21" t="s">
        <v>490</v>
      </c>
      <c r="B21" s="79">
        <v>47.291474405999999</v>
      </c>
      <c r="C21" s="79">
        <v>121.8240806213</v>
      </c>
      <c r="D21" s="4">
        <v>341.98560000000003</v>
      </c>
      <c r="E21" s="1">
        <v>980667.68</v>
      </c>
      <c r="F21" s="80">
        <v>-53.44</v>
      </c>
      <c r="G21" s="80">
        <v>-91.58</v>
      </c>
      <c r="H21" s="80">
        <v>-82.57</v>
      </c>
      <c r="I21" s="80">
        <v>-16.18</v>
      </c>
      <c r="J21" s="80">
        <v>0.04</v>
      </c>
      <c r="K21" s="80">
        <v>1.75</v>
      </c>
      <c r="L21" s="80">
        <v>9.4600000000000009</v>
      </c>
    </row>
    <row r="22" spans="1:12" x14ac:dyDescent="0.3">
      <c r="A22" t="s">
        <v>491</v>
      </c>
      <c r="B22" s="79">
        <v>47.290349407000001</v>
      </c>
      <c r="C22" s="79">
        <v>121.81270161880001</v>
      </c>
      <c r="D22" s="4">
        <v>311.77687645008001</v>
      </c>
      <c r="E22" s="1">
        <v>980672.09</v>
      </c>
      <c r="F22" s="80">
        <v>-58.24</v>
      </c>
      <c r="G22" s="80">
        <v>-93.01</v>
      </c>
      <c r="H22" s="80">
        <v>-83.71</v>
      </c>
      <c r="I22" s="80">
        <v>-16.39</v>
      </c>
      <c r="J22" s="80">
        <v>0.02</v>
      </c>
      <c r="K22" s="80">
        <v>1.36</v>
      </c>
      <c r="L22" s="80">
        <v>9.7100000000000009</v>
      </c>
    </row>
    <row r="23" spans="1:12" x14ac:dyDescent="0.3">
      <c r="A23" t="s">
        <v>492</v>
      </c>
      <c r="B23" s="79">
        <v>47.284323915599998</v>
      </c>
      <c r="C23" s="79">
        <v>121.8019644198</v>
      </c>
      <c r="D23" s="4">
        <v>332.96657842415999</v>
      </c>
      <c r="E23" s="1">
        <v>980666.78</v>
      </c>
      <c r="F23" s="80">
        <v>-56.47</v>
      </c>
      <c r="G23" s="80">
        <v>-93.61</v>
      </c>
      <c r="H23" s="80">
        <v>-87.43</v>
      </c>
      <c r="I23" s="80">
        <v>-19.05</v>
      </c>
      <c r="J23" s="80">
        <v>0</v>
      </c>
      <c r="K23" s="80">
        <v>0.32</v>
      </c>
      <c r="L23" s="80">
        <v>6.62</v>
      </c>
    </row>
    <row r="24" spans="1:12" x14ac:dyDescent="0.3">
      <c r="A24" t="s">
        <v>493</v>
      </c>
      <c r="B24" s="79">
        <v>47.275029611900003</v>
      </c>
      <c r="C24" s="79">
        <v>121.7970664249</v>
      </c>
      <c r="D24" s="4">
        <v>425.95800000000003</v>
      </c>
      <c r="E24" s="1">
        <v>980647.78</v>
      </c>
      <c r="F24" s="80">
        <v>-45.95</v>
      </c>
      <c r="G24" s="80">
        <v>-93.49</v>
      </c>
      <c r="H24" s="80">
        <v>-89.67</v>
      </c>
      <c r="I24" s="80">
        <v>-20.59</v>
      </c>
      <c r="J24" s="80">
        <v>0.01</v>
      </c>
      <c r="K24" s="80">
        <v>0.85</v>
      </c>
      <c r="L24" s="80">
        <v>4.38</v>
      </c>
    </row>
    <row r="25" spans="1:12" x14ac:dyDescent="0.3">
      <c r="A25" t="s">
        <v>494</v>
      </c>
      <c r="B25" s="79">
        <v>47.260917936399998</v>
      </c>
      <c r="C25" s="79">
        <v>121.7766417302</v>
      </c>
      <c r="D25" s="4">
        <v>396.63625487424002</v>
      </c>
      <c r="E25" s="1">
        <v>980647.02</v>
      </c>
      <c r="F25" s="80">
        <v>-54.5</v>
      </c>
      <c r="G25" s="80">
        <v>-98.75</v>
      </c>
      <c r="H25" s="80">
        <v>-95.24</v>
      </c>
      <c r="I25" s="80">
        <v>-24.01</v>
      </c>
      <c r="J25" s="80">
        <v>0</v>
      </c>
      <c r="K25" s="80">
        <v>0.5</v>
      </c>
      <c r="L25" s="80">
        <v>4.03</v>
      </c>
    </row>
    <row r="26" spans="1:12" x14ac:dyDescent="0.3">
      <c r="A26" t="s">
        <v>495</v>
      </c>
      <c r="B26" s="79">
        <v>47.253820465700002</v>
      </c>
      <c r="C26" s="79">
        <v>121.74739352899999</v>
      </c>
      <c r="D26" s="4">
        <v>434.19675293064</v>
      </c>
      <c r="E26" s="1">
        <v>980632.05</v>
      </c>
      <c r="F26" s="80">
        <v>-57.23</v>
      </c>
      <c r="G26" s="80">
        <v>-105.69</v>
      </c>
      <c r="H26" s="80">
        <v>-101.89</v>
      </c>
      <c r="I26" s="80">
        <v>-28.22</v>
      </c>
      <c r="J26" s="80">
        <v>0</v>
      </c>
      <c r="K26" s="80">
        <v>0.96</v>
      </c>
      <c r="L26" s="80">
        <v>4.3600000000000003</v>
      </c>
    </row>
    <row r="27" spans="1:12" x14ac:dyDescent="0.3">
      <c r="A27" t="s">
        <v>496</v>
      </c>
      <c r="B27" s="79">
        <v>47.247210301800003</v>
      </c>
      <c r="C27" s="79">
        <v>121.73581342200001</v>
      </c>
      <c r="D27" s="4">
        <v>415.95142938072007</v>
      </c>
      <c r="E27" s="1">
        <v>980632.87</v>
      </c>
      <c r="F27" s="80">
        <v>-61.44</v>
      </c>
      <c r="G27" s="80">
        <v>-107.86</v>
      </c>
      <c r="H27" s="80">
        <v>-103.9</v>
      </c>
      <c r="I27" s="80">
        <v>-29.1</v>
      </c>
      <c r="J27" s="80">
        <v>0</v>
      </c>
      <c r="K27" s="80">
        <v>0.45</v>
      </c>
      <c r="L27" s="80">
        <v>4.5</v>
      </c>
    </row>
    <row r="28" spans="1:12" x14ac:dyDescent="0.3">
      <c r="A28" t="s">
        <v>497</v>
      </c>
      <c r="B28" s="79">
        <v>47.248409611500001</v>
      </c>
      <c r="C28" s="79">
        <v>121.7612128366</v>
      </c>
      <c r="D28" s="4">
        <v>630.04295684831993</v>
      </c>
      <c r="E28" s="1">
        <v>980595.33</v>
      </c>
      <c r="F28" s="80">
        <v>-33.06</v>
      </c>
      <c r="G28" s="80">
        <v>-103.43</v>
      </c>
      <c r="H28" s="80">
        <v>-101.06</v>
      </c>
      <c r="I28" s="80">
        <v>-28.27</v>
      </c>
      <c r="J28" s="80">
        <v>0</v>
      </c>
      <c r="K28" s="80">
        <v>0.26</v>
      </c>
      <c r="L28" s="80">
        <v>3.15</v>
      </c>
    </row>
    <row r="29" spans="1:12" x14ac:dyDescent="0.3">
      <c r="A29" t="s">
        <v>498</v>
      </c>
      <c r="B29" s="79">
        <v>47.2442493916</v>
      </c>
      <c r="C29" s="79">
        <v>121.7601072368</v>
      </c>
      <c r="D29" s="4">
        <v>692.94449413872007</v>
      </c>
      <c r="E29" s="1">
        <v>980581.95</v>
      </c>
      <c r="F29" s="80">
        <v>-26.66</v>
      </c>
      <c r="G29" s="80">
        <v>-104.07</v>
      </c>
      <c r="H29" s="80">
        <v>-101.28</v>
      </c>
      <c r="I29" s="80">
        <v>-28.26</v>
      </c>
      <c r="J29" s="80">
        <v>0</v>
      </c>
      <c r="K29" s="80">
        <v>0.59</v>
      </c>
      <c r="L29" s="80">
        <v>3.64</v>
      </c>
    </row>
    <row r="30" spans="1:12" x14ac:dyDescent="0.3">
      <c r="A30" t="s">
        <v>499</v>
      </c>
      <c r="B30" s="79">
        <v>47.247548401800003</v>
      </c>
      <c r="C30" s="79">
        <v>121.7499252348</v>
      </c>
      <c r="D30" s="4">
        <v>570.57339608231996</v>
      </c>
      <c r="E30" s="1">
        <v>980605.33</v>
      </c>
      <c r="F30" s="80">
        <v>-41.31</v>
      </c>
      <c r="G30" s="80">
        <v>-105.03</v>
      </c>
      <c r="H30" s="80">
        <v>-102.42</v>
      </c>
      <c r="I30" s="80">
        <v>-28.73</v>
      </c>
      <c r="J30" s="80">
        <v>0.01</v>
      </c>
      <c r="K30" s="80">
        <v>0.44</v>
      </c>
      <c r="L30" s="80">
        <v>3.32</v>
      </c>
    </row>
    <row r="31" spans="1:12" x14ac:dyDescent="0.3">
      <c r="A31" t="s">
        <v>500</v>
      </c>
      <c r="B31" s="79">
        <v>47.257521035099998</v>
      </c>
      <c r="C31" s="79">
        <v>121.76889143130001</v>
      </c>
      <c r="D31" s="4">
        <v>420.82212743712</v>
      </c>
      <c r="E31" s="1">
        <v>980640.26</v>
      </c>
      <c r="F31" s="80">
        <v>-53.48</v>
      </c>
      <c r="G31" s="80">
        <v>-100.44</v>
      </c>
      <c r="H31" s="80">
        <v>-97.08</v>
      </c>
      <c r="I31" s="80">
        <v>-25.13</v>
      </c>
      <c r="J31" s="80">
        <v>0.02</v>
      </c>
      <c r="K31" s="80">
        <v>0.55000000000000004</v>
      </c>
      <c r="L31" s="80">
        <v>3.91</v>
      </c>
    </row>
    <row r="32" spans="1:12" x14ac:dyDescent="0.3">
      <c r="A32" t="s">
        <v>501</v>
      </c>
      <c r="B32" s="79">
        <v>47.251586871699999</v>
      </c>
      <c r="C32" s="79">
        <v>121.776959737</v>
      </c>
      <c r="D32" s="4">
        <v>470.51062938072005</v>
      </c>
      <c r="E32" s="1">
        <v>980631.04000000004</v>
      </c>
      <c r="F32" s="80">
        <v>-46.84</v>
      </c>
      <c r="G32" s="80">
        <v>-99.37</v>
      </c>
      <c r="H32" s="80">
        <v>-96.21</v>
      </c>
      <c r="I32" s="80">
        <v>-24.64</v>
      </c>
      <c r="J32" s="80">
        <v>0</v>
      </c>
      <c r="K32" s="80">
        <v>0.36</v>
      </c>
      <c r="L32" s="80">
        <v>3.76</v>
      </c>
    </row>
    <row r="33" spans="1:12" x14ac:dyDescent="0.3">
      <c r="A33" t="s">
        <v>502</v>
      </c>
      <c r="B33" s="79">
        <v>47.269025590399998</v>
      </c>
      <c r="C33" s="79">
        <v>121.78023272519999</v>
      </c>
      <c r="D33" s="4">
        <v>384.15162157584007</v>
      </c>
      <c r="E33" s="1">
        <v>980650.78</v>
      </c>
      <c r="F33" s="80">
        <v>-55.3</v>
      </c>
      <c r="G33" s="80">
        <v>-98.17</v>
      </c>
      <c r="H33" s="80">
        <v>-94.36</v>
      </c>
      <c r="I33" s="80">
        <v>-23.73</v>
      </c>
      <c r="J33" s="80">
        <v>0.04</v>
      </c>
      <c r="K33" s="80">
        <v>0.78</v>
      </c>
      <c r="L33" s="80">
        <v>4.3099999999999996</v>
      </c>
    </row>
    <row r="34" spans="1:12" x14ac:dyDescent="0.3">
      <c r="A34" t="s">
        <v>503</v>
      </c>
      <c r="B34" s="79">
        <v>47.278344624100001</v>
      </c>
      <c r="C34" s="79">
        <v>121.7902999212</v>
      </c>
      <c r="D34" s="4">
        <v>395.69439608232</v>
      </c>
      <c r="E34" s="1">
        <v>980654.04</v>
      </c>
      <c r="F34" s="80">
        <v>-49.32</v>
      </c>
      <c r="G34" s="80">
        <v>-93.48</v>
      </c>
      <c r="H34" s="80">
        <v>-89.83</v>
      </c>
      <c r="I34" s="80">
        <v>-20.350000000000001</v>
      </c>
      <c r="J34" s="80">
        <v>0.03</v>
      </c>
      <c r="K34" s="80">
        <v>0.57999999999999996</v>
      </c>
      <c r="L34" s="80">
        <v>4.16</v>
      </c>
    </row>
    <row r="35" spans="1:12" x14ac:dyDescent="0.3">
      <c r="A35" t="s">
        <v>504</v>
      </c>
      <c r="B35" s="79">
        <v>47.3006051124</v>
      </c>
      <c r="C35" s="79">
        <v>121.87126143010001</v>
      </c>
      <c r="D35" s="4">
        <v>386.54388485328002</v>
      </c>
      <c r="E35" s="1">
        <v>980669.73</v>
      </c>
      <c r="F35" s="80">
        <v>-38.47</v>
      </c>
      <c r="G35" s="80">
        <v>-81.599999999999994</v>
      </c>
      <c r="H35" s="80">
        <v>-77.739999999999995</v>
      </c>
      <c r="I35" s="80">
        <v>-15.42</v>
      </c>
      <c r="J35" s="80">
        <v>0.02</v>
      </c>
      <c r="K35" s="80">
        <v>0.91</v>
      </c>
      <c r="L35" s="80">
        <v>4.37</v>
      </c>
    </row>
    <row r="36" spans="1:12" x14ac:dyDescent="0.3">
      <c r="A36" t="s">
        <v>505</v>
      </c>
      <c r="B36" s="79">
        <v>47.294012619299998</v>
      </c>
      <c r="C36" s="79">
        <v>121.8797117351</v>
      </c>
      <c r="D36" s="4">
        <v>389.9365707984</v>
      </c>
      <c r="E36" s="1">
        <v>980669.88</v>
      </c>
      <c r="F36" s="80">
        <v>-36.67</v>
      </c>
      <c r="G36" s="80">
        <v>-80.180000000000007</v>
      </c>
      <c r="H36" s="80">
        <v>-76.63</v>
      </c>
      <c r="I36" s="80">
        <v>-14.71</v>
      </c>
      <c r="J36" s="80">
        <v>0</v>
      </c>
      <c r="K36" s="80">
        <v>0.74</v>
      </c>
      <c r="L36" s="80">
        <v>4.07</v>
      </c>
    </row>
    <row r="37" spans="1:12" x14ac:dyDescent="0.3">
      <c r="A37" t="s">
        <v>506</v>
      </c>
      <c r="B37" s="79">
        <v>47.269394733200002</v>
      </c>
      <c r="C37" s="79">
        <v>121.8775813445</v>
      </c>
      <c r="D37" s="4">
        <v>473.45750067264004</v>
      </c>
      <c r="E37" s="1">
        <v>980647.01</v>
      </c>
      <c r="F37" s="80">
        <v>-31.57</v>
      </c>
      <c r="G37" s="80">
        <v>-84.43</v>
      </c>
      <c r="H37" s="80">
        <v>-80.95</v>
      </c>
      <c r="I37" s="80">
        <v>-17.88</v>
      </c>
      <c r="J37" s="80">
        <v>0</v>
      </c>
      <c r="K37" s="80">
        <v>0.73</v>
      </c>
      <c r="L37" s="80">
        <v>4.09</v>
      </c>
    </row>
    <row r="38" spans="1:12" x14ac:dyDescent="0.3">
      <c r="A38" t="s">
        <v>507</v>
      </c>
      <c r="B38" s="79">
        <v>47.277485953599999</v>
      </c>
      <c r="C38" s="79">
        <v>121.8939668445</v>
      </c>
      <c r="D38" s="4">
        <v>367.9092269436</v>
      </c>
      <c r="E38" s="1">
        <v>980671.73</v>
      </c>
      <c r="F38" s="80">
        <v>-40.119999999999997</v>
      </c>
      <c r="G38" s="80">
        <v>-81.17</v>
      </c>
      <c r="H38" s="80">
        <v>-79.05</v>
      </c>
      <c r="I38" s="80">
        <v>-17.579999999999998</v>
      </c>
      <c r="J38" s="80">
        <v>0</v>
      </c>
      <c r="K38" s="80">
        <v>0.1</v>
      </c>
      <c r="L38" s="80">
        <v>2.6</v>
      </c>
    </row>
    <row r="39" spans="1:12" x14ac:dyDescent="0.3">
      <c r="A39" t="s">
        <v>508</v>
      </c>
      <c r="B39" s="79">
        <v>47.361794686800003</v>
      </c>
      <c r="C39" s="79">
        <v>121.88009410860001</v>
      </c>
      <c r="D39" s="4">
        <v>306.57537069360001</v>
      </c>
      <c r="E39" s="1">
        <v>980692.15</v>
      </c>
      <c r="F39" s="80">
        <v>-46.24</v>
      </c>
      <c r="G39" s="80">
        <v>-80.42</v>
      </c>
      <c r="H39" s="80">
        <v>-78.88</v>
      </c>
      <c r="I39" s="80">
        <v>-19.43</v>
      </c>
      <c r="J39" s="80">
        <v>0</v>
      </c>
      <c r="K39" s="80">
        <v>0.09</v>
      </c>
      <c r="L39" s="80">
        <v>1.95</v>
      </c>
    </row>
    <row r="40" spans="1:12" x14ac:dyDescent="0.3">
      <c r="A40" t="s">
        <v>509</v>
      </c>
      <c r="B40" s="79">
        <v>47.337032120300002</v>
      </c>
      <c r="C40" s="79">
        <v>121.88171352000001</v>
      </c>
      <c r="D40" s="4">
        <v>544.59857227896009</v>
      </c>
      <c r="E40" s="1">
        <v>980640.38</v>
      </c>
      <c r="F40" s="80">
        <v>-22.35</v>
      </c>
      <c r="G40" s="80">
        <v>-83.16</v>
      </c>
      <c r="H40" s="80">
        <v>-78.89</v>
      </c>
      <c r="I40" s="80">
        <v>-18.77</v>
      </c>
      <c r="J40" s="80">
        <v>0.01</v>
      </c>
      <c r="K40" s="80">
        <v>1.06</v>
      </c>
      <c r="L40" s="80">
        <v>4.96</v>
      </c>
    </row>
    <row r="41" spans="1:12" x14ac:dyDescent="0.3">
      <c r="A41" t="s">
        <v>510</v>
      </c>
      <c r="B41" s="79">
        <v>47.344374565099997</v>
      </c>
      <c r="C41" s="79">
        <v>121.8711960134</v>
      </c>
      <c r="D41" s="4">
        <v>671.36456483232007</v>
      </c>
      <c r="E41" s="1">
        <v>980615.18</v>
      </c>
      <c r="F41" s="80">
        <v>-9.11</v>
      </c>
      <c r="G41" s="80">
        <v>-84.11</v>
      </c>
      <c r="H41" s="80">
        <v>-79.34</v>
      </c>
      <c r="I41" s="80">
        <v>-18.670000000000002</v>
      </c>
      <c r="J41" s="80">
        <v>0.02</v>
      </c>
      <c r="K41" s="80">
        <v>0.62</v>
      </c>
      <c r="L41" s="80">
        <v>5.59</v>
      </c>
    </row>
    <row r="42" spans="1:12" x14ac:dyDescent="0.3">
      <c r="A42" t="s">
        <v>511</v>
      </c>
      <c r="B42" s="79">
        <v>47.352813788799999</v>
      </c>
      <c r="C42" s="79">
        <v>121.866131607</v>
      </c>
      <c r="D42" s="4">
        <v>530.80499561928002</v>
      </c>
      <c r="E42" s="1">
        <v>980644.44</v>
      </c>
      <c r="F42" s="80">
        <v>-23.97</v>
      </c>
      <c r="G42" s="80">
        <v>-83.24</v>
      </c>
      <c r="H42" s="80">
        <v>-80.06</v>
      </c>
      <c r="I42" s="80">
        <v>-19.260000000000002</v>
      </c>
      <c r="J42" s="80">
        <v>0.08</v>
      </c>
      <c r="K42" s="80">
        <v>0.94</v>
      </c>
      <c r="L42" s="80">
        <v>3.86</v>
      </c>
    </row>
    <row r="43" spans="1:12" x14ac:dyDescent="0.3">
      <c r="A43" t="s">
        <v>512</v>
      </c>
      <c r="B43" s="79">
        <v>47.3354091462</v>
      </c>
      <c r="C43" s="79">
        <v>121.8576294133</v>
      </c>
      <c r="D43" s="4">
        <v>1003.04195684832</v>
      </c>
      <c r="E43" s="1">
        <v>980535.11</v>
      </c>
      <c r="F43" s="80">
        <v>13.91</v>
      </c>
      <c r="G43" s="80">
        <v>-98.2</v>
      </c>
      <c r="H43" s="80">
        <v>-80.38</v>
      </c>
      <c r="I43" s="80">
        <v>-18.43</v>
      </c>
      <c r="J43" s="80">
        <v>0.08</v>
      </c>
      <c r="K43" s="80">
        <v>3.94</v>
      </c>
      <c r="L43" s="80">
        <v>18.93</v>
      </c>
    </row>
    <row r="44" spans="1:12" x14ac:dyDescent="0.3">
      <c r="A44" t="s">
        <v>513</v>
      </c>
      <c r="B44" s="79">
        <v>47.329648225100001</v>
      </c>
      <c r="C44" s="79">
        <v>121.85427641450001</v>
      </c>
      <c r="D44" s="4">
        <v>969.45301172256006</v>
      </c>
      <c r="E44" s="1">
        <v>980544.38</v>
      </c>
      <c r="F44" s="80">
        <v>13.35</v>
      </c>
      <c r="G44" s="80">
        <v>-95.01</v>
      </c>
      <c r="H44" s="80">
        <v>-80.97</v>
      </c>
      <c r="I44" s="80">
        <v>-18.55</v>
      </c>
      <c r="J44" s="80">
        <v>0.08</v>
      </c>
      <c r="K44" s="80">
        <v>1.99</v>
      </c>
      <c r="L44" s="80">
        <v>15.12</v>
      </c>
    </row>
    <row r="45" spans="1:12" x14ac:dyDescent="0.3">
      <c r="A45" t="s">
        <v>514</v>
      </c>
      <c r="B45" s="79">
        <v>47.326468805799998</v>
      </c>
      <c r="C45" s="79">
        <v>121.8468672135</v>
      </c>
      <c r="D45" s="4">
        <v>1020.4459921951201</v>
      </c>
      <c r="E45" s="1">
        <v>980531.95</v>
      </c>
      <c r="F45" s="80">
        <v>16.93</v>
      </c>
      <c r="G45" s="80">
        <v>-97.13</v>
      </c>
      <c r="H45" s="80">
        <v>-81.62</v>
      </c>
      <c r="I45" s="80">
        <v>-18.54</v>
      </c>
      <c r="J45" s="80">
        <v>0.1</v>
      </c>
      <c r="K45" s="80">
        <v>2.1800000000000002</v>
      </c>
      <c r="L45" s="80">
        <v>16.63</v>
      </c>
    </row>
    <row r="46" spans="1:12" x14ac:dyDescent="0.3">
      <c r="A46" t="s">
        <v>515</v>
      </c>
      <c r="B46" s="79">
        <v>47.322880346600002</v>
      </c>
      <c r="C46" s="79">
        <v>121.8365844113</v>
      </c>
      <c r="D46" s="4">
        <v>948.19923926448007</v>
      </c>
      <c r="E46" s="1">
        <v>980550.97</v>
      </c>
      <c r="F46" s="80">
        <v>14</v>
      </c>
      <c r="G46" s="80">
        <v>-91.97</v>
      </c>
      <c r="H46" s="80">
        <v>-82.86</v>
      </c>
      <c r="I46" s="80">
        <v>-18.84</v>
      </c>
      <c r="J46" s="80">
        <v>0.03</v>
      </c>
      <c r="K46" s="80">
        <v>0.71</v>
      </c>
      <c r="L46" s="80">
        <v>10.18</v>
      </c>
    </row>
    <row r="47" spans="1:12" x14ac:dyDescent="0.3">
      <c r="A47" t="s">
        <v>516</v>
      </c>
      <c r="B47" s="79">
        <v>47.316882206300001</v>
      </c>
      <c r="C47" s="79">
        <v>121.827942912</v>
      </c>
      <c r="D47" s="4">
        <v>1072.5180509870399</v>
      </c>
      <c r="E47" s="1">
        <v>980516.08</v>
      </c>
      <c r="F47" s="80">
        <v>17.989999999999998</v>
      </c>
      <c r="G47" s="80">
        <v>-101.9</v>
      </c>
      <c r="H47" s="80">
        <v>-84.42</v>
      </c>
      <c r="I47" s="80">
        <v>-19.54</v>
      </c>
      <c r="J47" s="80">
        <v>0.08</v>
      </c>
      <c r="K47" s="80">
        <v>2.9</v>
      </c>
      <c r="L47" s="80">
        <v>18.63</v>
      </c>
    </row>
    <row r="48" spans="1:12" x14ac:dyDescent="0.3">
      <c r="A48" t="s">
        <v>517</v>
      </c>
      <c r="B48" s="79">
        <v>47.325999378500001</v>
      </c>
      <c r="C48" s="79">
        <v>121.8332325081</v>
      </c>
      <c r="D48" s="4">
        <v>886.36145098704003</v>
      </c>
      <c r="E48" s="1">
        <v>980565.06</v>
      </c>
      <c r="F48" s="80">
        <v>8.74</v>
      </c>
      <c r="G48" s="80">
        <v>-90.32</v>
      </c>
      <c r="H48" s="80">
        <v>-82.88</v>
      </c>
      <c r="I48" s="80">
        <v>-18.7</v>
      </c>
      <c r="J48" s="80">
        <v>0.04</v>
      </c>
      <c r="K48" s="80">
        <v>1.43</v>
      </c>
      <c r="L48" s="80">
        <v>8.4600000000000009</v>
      </c>
    </row>
    <row r="49" spans="1:12" x14ac:dyDescent="0.3">
      <c r="A49" t="s">
        <v>518</v>
      </c>
      <c r="B49" s="79">
        <v>47.335779132100001</v>
      </c>
      <c r="C49" s="79">
        <v>121.83324980259999</v>
      </c>
      <c r="D49" s="4">
        <v>805.58640000000003</v>
      </c>
      <c r="E49" s="1">
        <v>980582.11</v>
      </c>
      <c r="F49" s="80">
        <v>-0.01</v>
      </c>
      <c r="G49" s="80">
        <v>-90.03</v>
      </c>
      <c r="H49" s="80">
        <v>-82.5</v>
      </c>
      <c r="I49" s="80">
        <v>-18.63</v>
      </c>
      <c r="J49" s="80">
        <v>0.12</v>
      </c>
      <c r="K49" s="80">
        <v>2.02</v>
      </c>
      <c r="L49" s="80">
        <v>8.48</v>
      </c>
    </row>
    <row r="50" spans="1:12" x14ac:dyDescent="0.3">
      <c r="A50" t="s">
        <v>519</v>
      </c>
      <c r="B50" s="79">
        <v>47.342145361199997</v>
      </c>
      <c r="C50" s="79">
        <v>121.8447123031</v>
      </c>
      <c r="D50" s="4">
        <v>604.1074980564</v>
      </c>
      <c r="E50" s="1">
        <v>980627.97</v>
      </c>
      <c r="F50" s="80">
        <v>-16.87</v>
      </c>
      <c r="G50" s="80">
        <v>-84.35</v>
      </c>
      <c r="H50" s="80">
        <v>-79.45</v>
      </c>
      <c r="I50" s="80">
        <v>-16.63</v>
      </c>
      <c r="J50" s="80">
        <v>0.12</v>
      </c>
      <c r="K50" s="80">
        <v>1.89</v>
      </c>
      <c r="L50" s="80">
        <v>5.64</v>
      </c>
    </row>
    <row r="51" spans="1:12" x14ac:dyDescent="0.3">
      <c r="A51" t="s">
        <v>520</v>
      </c>
      <c r="B51" s="79">
        <v>47.319226208899998</v>
      </c>
      <c r="C51" s="79">
        <v>121.8648599201</v>
      </c>
      <c r="D51" s="4">
        <v>365.70764971608003</v>
      </c>
      <c r="E51" s="1">
        <v>980672.9</v>
      </c>
      <c r="F51" s="80">
        <v>-43.42</v>
      </c>
      <c r="G51" s="80">
        <v>-84.21</v>
      </c>
      <c r="H51" s="80">
        <v>-79.8</v>
      </c>
      <c r="I51" s="80">
        <v>-17.71</v>
      </c>
      <c r="J51" s="80">
        <v>0.02</v>
      </c>
      <c r="K51" s="80">
        <v>0.56000000000000005</v>
      </c>
      <c r="L51" s="80">
        <v>4.8899999999999997</v>
      </c>
    </row>
    <row r="52" spans="1:12" x14ac:dyDescent="0.3">
      <c r="A52" t="s">
        <v>521</v>
      </c>
      <c r="B52" s="79">
        <v>47.297077426999998</v>
      </c>
      <c r="C52" s="79">
        <v>121.83222542030001</v>
      </c>
      <c r="D52" s="4">
        <v>299.15814901296</v>
      </c>
      <c r="E52" s="1">
        <v>980678.58</v>
      </c>
      <c r="F52" s="80">
        <v>-56.26</v>
      </c>
      <c r="G52" s="80">
        <v>-89.61</v>
      </c>
      <c r="H52" s="80">
        <v>-80.81</v>
      </c>
      <c r="I52" s="80">
        <v>-15.28</v>
      </c>
      <c r="J52" s="80">
        <v>0.03</v>
      </c>
      <c r="K52" s="80">
        <v>0.95</v>
      </c>
      <c r="L52" s="80">
        <v>9.2100000000000009</v>
      </c>
    </row>
    <row r="53" spans="1:12" x14ac:dyDescent="0.3">
      <c r="A53" t="s">
        <v>522</v>
      </c>
      <c r="B53" s="79">
        <v>47.295197528499997</v>
      </c>
      <c r="C53" s="79">
        <v>121.81760001799999</v>
      </c>
      <c r="D53" s="4">
        <v>470.62950586128005</v>
      </c>
      <c r="E53" s="1">
        <v>980643.01</v>
      </c>
      <c r="F53" s="80">
        <v>-38.76</v>
      </c>
      <c r="G53" s="80">
        <v>-91.3</v>
      </c>
      <c r="H53" s="80">
        <v>-83.7</v>
      </c>
      <c r="I53" s="80">
        <v>-17</v>
      </c>
      <c r="J53" s="80">
        <v>0.13</v>
      </c>
      <c r="K53" s="80">
        <v>3.52</v>
      </c>
      <c r="L53" s="80">
        <v>8.1999999999999993</v>
      </c>
    </row>
    <row r="54" spans="1:12" x14ac:dyDescent="0.3">
      <c r="A54" t="s">
        <v>523</v>
      </c>
      <c r="B54" s="79">
        <v>47.2989636995</v>
      </c>
      <c r="C54" s="79">
        <v>121.82164891719999</v>
      </c>
      <c r="D54" s="4">
        <v>502.49327256288007</v>
      </c>
      <c r="E54" s="1">
        <v>980638.28</v>
      </c>
      <c r="F54" s="80">
        <v>-34</v>
      </c>
      <c r="G54" s="80">
        <v>-90.11</v>
      </c>
      <c r="H54" s="80">
        <v>-83.81</v>
      </c>
      <c r="I54" s="80">
        <v>-17.600000000000001</v>
      </c>
      <c r="J54" s="80">
        <v>0.09</v>
      </c>
      <c r="K54" s="80">
        <v>2.13</v>
      </c>
      <c r="L54" s="80">
        <v>6.94</v>
      </c>
    </row>
    <row r="55" spans="1:12" x14ac:dyDescent="0.3">
      <c r="A55" t="s">
        <v>524</v>
      </c>
      <c r="B55" s="79">
        <v>47.301851550499997</v>
      </c>
      <c r="C55" s="79">
        <v>121.8229831161</v>
      </c>
      <c r="D55" s="4">
        <v>536.00300391768008</v>
      </c>
      <c r="E55" s="1">
        <v>980632.2</v>
      </c>
      <c r="F55" s="80">
        <v>-30.01</v>
      </c>
      <c r="G55" s="80">
        <v>-89.86</v>
      </c>
      <c r="H55" s="80">
        <v>-83.56</v>
      </c>
      <c r="I55" s="80">
        <v>-17.57</v>
      </c>
      <c r="J55" s="80">
        <v>7.0000000000000007E-2</v>
      </c>
      <c r="K55" s="80">
        <v>2.02</v>
      </c>
      <c r="L55" s="80">
        <v>6.98</v>
      </c>
    </row>
    <row r="56" spans="1:12" x14ac:dyDescent="0.3">
      <c r="A56" t="s">
        <v>525</v>
      </c>
      <c r="B56" s="79">
        <v>47.303654550700003</v>
      </c>
      <c r="C56" s="79">
        <v>121.8263875161</v>
      </c>
      <c r="D56" s="4">
        <v>529.96489805639999</v>
      </c>
      <c r="E56" s="1">
        <v>980634.35</v>
      </c>
      <c r="F56" s="80">
        <v>-29.88</v>
      </c>
      <c r="G56" s="80">
        <v>-89.06</v>
      </c>
      <c r="H56" s="80">
        <v>-81.99</v>
      </c>
      <c r="I56" s="80">
        <v>-16.329999999999998</v>
      </c>
      <c r="J56" s="80">
        <v>0.14000000000000001</v>
      </c>
      <c r="K56" s="80">
        <v>2.64</v>
      </c>
      <c r="L56" s="80">
        <v>7.74</v>
      </c>
    </row>
    <row r="57" spans="1:12" x14ac:dyDescent="0.3">
      <c r="A57" t="s">
        <v>526</v>
      </c>
      <c r="B57" s="79">
        <v>47.305754861099999</v>
      </c>
      <c r="C57" s="79">
        <v>121.829355616</v>
      </c>
      <c r="D57" s="4">
        <v>559.90234512576001</v>
      </c>
      <c r="E57" s="1">
        <v>980628.73</v>
      </c>
      <c r="F57" s="80">
        <v>-26.47</v>
      </c>
      <c r="G57" s="80">
        <v>-88.99</v>
      </c>
      <c r="H57" s="80">
        <v>-81.37</v>
      </c>
      <c r="I57" s="80">
        <v>-16.04</v>
      </c>
      <c r="J57" s="80">
        <v>0.15</v>
      </c>
      <c r="K57" s="80">
        <v>3.27</v>
      </c>
      <c r="L57" s="80">
        <v>8.33</v>
      </c>
    </row>
    <row r="58" spans="1:12" x14ac:dyDescent="0.3">
      <c r="A58" t="s">
        <v>527</v>
      </c>
      <c r="B58" s="79">
        <v>47.281398334899997</v>
      </c>
      <c r="C58" s="79">
        <v>121.7118220799</v>
      </c>
      <c r="D58" s="4">
        <v>692.81650194360009</v>
      </c>
      <c r="E58" s="1">
        <v>980579.48</v>
      </c>
      <c r="F58" s="80">
        <v>-32.520000000000003</v>
      </c>
      <c r="G58" s="80">
        <v>-109.91</v>
      </c>
      <c r="H58" s="80">
        <v>-104.97</v>
      </c>
      <c r="I58" s="80">
        <v>-29.98</v>
      </c>
      <c r="J58" s="80">
        <v>0.09</v>
      </c>
      <c r="K58" s="80">
        <v>1.75</v>
      </c>
      <c r="L58" s="80">
        <v>5.78</v>
      </c>
    </row>
    <row r="59" spans="1:12" x14ac:dyDescent="0.3">
      <c r="A59" t="s">
        <v>528</v>
      </c>
      <c r="B59" s="79">
        <v>47.291947345600001</v>
      </c>
      <c r="C59" s="79">
        <v>121.7193494795</v>
      </c>
      <c r="D59" s="4">
        <v>937.55869805639998</v>
      </c>
      <c r="E59" s="1">
        <v>980531.42</v>
      </c>
      <c r="F59" s="80">
        <v>-6.05</v>
      </c>
      <c r="G59" s="80">
        <v>-110.84</v>
      </c>
      <c r="H59" s="80">
        <v>-105.19</v>
      </c>
      <c r="I59" s="80">
        <v>-31.25</v>
      </c>
      <c r="J59" s="80">
        <v>0.02</v>
      </c>
      <c r="K59" s="80">
        <v>1.87</v>
      </c>
      <c r="L59" s="80">
        <v>6.71</v>
      </c>
    </row>
    <row r="60" spans="1:12" x14ac:dyDescent="0.3">
      <c r="A60" t="s">
        <v>529</v>
      </c>
      <c r="B60" s="79">
        <v>47.297036666399997</v>
      </c>
      <c r="C60" s="79">
        <v>121.7055275644</v>
      </c>
      <c r="D60" s="4">
        <v>886.71499219512009</v>
      </c>
      <c r="E60" s="1">
        <v>980542.56</v>
      </c>
      <c r="F60" s="80">
        <v>-11.05</v>
      </c>
      <c r="G60" s="80">
        <v>-110.14</v>
      </c>
      <c r="H60" s="80">
        <v>-105.52</v>
      </c>
      <c r="I60" s="80">
        <v>-30.74</v>
      </c>
      <c r="J60" s="80">
        <v>0.03</v>
      </c>
      <c r="K60" s="80">
        <v>2.17</v>
      </c>
      <c r="L60" s="80">
        <v>5.64</v>
      </c>
    </row>
    <row r="61" spans="1:12" x14ac:dyDescent="0.3">
      <c r="A61" t="s">
        <v>530</v>
      </c>
      <c r="B61" s="79">
        <v>47.2893638563</v>
      </c>
      <c r="C61" s="79">
        <v>121.7000582658</v>
      </c>
      <c r="D61" s="4">
        <v>965.26498827744001</v>
      </c>
      <c r="E61" s="1">
        <v>980525.23</v>
      </c>
      <c r="F61" s="80">
        <v>-3.47</v>
      </c>
      <c r="G61" s="80">
        <v>-111.35</v>
      </c>
      <c r="H61" s="80">
        <v>-107.81</v>
      </c>
      <c r="I61" s="80">
        <v>-32.43</v>
      </c>
      <c r="J61" s="80">
        <v>0.01</v>
      </c>
      <c r="K61" s="80">
        <v>0.56000000000000005</v>
      </c>
      <c r="L61" s="80">
        <v>4.62</v>
      </c>
    </row>
    <row r="62" spans="1:12" x14ac:dyDescent="0.3">
      <c r="A62" t="s">
        <v>531</v>
      </c>
      <c r="B62" s="79">
        <v>47.291957441599997</v>
      </c>
      <c r="C62" s="79">
        <v>121.6934226588</v>
      </c>
      <c r="D62" s="4">
        <v>1004.7426902210401</v>
      </c>
      <c r="E62" s="1">
        <v>980514.99</v>
      </c>
      <c r="F62" s="80">
        <v>-1.77</v>
      </c>
      <c r="G62" s="80">
        <v>-114.07</v>
      </c>
      <c r="H62" s="80">
        <v>-107.22</v>
      </c>
      <c r="I62" s="80">
        <v>-31.49</v>
      </c>
      <c r="J62" s="80">
        <v>0.17</v>
      </c>
      <c r="K62" s="80">
        <v>2.83</v>
      </c>
      <c r="L62" s="80">
        <v>7.96</v>
      </c>
    </row>
    <row r="63" spans="1:12" x14ac:dyDescent="0.3">
      <c r="A63" t="s">
        <v>532</v>
      </c>
      <c r="B63" s="79">
        <v>47.287578587399999</v>
      </c>
      <c r="C63" s="79">
        <v>121.6808110507</v>
      </c>
      <c r="D63" s="4">
        <v>814.11774901296008</v>
      </c>
      <c r="E63" s="1">
        <v>980557.47</v>
      </c>
      <c r="F63" s="80">
        <v>-17.690000000000001</v>
      </c>
      <c r="G63" s="80">
        <v>-108.66</v>
      </c>
      <c r="H63" s="80">
        <v>-105.79</v>
      </c>
      <c r="I63" s="80">
        <v>-28.94</v>
      </c>
      <c r="J63" s="80">
        <v>0.05</v>
      </c>
      <c r="K63" s="80">
        <v>0.86</v>
      </c>
      <c r="L63" s="80">
        <v>3.83</v>
      </c>
    </row>
    <row r="64" spans="1:12" x14ac:dyDescent="0.3">
      <c r="A64" t="s">
        <v>533</v>
      </c>
      <c r="B64" s="79">
        <v>47.279774183900003</v>
      </c>
      <c r="C64" s="79">
        <v>121.6816097573</v>
      </c>
      <c r="D64" s="4">
        <v>934.84600780487995</v>
      </c>
      <c r="E64" s="1">
        <v>980529.75</v>
      </c>
      <c r="F64" s="80">
        <v>-7.47</v>
      </c>
      <c r="G64" s="80">
        <v>-111.95</v>
      </c>
      <c r="H64" s="80">
        <v>-109.28</v>
      </c>
      <c r="I64" s="80">
        <v>-32.28</v>
      </c>
      <c r="J64" s="80">
        <v>0.02</v>
      </c>
      <c r="K64" s="80">
        <v>0.69</v>
      </c>
      <c r="L64" s="80">
        <v>3.73</v>
      </c>
    </row>
    <row r="65" spans="1:12" x14ac:dyDescent="0.3">
      <c r="A65" t="s">
        <v>534</v>
      </c>
      <c r="B65" s="79">
        <v>47.283785396699997</v>
      </c>
      <c r="C65" s="79">
        <v>121.695502766</v>
      </c>
      <c r="D65" s="4">
        <v>942.76470586128005</v>
      </c>
      <c r="E65" s="1">
        <v>980529.55</v>
      </c>
      <c r="F65" s="80">
        <v>-5.59</v>
      </c>
      <c r="G65" s="80">
        <v>-110.95</v>
      </c>
      <c r="H65" s="80">
        <v>-108.14</v>
      </c>
      <c r="I65" s="80">
        <v>-32.24</v>
      </c>
      <c r="J65" s="80">
        <v>0.02</v>
      </c>
      <c r="K65" s="80">
        <v>0.33</v>
      </c>
      <c r="L65" s="80">
        <v>3.87</v>
      </c>
    </row>
    <row r="66" spans="1:12" x14ac:dyDescent="0.3">
      <c r="A66" t="s">
        <v>535</v>
      </c>
      <c r="B66" s="79">
        <v>47.279438619399997</v>
      </c>
      <c r="C66" s="79">
        <v>121.70367207539999</v>
      </c>
      <c r="D66" s="4">
        <v>862.45295684832001</v>
      </c>
      <c r="E66" s="1">
        <v>980544.44</v>
      </c>
      <c r="F66" s="80">
        <v>-15.08</v>
      </c>
      <c r="G66" s="80">
        <v>-111.45</v>
      </c>
      <c r="H66" s="80">
        <v>-106.58</v>
      </c>
      <c r="I66" s="80">
        <v>-31.05</v>
      </c>
      <c r="J66" s="80">
        <v>0.01</v>
      </c>
      <c r="K66" s="80">
        <v>1.97</v>
      </c>
      <c r="L66" s="80">
        <v>5.87</v>
      </c>
    </row>
    <row r="67" spans="1:12" x14ac:dyDescent="0.3">
      <c r="A67" t="s">
        <v>536</v>
      </c>
      <c r="B67" s="79">
        <v>47.277249464699999</v>
      </c>
      <c r="C67" s="79">
        <v>121.6942701697</v>
      </c>
      <c r="D67" s="4">
        <v>979.27060780488</v>
      </c>
      <c r="E67" s="1">
        <v>980518.71</v>
      </c>
      <c r="F67" s="80">
        <v>-4.58</v>
      </c>
      <c r="G67" s="80">
        <v>-114.03</v>
      </c>
      <c r="H67" s="80">
        <v>-109.33</v>
      </c>
      <c r="I67" s="80">
        <v>-33.14</v>
      </c>
      <c r="J67" s="80">
        <v>0.04</v>
      </c>
      <c r="K67" s="80">
        <v>0.73</v>
      </c>
      <c r="L67" s="80">
        <v>5.79</v>
      </c>
    </row>
    <row r="68" spans="1:12" x14ac:dyDescent="0.3">
      <c r="A68" t="s">
        <v>537</v>
      </c>
      <c r="B68" s="79">
        <v>47.293526505300001</v>
      </c>
      <c r="C68" s="79">
        <v>121.76283840390001</v>
      </c>
      <c r="D68" s="4">
        <v>377.24182938072005</v>
      </c>
      <c r="E68" s="1">
        <v>980652.69</v>
      </c>
      <c r="F68" s="80">
        <v>-57.74</v>
      </c>
      <c r="G68" s="80">
        <v>-99.83</v>
      </c>
      <c r="H68" s="80">
        <v>-95.38</v>
      </c>
      <c r="I68" s="80">
        <v>-24.4</v>
      </c>
      <c r="J68" s="80">
        <v>0</v>
      </c>
      <c r="K68" s="80">
        <v>0.28000000000000003</v>
      </c>
      <c r="L68" s="80">
        <v>4.9400000000000004</v>
      </c>
    </row>
    <row r="69" spans="1:12" x14ac:dyDescent="0.3">
      <c r="A69" t="s">
        <v>538</v>
      </c>
      <c r="B69" s="79">
        <v>47.279634387800002</v>
      </c>
      <c r="C69" s="79">
        <v>121.76010291350001</v>
      </c>
      <c r="D69" s="4">
        <v>382.12469413872003</v>
      </c>
      <c r="E69" s="1">
        <v>980650.02</v>
      </c>
      <c r="F69" s="80">
        <v>-57.66</v>
      </c>
      <c r="G69" s="80">
        <v>-100.29</v>
      </c>
      <c r="H69" s="80">
        <v>-96.61</v>
      </c>
      <c r="I69" s="80">
        <v>-24.89</v>
      </c>
      <c r="J69" s="80">
        <v>0.03</v>
      </c>
      <c r="K69" s="80">
        <v>0.43</v>
      </c>
      <c r="L69" s="80">
        <v>4.18</v>
      </c>
    </row>
    <row r="70" spans="1:12" x14ac:dyDescent="0.3">
      <c r="A70" t="s">
        <v>539</v>
      </c>
      <c r="B70" s="79">
        <v>47.273210804900003</v>
      </c>
      <c r="C70" s="79">
        <v>121.75308661699999</v>
      </c>
      <c r="D70" s="4">
        <v>441.34429805640002</v>
      </c>
      <c r="E70" s="1">
        <v>980634.5</v>
      </c>
      <c r="F70" s="80">
        <v>-54.32</v>
      </c>
      <c r="G70" s="80">
        <v>-103.58</v>
      </c>
      <c r="H70" s="80">
        <v>-100.94</v>
      </c>
      <c r="I70" s="80">
        <v>-28.48</v>
      </c>
      <c r="J70" s="80">
        <v>0</v>
      </c>
      <c r="K70" s="80">
        <v>0.27</v>
      </c>
      <c r="L70" s="80">
        <v>3.22</v>
      </c>
    </row>
    <row r="71" spans="1:12" x14ac:dyDescent="0.3">
      <c r="A71" t="s">
        <v>540</v>
      </c>
      <c r="B71" s="79">
        <v>47.264424279400004</v>
      </c>
      <c r="C71" s="79">
        <v>121.7363547114</v>
      </c>
      <c r="D71" s="4">
        <v>383.57554512576002</v>
      </c>
      <c r="E71" s="1">
        <v>980642.15</v>
      </c>
      <c r="F71" s="80">
        <v>-63.71</v>
      </c>
      <c r="G71" s="80">
        <v>-106.5</v>
      </c>
      <c r="H71" s="80">
        <v>-103</v>
      </c>
      <c r="I71" s="80">
        <v>-28.94</v>
      </c>
      <c r="J71" s="80">
        <v>0</v>
      </c>
      <c r="K71" s="80">
        <v>0.09</v>
      </c>
      <c r="L71" s="80">
        <v>4.01</v>
      </c>
    </row>
    <row r="72" spans="1:12" x14ac:dyDescent="0.3">
      <c r="A72" t="s">
        <v>541</v>
      </c>
      <c r="B72" s="79">
        <v>47.257505027100002</v>
      </c>
      <c r="C72" s="79">
        <v>121.73431981509999</v>
      </c>
      <c r="D72" s="4">
        <v>437.40931963224006</v>
      </c>
      <c r="E72" s="1">
        <v>980630.72</v>
      </c>
      <c r="F72" s="80">
        <v>-57.9</v>
      </c>
      <c r="G72" s="80">
        <v>-106.72</v>
      </c>
      <c r="H72" s="80">
        <v>-103.26</v>
      </c>
      <c r="I72" s="80">
        <v>-28.8</v>
      </c>
      <c r="J72" s="80">
        <v>0</v>
      </c>
      <c r="K72" s="80">
        <v>0.88</v>
      </c>
      <c r="L72" s="80">
        <v>4.03</v>
      </c>
    </row>
    <row r="73" spans="1:12" x14ac:dyDescent="0.3">
      <c r="A73" t="s">
        <v>542</v>
      </c>
      <c r="B73" s="79">
        <v>47.252249986499997</v>
      </c>
      <c r="C73" s="79">
        <v>121.71764750529999</v>
      </c>
      <c r="D73" s="4">
        <v>553.77892354992002</v>
      </c>
      <c r="E73" s="1">
        <v>980601.65</v>
      </c>
      <c r="F73" s="80">
        <v>-50.61</v>
      </c>
      <c r="G73" s="80">
        <v>-112.45</v>
      </c>
      <c r="H73" s="80">
        <v>-108.79</v>
      </c>
      <c r="I73" s="80">
        <v>-33</v>
      </c>
      <c r="J73" s="80">
        <v>0</v>
      </c>
      <c r="K73" s="80">
        <v>0.85</v>
      </c>
      <c r="L73" s="80">
        <v>4.3499999999999996</v>
      </c>
    </row>
    <row r="74" spans="1:12" x14ac:dyDescent="0.3">
      <c r="A74" t="s">
        <v>543</v>
      </c>
      <c r="B74" s="79">
        <v>47.260019232300003</v>
      </c>
      <c r="C74" s="79">
        <v>121.7148311972</v>
      </c>
      <c r="D74" s="4">
        <v>540.69994512576</v>
      </c>
      <c r="E74" s="1">
        <v>980605.4</v>
      </c>
      <c r="F74" s="80">
        <v>-51.58</v>
      </c>
      <c r="G74" s="80">
        <v>-111.96</v>
      </c>
      <c r="H74" s="80">
        <v>-108.85</v>
      </c>
      <c r="I74" s="80">
        <v>-33.17</v>
      </c>
      <c r="J74" s="80">
        <v>0.02</v>
      </c>
      <c r="K74" s="80">
        <v>0.37</v>
      </c>
      <c r="L74" s="80">
        <v>3.79</v>
      </c>
    </row>
    <row r="75" spans="1:12" x14ac:dyDescent="0.3">
      <c r="A75" t="s">
        <v>544</v>
      </c>
      <c r="B75" s="79">
        <v>47.263203182200002</v>
      </c>
      <c r="C75" s="79">
        <v>121.7172362969</v>
      </c>
      <c r="D75" s="4">
        <v>540.99257842416</v>
      </c>
      <c r="E75" s="1">
        <v>980606.26</v>
      </c>
      <c r="F75" s="80">
        <v>-50.92</v>
      </c>
      <c r="G75" s="80">
        <v>-111.33</v>
      </c>
      <c r="H75" s="80">
        <v>-107.07</v>
      </c>
      <c r="I75" s="80">
        <v>-31.68</v>
      </c>
      <c r="J75" s="80">
        <v>0.03</v>
      </c>
      <c r="K75" s="80">
        <v>1.6</v>
      </c>
      <c r="L75" s="80">
        <v>4.9400000000000004</v>
      </c>
    </row>
    <row r="76" spans="1:12" x14ac:dyDescent="0.3">
      <c r="A76" t="s">
        <v>545</v>
      </c>
      <c r="B76" s="79">
        <v>47.258379840400004</v>
      </c>
      <c r="C76" s="79">
        <v>121.7024196882</v>
      </c>
      <c r="D76" s="4">
        <v>630.81716073552002</v>
      </c>
      <c r="E76" s="1">
        <v>980584.78</v>
      </c>
      <c r="F76" s="80">
        <v>-44.26</v>
      </c>
      <c r="G76" s="80">
        <v>-114.72</v>
      </c>
      <c r="H76" s="80">
        <v>-110.88</v>
      </c>
      <c r="I76" s="80">
        <v>-34.32</v>
      </c>
      <c r="J76" s="80">
        <v>0.03</v>
      </c>
      <c r="K76" s="80">
        <v>1.19</v>
      </c>
      <c r="L76" s="80">
        <v>4.62</v>
      </c>
    </row>
    <row r="77" spans="1:12" x14ac:dyDescent="0.3">
      <c r="A77" t="s">
        <v>546</v>
      </c>
      <c r="B77" s="79">
        <v>47.254945415599998</v>
      </c>
      <c r="C77" s="79">
        <v>121.6930950831</v>
      </c>
      <c r="D77" s="4">
        <v>712.80836073551995</v>
      </c>
      <c r="E77" s="1">
        <v>980566.99</v>
      </c>
      <c r="F77" s="80">
        <v>-36.46</v>
      </c>
      <c r="G77" s="80">
        <v>-116.1</v>
      </c>
      <c r="H77" s="80">
        <v>-112.83</v>
      </c>
      <c r="I77" s="80">
        <v>-35.549999999999997</v>
      </c>
      <c r="J77" s="80">
        <v>0.05</v>
      </c>
      <c r="K77" s="80">
        <v>1.1399999999999999</v>
      </c>
      <c r="L77" s="80">
        <v>4.13</v>
      </c>
    </row>
    <row r="78" spans="1:12" x14ac:dyDescent="0.3">
      <c r="A78" t="s">
        <v>547</v>
      </c>
      <c r="B78" s="79">
        <v>47.249082077200001</v>
      </c>
      <c r="C78" s="79">
        <v>121.6878309823</v>
      </c>
      <c r="D78" s="4">
        <v>719.97718827744006</v>
      </c>
      <c r="E78" s="1">
        <v>980564.82</v>
      </c>
      <c r="F78" s="80">
        <v>-35.9</v>
      </c>
      <c r="G78" s="80">
        <v>-116.33</v>
      </c>
      <c r="H78" s="80">
        <v>-114.02</v>
      </c>
      <c r="I78" s="80">
        <v>-36.17</v>
      </c>
      <c r="J78" s="80">
        <v>0.02</v>
      </c>
      <c r="K78" s="80">
        <v>0.45</v>
      </c>
      <c r="L78" s="80">
        <v>3.18</v>
      </c>
    </row>
    <row r="79" spans="1:12" x14ac:dyDescent="0.3">
      <c r="A79" t="s">
        <v>548</v>
      </c>
      <c r="B79" s="79">
        <v>47.2456779133</v>
      </c>
      <c r="C79" s="79">
        <v>121.67845837510001</v>
      </c>
      <c r="D79" s="4">
        <v>725.04910194360014</v>
      </c>
      <c r="E79" s="1">
        <v>980563.23</v>
      </c>
      <c r="F79" s="80">
        <v>-35.6</v>
      </c>
      <c r="G79" s="80">
        <v>-116.61</v>
      </c>
      <c r="H79" s="80">
        <v>-114.68</v>
      </c>
      <c r="I79" s="80">
        <v>-36.08</v>
      </c>
      <c r="J79" s="80">
        <v>0</v>
      </c>
      <c r="K79" s="80">
        <v>0.15</v>
      </c>
      <c r="L79" s="80">
        <v>2.8</v>
      </c>
    </row>
    <row r="80" spans="1:12" x14ac:dyDescent="0.3">
      <c r="A80" t="s">
        <v>549</v>
      </c>
      <c r="B80" s="79">
        <v>47.2472731346</v>
      </c>
      <c r="C80" s="79">
        <v>121.7050033977</v>
      </c>
      <c r="D80" s="4">
        <v>825.45324315168011</v>
      </c>
      <c r="E80" s="1">
        <v>980542.31</v>
      </c>
      <c r="F80" s="80">
        <v>-25.7</v>
      </c>
      <c r="G80" s="80">
        <v>-117.94</v>
      </c>
      <c r="H80" s="80">
        <v>-111.91</v>
      </c>
      <c r="I80" s="80">
        <v>-35.21</v>
      </c>
      <c r="J80" s="80">
        <v>0.02</v>
      </c>
      <c r="K80" s="80">
        <v>0.84</v>
      </c>
      <c r="L80" s="80">
        <v>6.99</v>
      </c>
    </row>
    <row r="81" spans="1:12" x14ac:dyDescent="0.3">
      <c r="A81" t="s">
        <v>550</v>
      </c>
      <c r="B81" s="79">
        <v>47.248474636899999</v>
      </c>
      <c r="C81" s="79">
        <v>121.7020609953</v>
      </c>
      <c r="D81" s="4">
        <v>890.44269022104004</v>
      </c>
      <c r="E81" s="1">
        <v>980527.9</v>
      </c>
      <c r="F81" s="80">
        <v>-20.18</v>
      </c>
      <c r="G81" s="80">
        <v>-119.69</v>
      </c>
      <c r="H81" s="80">
        <v>-112.6</v>
      </c>
      <c r="I81" s="80">
        <v>-35.79</v>
      </c>
      <c r="J81" s="80">
        <v>0.01</v>
      </c>
      <c r="K81" s="80">
        <v>0.71</v>
      </c>
      <c r="L81" s="80">
        <v>8.1</v>
      </c>
    </row>
    <row r="82" spans="1:12" x14ac:dyDescent="0.3">
      <c r="A82" t="s">
        <v>551</v>
      </c>
      <c r="B82" s="79">
        <v>47.248892588499999</v>
      </c>
      <c r="C82" s="79">
        <v>121.69989879329999</v>
      </c>
      <c r="D82" s="4">
        <v>874.29744315168011</v>
      </c>
      <c r="E82" s="1">
        <v>980532.39</v>
      </c>
      <c r="F82" s="80">
        <v>-20.7</v>
      </c>
      <c r="G82" s="80">
        <v>-118.4</v>
      </c>
      <c r="H82" s="80">
        <v>-112.34</v>
      </c>
      <c r="I82" s="80">
        <v>-35.39</v>
      </c>
      <c r="J82" s="80">
        <v>0.02</v>
      </c>
      <c r="K82" s="80">
        <v>0.89</v>
      </c>
      <c r="L82" s="80">
        <v>7.07</v>
      </c>
    </row>
    <row r="83" spans="1:12" x14ac:dyDescent="0.3">
      <c r="A83" t="s">
        <v>552</v>
      </c>
      <c r="B83" s="79">
        <v>47.252964212400002</v>
      </c>
      <c r="C83" s="79">
        <v>121.6825688756</v>
      </c>
      <c r="D83" s="4">
        <v>741.93499219512012</v>
      </c>
      <c r="E83" s="1">
        <v>980559.81</v>
      </c>
      <c r="F83" s="80">
        <v>-34.47</v>
      </c>
      <c r="G83" s="80">
        <v>-117.37</v>
      </c>
      <c r="H83" s="80">
        <v>-114.52</v>
      </c>
      <c r="I83" s="80">
        <v>-36.479999999999997</v>
      </c>
      <c r="J83" s="80">
        <v>0.02</v>
      </c>
      <c r="K83" s="80">
        <v>0.84</v>
      </c>
      <c r="L83" s="80">
        <v>3.74</v>
      </c>
    </row>
    <row r="84" spans="1:12" x14ac:dyDescent="0.3">
      <c r="A84" t="s">
        <v>553</v>
      </c>
      <c r="B84" s="79">
        <v>47.257951175599999</v>
      </c>
      <c r="C84" s="79">
        <v>121.68102307140001</v>
      </c>
      <c r="D84" s="4">
        <v>845.49994512576006</v>
      </c>
      <c r="E84" s="1">
        <v>980537.86</v>
      </c>
      <c r="F84" s="80">
        <v>-24.94</v>
      </c>
      <c r="G84" s="80">
        <v>-119.42</v>
      </c>
      <c r="H84" s="80">
        <v>-114.28</v>
      </c>
      <c r="I84" s="80">
        <v>-36.4</v>
      </c>
      <c r="J84" s="80">
        <v>0.04</v>
      </c>
      <c r="K84" s="80">
        <v>2.4900000000000002</v>
      </c>
      <c r="L84" s="80">
        <v>6.12</v>
      </c>
    </row>
    <row r="85" spans="1:12" x14ac:dyDescent="0.3">
      <c r="A85" t="s">
        <v>554</v>
      </c>
      <c r="B85" s="79">
        <v>47.260510823399997</v>
      </c>
      <c r="C85" s="79">
        <v>121.67154126200001</v>
      </c>
      <c r="D85" s="4">
        <v>945.37678827744003</v>
      </c>
      <c r="E85" s="1">
        <v>980520.23</v>
      </c>
      <c r="F85" s="80">
        <v>-11.99</v>
      </c>
      <c r="G85" s="80">
        <v>-117.65</v>
      </c>
      <c r="H85" s="80">
        <v>-114.07</v>
      </c>
      <c r="I85" s="80">
        <v>-35.71</v>
      </c>
      <c r="J85" s="80">
        <v>0.01</v>
      </c>
      <c r="K85" s="80">
        <v>0.5</v>
      </c>
      <c r="L85" s="80">
        <v>4.6399999999999997</v>
      </c>
    </row>
    <row r="86" spans="1:12" x14ac:dyDescent="0.3">
      <c r="A86" t="s">
        <v>555</v>
      </c>
      <c r="B86" s="79">
        <v>47.2691116863</v>
      </c>
      <c r="C86" s="79">
        <v>121.67204865719999</v>
      </c>
      <c r="D86" s="4">
        <v>1051.3984470693601</v>
      </c>
      <c r="E86" s="1">
        <v>980499.64</v>
      </c>
      <c r="F86" s="80">
        <v>-0.67</v>
      </c>
      <c r="G86" s="80">
        <v>-118.19</v>
      </c>
      <c r="H86" s="80">
        <v>-114.26</v>
      </c>
      <c r="I86" s="80">
        <v>-36.32</v>
      </c>
      <c r="J86" s="80">
        <v>0.01</v>
      </c>
      <c r="K86" s="80">
        <v>0.19</v>
      </c>
      <c r="L86" s="80">
        <v>5.07</v>
      </c>
    </row>
    <row r="87" spans="1:12" x14ac:dyDescent="0.3">
      <c r="A87" t="s">
        <v>556</v>
      </c>
      <c r="B87" s="79">
        <v>47.272432931799997</v>
      </c>
      <c r="C87" s="79">
        <v>121.6806592622</v>
      </c>
      <c r="D87" s="4">
        <v>1067.1871019436001</v>
      </c>
      <c r="E87" s="1">
        <v>980498.43</v>
      </c>
      <c r="F87" s="80">
        <v>2.69</v>
      </c>
      <c r="G87" s="80">
        <v>-116.6</v>
      </c>
      <c r="H87" s="80">
        <v>-110.97</v>
      </c>
      <c r="I87" s="80">
        <v>-33.75</v>
      </c>
      <c r="J87" s="80">
        <v>0.02</v>
      </c>
      <c r="K87" s="80">
        <v>0.67</v>
      </c>
      <c r="L87" s="80">
        <v>6.79</v>
      </c>
    </row>
    <row r="88" spans="1:12" x14ac:dyDescent="0.3">
      <c r="A88" t="s">
        <v>557</v>
      </c>
      <c r="B88" s="79">
        <v>47.267354057299997</v>
      </c>
      <c r="C88" s="79">
        <v>121.68416546810001</v>
      </c>
      <c r="D88" s="4">
        <v>952.74995684832004</v>
      </c>
      <c r="E88" s="1">
        <v>980519.64</v>
      </c>
      <c r="F88" s="80">
        <v>-10.93</v>
      </c>
      <c r="G88" s="80">
        <v>-117.41</v>
      </c>
      <c r="H88" s="80">
        <v>-110.95</v>
      </c>
      <c r="I88" s="80">
        <v>-33.700000000000003</v>
      </c>
      <c r="J88" s="80">
        <v>0.17</v>
      </c>
      <c r="K88" s="80">
        <v>2.38</v>
      </c>
      <c r="L88" s="80">
        <v>7.53</v>
      </c>
    </row>
    <row r="89" spans="1:12" x14ac:dyDescent="0.3">
      <c r="A89" t="s">
        <v>558</v>
      </c>
      <c r="B89" s="79">
        <v>47.271471357400003</v>
      </c>
      <c r="C89" s="79">
        <v>121.7011888788</v>
      </c>
      <c r="D89" s="4">
        <v>814.15741172256003</v>
      </c>
      <c r="E89" s="1">
        <v>980550.1</v>
      </c>
      <c r="F89" s="80">
        <v>-23.58</v>
      </c>
      <c r="G89" s="80">
        <v>-114.56</v>
      </c>
      <c r="H89" s="80">
        <v>-107.95</v>
      </c>
      <c r="I89" s="80">
        <v>-31.93</v>
      </c>
      <c r="J89" s="80">
        <v>0.06</v>
      </c>
      <c r="K89" s="80">
        <v>2.83</v>
      </c>
      <c r="L89" s="80">
        <v>7.56</v>
      </c>
    </row>
    <row r="90" spans="1:12" x14ac:dyDescent="0.3">
      <c r="A90" t="s">
        <v>559</v>
      </c>
      <c r="B90" s="79">
        <v>47.275573648299996</v>
      </c>
      <c r="C90" s="79">
        <v>121.65754694100001</v>
      </c>
      <c r="D90" s="4">
        <v>1089.9495451257601</v>
      </c>
      <c r="E90" s="1">
        <v>980493.11</v>
      </c>
      <c r="F90" s="80">
        <v>4.12</v>
      </c>
      <c r="G90" s="80">
        <v>-117.72</v>
      </c>
      <c r="H90" s="80">
        <v>-113.37</v>
      </c>
      <c r="I90" s="80">
        <v>-34.74</v>
      </c>
      <c r="J90" s="80">
        <v>0.02</v>
      </c>
      <c r="K90" s="80">
        <v>1.03</v>
      </c>
      <c r="L90" s="80">
        <v>5.52</v>
      </c>
    </row>
    <row r="91" spans="1:12" x14ac:dyDescent="0.3">
      <c r="A91" t="s">
        <v>560</v>
      </c>
      <c r="B91" s="79">
        <v>47.272558161699997</v>
      </c>
      <c r="C91" s="79">
        <v>121.6362523256</v>
      </c>
      <c r="D91" s="4">
        <v>1174.2206431516802</v>
      </c>
      <c r="E91" s="1">
        <v>980474.81</v>
      </c>
      <c r="F91" s="80">
        <v>12.07</v>
      </c>
      <c r="G91" s="80">
        <v>-119.2</v>
      </c>
      <c r="H91" s="80">
        <v>-114.17</v>
      </c>
      <c r="I91" s="80">
        <v>-34.119999999999997</v>
      </c>
      <c r="J91" s="80">
        <v>0.02</v>
      </c>
      <c r="K91" s="80">
        <v>0.61</v>
      </c>
      <c r="L91" s="80">
        <v>6.26</v>
      </c>
    </row>
    <row r="92" spans="1:12" x14ac:dyDescent="0.3">
      <c r="A92" t="s">
        <v>561</v>
      </c>
      <c r="B92" s="79">
        <v>47.278005754100001</v>
      </c>
      <c r="C92" s="79">
        <v>121.61959230860001</v>
      </c>
      <c r="D92" s="4">
        <v>1208.5594587919202</v>
      </c>
      <c r="E92" s="1">
        <v>980463.12</v>
      </c>
      <c r="F92" s="80">
        <v>10.47</v>
      </c>
      <c r="G92" s="80">
        <v>-124.63</v>
      </c>
      <c r="H92" s="80">
        <v>-111.92</v>
      </c>
      <c r="I92" s="80">
        <v>-31.03</v>
      </c>
      <c r="J92" s="80">
        <v>0.16</v>
      </c>
      <c r="K92" s="80">
        <v>5.59</v>
      </c>
      <c r="L92" s="80">
        <v>13.96</v>
      </c>
    </row>
    <row r="93" spans="1:12" x14ac:dyDescent="0.3">
      <c r="A93" t="s">
        <v>562</v>
      </c>
      <c r="B93" s="79">
        <v>47.265786940699996</v>
      </c>
      <c r="C93" s="79">
        <v>121.6351194291</v>
      </c>
      <c r="D93" s="4">
        <v>1211.2752</v>
      </c>
      <c r="E93" s="1">
        <v>980460.75</v>
      </c>
      <c r="F93" s="80">
        <v>10.039999999999999</v>
      </c>
      <c r="G93" s="80">
        <v>-125.37</v>
      </c>
      <c r="H93" s="80">
        <v>-116.54</v>
      </c>
      <c r="I93" s="80">
        <v>-36.21</v>
      </c>
      <c r="J93" s="80">
        <v>0.03</v>
      </c>
      <c r="K93" s="80">
        <v>1.42</v>
      </c>
      <c r="L93" s="80">
        <v>10.08</v>
      </c>
    </row>
    <row r="94" spans="1:12" x14ac:dyDescent="0.3">
      <c r="A94" t="s">
        <v>563</v>
      </c>
      <c r="B94" s="79">
        <v>47.239433213200002</v>
      </c>
      <c r="C94" s="79">
        <v>121.6053188155</v>
      </c>
      <c r="D94" s="4">
        <v>594.14055293064007</v>
      </c>
      <c r="E94" s="1">
        <v>980587.23</v>
      </c>
      <c r="F94" s="80">
        <v>-51.42</v>
      </c>
      <c r="G94" s="80">
        <v>-117.78</v>
      </c>
      <c r="H94" s="80">
        <v>-113.15</v>
      </c>
      <c r="I94" s="80">
        <v>-29.65</v>
      </c>
      <c r="J94" s="80">
        <v>7.0000000000000007E-2</v>
      </c>
      <c r="K94" s="80">
        <v>1.58</v>
      </c>
      <c r="L94" s="80">
        <v>5.37</v>
      </c>
    </row>
    <row r="95" spans="1:12" x14ac:dyDescent="0.3">
      <c r="A95" t="s">
        <v>564</v>
      </c>
      <c r="B95" s="79">
        <v>47.245457715800001</v>
      </c>
      <c r="C95" s="79">
        <v>121.6192823252</v>
      </c>
      <c r="D95" s="4">
        <v>734.76303926448008</v>
      </c>
      <c r="E95" s="1">
        <v>980561.74</v>
      </c>
      <c r="F95" s="80">
        <v>-34.090000000000003</v>
      </c>
      <c r="G95" s="80">
        <v>-116.18</v>
      </c>
      <c r="H95" s="80">
        <v>-113.16</v>
      </c>
      <c r="I95" s="80">
        <v>-30.8</v>
      </c>
      <c r="J95" s="80">
        <v>0.02</v>
      </c>
      <c r="K95" s="80">
        <v>0.45</v>
      </c>
      <c r="L95" s="80">
        <v>3.89</v>
      </c>
    </row>
    <row r="96" spans="1:12" x14ac:dyDescent="0.3">
      <c r="A96" t="s">
        <v>565</v>
      </c>
      <c r="B96" s="79">
        <v>47.2553874671</v>
      </c>
      <c r="C96" s="79">
        <v>121.62186082309999</v>
      </c>
      <c r="D96" s="4">
        <v>938.77179608232007</v>
      </c>
      <c r="E96" s="1">
        <v>980522.73</v>
      </c>
      <c r="F96" s="80">
        <v>-11.07</v>
      </c>
      <c r="G96" s="80">
        <v>-115.98</v>
      </c>
      <c r="H96" s="80">
        <v>-111.88</v>
      </c>
      <c r="I96" s="80">
        <v>-30.18</v>
      </c>
      <c r="J96" s="80">
        <v>0</v>
      </c>
      <c r="K96" s="80">
        <v>0.5</v>
      </c>
      <c r="L96" s="80">
        <v>5.16</v>
      </c>
    </row>
    <row r="97" spans="1:12" x14ac:dyDescent="0.3">
      <c r="A97" t="s">
        <v>566</v>
      </c>
      <c r="B97" s="79">
        <v>47.260073133600002</v>
      </c>
      <c r="C97" s="79">
        <v>121.6283015257</v>
      </c>
      <c r="D97" s="4">
        <v>944.49900000000002</v>
      </c>
      <c r="E97" s="1">
        <v>980520.43</v>
      </c>
      <c r="F97" s="80">
        <v>-12.02</v>
      </c>
      <c r="G97" s="80">
        <v>-117.58</v>
      </c>
      <c r="H97" s="80">
        <v>-113.66</v>
      </c>
      <c r="I97" s="80">
        <v>-32.53</v>
      </c>
      <c r="J97" s="80">
        <v>0.01</v>
      </c>
      <c r="K97" s="80">
        <v>0.63</v>
      </c>
      <c r="L97" s="80">
        <v>4.9800000000000004</v>
      </c>
    </row>
    <row r="98" spans="1:12" x14ac:dyDescent="0.3">
      <c r="A98" t="s">
        <v>567</v>
      </c>
      <c r="B98" s="79">
        <v>47.237599359100003</v>
      </c>
      <c r="C98" s="79">
        <v>121.63866674320001</v>
      </c>
      <c r="D98" s="4">
        <v>488.25607645008006</v>
      </c>
      <c r="E98" s="1">
        <v>980607.44</v>
      </c>
      <c r="F98" s="80">
        <v>-63.72</v>
      </c>
      <c r="G98" s="80">
        <v>-118.22</v>
      </c>
      <c r="H98" s="80">
        <v>-113.96</v>
      </c>
      <c r="I98" s="80">
        <v>-32.33</v>
      </c>
      <c r="J98" s="80">
        <v>0.01</v>
      </c>
      <c r="K98" s="80">
        <v>0.24</v>
      </c>
      <c r="L98" s="80">
        <v>4.8899999999999997</v>
      </c>
    </row>
    <row r="99" spans="1:12" x14ac:dyDescent="0.3">
      <c r="A99" t="s">
        <v>568</v>
      </c>
      <c r="B99" s="79">
        <v>47.256448339999999</v>
      </c>
      <c r="C99" s="79">
        <v>121.6460025427</v>
      </c>
      <c r="D99" s="4">
        <v>862.00490977896004</v>
      </c>
      <c r="E99" s="1">
        <v>980534.93</v>
      </c>
      <c r="F99" s="80">
        <v>-22.64</v>
      </c>
      <c r="G99" s="80">
        <v>-118.97</v>
      </c>
      <c r="H99" s="80">
        <v>-114.09</v>
      </c>
      <c r="I99" s="80">
        <v>-33.880000000000003</v>
      </c>
      <c r="J99" s="80">
        <v>0.04</v>
      </c>
      <c r="K99" s="80">
        <v>1.33</v>
      </c>
      <c r="L99" s="80">
        <v>5.88</v>
      </c>
    </row>
    <row r="100" spans="1:12" x14ac:dyDescent="0.3">
      <c r="A100" t="s">
        <v>569</v>
      </c>
      <c r="B100" s="79">
        <v>47.260708282700001</v>
      </c>
      <c r="C100" s="79">
        <v>121.64428543930001</v>
      </c>
      <c r="D100" s="4">
        <v>1037.60014512576</v>
      </c>
      <c r="E100" s="1">
        <v>980496.51</v>
      </c>
      <c r="F100" s="80">
        <v>-7.29</v>
      </c>
      <c r="G100" s="80">
        <v>-123.27</v>
      </c>
      <c r="H100" s="80">
        <v>-116.85</v>
      </c>
      <c r="I100" s="80">
        <v>-36.799999999999997</v>
      </c>
      <c r="J100" s="80">
        <v>0.04</v>
      </c>
      <c r="K100" s="80">
        <v>1.84</v>
      </c>
      <c r="L100" s="80">
        <v>7.55</v>
      </c>
    </row>
    <row r="101" spans="1:12" x14ac:dyDescent="0.3">
      <c r="A101" t="s">
        <v>570</v>
      </c>
      <c r="B101" s="79">
        <v>47.258345374699999</v>
      </c>
      <c r="C101" s="79">
        <v>121.6544038489</v>
      </c>
      <c r="D101" s="4">
        <v>922.94355293064007</v>
      </c>
      <c r="E101" s="1">
        <v>980522.81</v>
      </c>
      <c r="F101" s="80">
        <v>-16.14</v>
      </c>
      <c r="G101" s="80">
        <v>-119.28</v>
      </c>
      <c r="H101" s="80">
        <v>-114.92</v>
      </c>
      <c r="I101" s="80">
        <v>-35.35</v>
      </c>
      <c r="J101" s="80">
        <v>0</v>
      </c>
      <c r="K101" s="80">
        <v>0.85</v>
      </c>
      <c r="L101" s="80">
        <v>5.41</v>
      </c>
    </row>
    <row r="102" spans="1:12" x14ac:dyDescent="0.3">
      <c r="A102" t="s">
        <v>571</v>
      </c>
      <c r="B102" s="79">
        <v>47.245739510299998</v>
      </c>
      <c r="C102" s="79">
        <v>121.6407875428</v>
      </c>
      <c r="D102" s="4">
        <v>632.02720780487994</v>
      </c>
      <c r="E102" s="1">
        <v>980579.57</v>
      </c>
      <c r="F102" s="80">
        <v>-47.95</v>
      </c>
      <c r="G102" s="80">
        <v>-118.55</v>
      </c>
      <c r="H102" s="80">
        <v>-114.36</v>
      </c>
      <c r="I102" s="80">
        <v>-33.25</v>
      </c>
      <c r="J102" s="80">
        <v>0.01</v>
      </c>
      <c r="K102" s="80">
        <v>1.1000000000000001</v>
      </c>
      <c r="L102" s="80">
        <v>4.97</v>
      </c>
    </row>
    <row r="103" spans="1:12" x14ac:dyDescent="0.3">
      <c r="A103" t="s">
        <v>572</v>
      </c>
      <c r="B103" s="79">
        <v>47.250987600800002</v>
      </c>
      <c r="C103" s="79">
        <v>121.65613165400001</v>
      </c>
      <c r="D103" s="4">
        <v>675.49164315168002</v>
      </c>
      <c r="E103" s="1">
        <v>980571.19</v>
      </c>
      <c r="F103" s="80">
        <v>-43.41</v>
      </c>
      <c r="G103" s="80">
        <v>-118.87</v>
      </c>
      <c r="H103" s="80">
        <v>-114.84</v>
      </c>
      <c r="I103" s="80">
        <v>-34.94</v>
      </c>
      <c r="J103" s="80">
        <v>0.02</v>
      </c>
      <c r="K103" s="80">
        <v>0.7</v>
      </c>
      <c r="L103" s="80">
        <v>4.8499999999999996</v>
      </c>
    </row>
    <row r="104" spans="1:12" x14ac:dyDescent="0.3">
      <c r="A104" t="s">
        <v>573</v>
      </c>
      <c r="B104" s="79">
        <v>47.244371174299999</v>
      </c>
      <c r="C104" s="79">
        <v>121.6627105619</v>
      </c>
      <c r="D104" s="4">
        <v>680.93235293064004</v>
      </c>
      <c r="E104" s="1">
        <v>980570.54</v>
      </c>
      <c r="F104" s="80">
        <v>-41.78</v>
      </c>
      <c r="G104" s="80">
        <v>-117.85</v>
      </c>
      <c r="H104" s="80">
        <v>-115.47</v>
      </c>
      <c r="I104" s="80">
        <v>-35.75</v>
      </c>
      <c r="J104" s="80">
        <v>0.02</v>
      </c>
      <c r="K104" s="80">
        <v>0.3</v>
      </c>
      <c r="L104" s="80">
        <v>3.2</v>
      </c>
    </row>
    <row r="105" spans="1:12" x14ac:dyDescent="0.3">
      <c r="A105" t="s">
        <v>574</v>
      </c>
      <c r="B105" s="79">
        <v>47.253632054599997</v>
      </c>
      <c r="C105" s="79">
        <v>121.6662224617</v>
      </c>
      <c r="D105" s="4">
        <v>844.54900780488003</v>
      </c>
      <c r="E105" s="1">
        <v>980536.98</v>
      </c>
      <c r="F105" s="80">
        <v>-25.72</v>
      </c>
      <c r="G105" s="80">
        <v>-120.1</v>
      </c>
      <c r="H105" s="80">
        <v>-114.88</v>
      </c>
      <c r="I105" s="80">
        <v>-35.85</v>
      </c>
      <c r="J105" s="80">
        <v>0.05</v>
      </c>
      <c r="K105" s="80">
        <v>2.72</v>
      </c>
      <c r="L105" s="80">
        <v>6.2</v>
      </c>
    </row>
    <row r="106" spans="1:12" x14ac:dyDescent="0.3">
      <c r="A106" t="s">
        <v>575</v>
      </c>
      <c r="B106" s="79">
        <v>47.281574321500003</v>
      </c>
      <c r="C106" s="79">
        <v>121.6402228228</v>
      </c>
      <c r="D106" s="4">
        <v>1086.4840078048801</v>
      </c>
      <c r="E106" s="1">
        <v>980495.65</v>
      </c>
      <c r="F106" s="80">
        <v>5.03</v>
      </c>
      <c r="G106" s="80">
        <v>-116.42</v>
      </c>
      <c r="H106" s="80">
        <v>-112.06</v>
      </c>
      <c r="I106" s="80">
        <v>-32.49</v>
      </c>
      <c r="J106" s="80">
        <v>0.11</v>
      </c>
      <c r="K106" s="80">
        <v>1.65</v>
      </c>
      <c r="L106" s="80">
        <v>5.52</v>
      </c>
    </row>
    <row r="107" spans="1:12" x14ac:dyDescent="0.3">
      <c r="A107" t="s">
        <v>576</v>
      </c>
      <c r="B107" s="79">
        <v>47.282017355299999</v>
      </c>
      <c r="C107" s="79">
        <v>121.6651741419</v>
      </c>
      <c r="D107" s="4">
        <v>852.57434120808</v>
      </c>
      <c r="E107" s="1">
        <v>980546.78</v>
      </c>
      <c r="F107" s="80">
        <v>-16.010000000000002</v>
      </c>
      <c r="G107" s="80">
        <v>-111.28</v>
      </c>
      <c r="H107" s="80">
        <v>-107.83</v>
      </c>
      <c r="I107" s="80">
        <v>-29.75</v>
      </c>
      <c r="J107" s="80">
        <v>0.03</v>
      </c>
      <c r="K107" s="80">
        <v>0.68</v>
      </c>
      <c r="L107" s="80">
        <v>4.4400000000000004</v>
      </c>
    </row>
    <row r="108" spans="1:12" x14ac:dyDescent="0.3">
      <c r="A108" t="s">
        <v>577</v>
      </c>
      <c r="B108" s="79">
        <v>47.346084331</v>
      </c>
      <c r="C108" s="79">
        <v>121.7764147724</v>
      </c>
      <c r="D108" s="4">
        <v>624.79364004192007</v>
      </c>
      <c r="E108" s="1">
        <v>980608.2</v>
      </c>
      <c r="F108" s="80">
        <v>-30.62</v>
      </c>
      <c r="G108" s="80">
        <v>-100.41</v>
      </c>
      <c r="H108" s="80">
        <v>-96.33</v>
      </c>
      <c r="I108" s="80">
        <v>-28.36</v>
      </c>
      <c r="J108" s="80">
        <v>0.25</v>
      </c>
      <c r="K108" s="80">
        <v>1.56</v>
      </c>
      <c r="L108" s="80">
        <v>4.8499999999999996</v>
      </c>
    </row>
    <row r="109" spans="1:12" x14ac:dyDescent="0.3">
      <c r="A109" t="s">
        <v>578</v>
      </c>
      <c r="B109" s="79">
        <v>47.358391052499996</v>
      </c>
      <c r="C109" s="79">
        <v>121.76003005690001</v>
      </c>
      <c r="D109" s="4">
        <v>737.71296151296008</v>
      </c>
      <c r="E109" s="1">
        <v>980583.69</v>
      </c>
      <c r="F109" s="80">
        <v>-21.41</v>
      </c>
      <c r="G109" s="80">
        <v>-103.83</v>
      </c>
      <c r="H109" s="80">
        <v>-99.93</v>
      </c>
      <c r="I109" s="80">
        <v>-31.14</v>
      </c>
      <c r="J109" s="80">
        <v>0.04</v>
      </c>
      <c r="K109" s="80">
        <v>0.88</v>
      </c>
      <c r="L109" s="80">
        <v>4.78</v>
      </c>
    </row>
    <row r="110" spans="1:12" x14ac:dyDescent="0.3">
      <c r="A110" t="s">
        <v>579</v>
      </c>
      <c r="B110" s="79">
        <v>47.337282258000002</v>
      </c>
      <c r="C110" s="79">
        <v>121.7705179763</v>
      </c>
      <c r="D110" s="4">
        <v>634.30851973704</v>
      </c>
      <c r="E110" s="1">
        <v>980603.34</v>
      </c>
      <c r="F110" s="80">
        <v>-31.75</v>
      </c>
      <c r="G110" s="80">
        <v>-102.6</v>
      </c>
      <c r="H110" s="80">
        <v>-97.75</v>
      </c>
      <c r="I110" s="80">
        <v>-29.04</v>
      </c>
      <c r="J110" s="80">
        <v>0.03</v>
      </c>
      <c r="K110" s="80">
        <v>1.54</v>
      </c>
      <c r="L110" s="80">
        <v>5.64</v>
      </c>
    </row>
    <row r="111" spans="1:12" x14ac:dyDescent="0.3">
      <c r="A111" t="s">
        <v>580</v>
      </c>
      <c r="B111" s="79">
        <v>47.3392570659</v>
      </c>
      <c r="C111" s="79">
        <v>121.7820799789</v>
      </c>
      <c r="D111" s="4">
        <v>523.11017227896002</v>
      </c>
      <c r="E111" s="1">
        <v>980632.67</v>
      </c>
      <c r="F111" s="80">
        <v>-36.9</v>
      </c>
      <c r="G111" s="80">
        <v>-95.31</v>
      </c>
      <c r="H111" s="80">
        <v>-92.44</v>
      </c>
      <c r="I111" s="80">
        <v>-24.64</v>
      </c>
      <c r="J111" s="80">
        <v>0.06</v>
      </c>
      <c r="K111" s="80">
        <v>0.56000000000000005</v>
      </c>
      <c r="L111" s="80">
        <v>3.54</v>
      </c>
    </row>
    <row r="112" spans="1:12" x14ac:dyDescent="0.3">
      <c r="A112" t="s">
        <v>581</v>
      </c>
      <c r="B112" s="79">
        <v>47.3432190009</v>
      </c>
      <c r="C112" s="79">
        <v>121.8086624867</v>
      </c>
      <c r="D112" s="4">
        <v>411.65677061928</v>
      </c>
      <c r="E112" s="1">
        <v>980660.26</v>
      </c>
      <c r="F112" s="80">
        <v>-44.03</v>
      </c>
      <c r="G112" s="80">
        <v>-89.97</v>
      </c>
      <c r="H112" s="80">
        <v>-87.76</v>
      </c>
      <c r="I112" s="80">
        <v>-22.11</v>
      </c>
      <c r="J112" s="80">
        <v>0.01</v>
      </c>
      <c r="K112" s="80">
        <v>0.14000000000000001</v>
      </c>
      <c r="L112" s="80">
        <v>2.75</v>
      </c>
    </row>
    <row r="113" spans="1:12" x14ac:dyDescent="0.3">
      <c r="A113" t="s">
        <v>582</v>
      </c>
      <c r="B113" s="79">
        <v>47.373293650699999</v>
      </c>
      <c r="C113" s="79">
        <v>121.8480898884</v>
      </c>
      <c r="D113" s="4">
        <v>365.64696504192005</v>
      </c>
      <c r="E113" s="1">
        <v>980680.92</v>
      </c>
      <c r="F113" s="80">
        <v>-40.29</v>
      </c>
      <c r="G113" s="80">
        <v>-81.08</v>
      </c>
      <c r="H113" s="80">
        <v>-80.08</v>
      </c>
      <c r="I113" s="80">
        <v>-18.53</v>
      </c>
      <c r="J113" s="80">
        <v>0</v>
      </c>
      <c r="K113" s="80">
        <v>0.05</v>
      </c>
      <c r="L113" s="80">
        <v>1.48</v>
      </c>
    </row>
    <row r="114" spans="1:12" x14ac:dyDescent="0.3">
      <c r="A114" t="s">
        <v>583</v>
      </c>
      <c r="B114" s="79">
        <v>47.362290696899997</v>
      </c>
      <c r="C114" s="79">
        <v>121.84831109389999</v>
      </c>
      <c r="D114" s="4">
        <v>396.57914209032003</v>
      </c>
      <c r="E114" s="1">
        <v>980672.58</v>
      </c>
      <c r="F114" s="80">
        <v>-38.090000000000003</v>
      </c>
      <c r="G114" s="80">
        <v>-82.34</v>
      </c>
      <c r="H114" s="80">
        <v>-80.7</v>
      </c>
      <c r="I114" s="80">
        <v>-18.809999999999999</v>
      </c>
      <c r="J114" s="80">
        <v>0</v>
      </c>
      <c r="K114" s="80">
        <v>0.13</v>
      </c>
      <c r="L114" s="80">
        <v>2.16</v>
      </c>
    </row>
    <row r="115" spans="1:12" x14ac:dyDescent="0.3">
      <c r="A115" t="s">
        <v>584</v>
      </c>
      <c r="B115" s="79">
        <v>47.362332232999997</v>
      </c>
      <c r="C115" s="79">
        <v>121.828856585</v>
      </c>
      <c r="D115" s="4">
        <v>428.43777422256005</v>
      </c>
      <c r="E115" s="1">
        <v>980663.17</v>
      </c>
      <c r="F115" s="80">
        <v>-37.68</v>
      </c>
      <c r="G115" s="80">
        <v>-85.49</v>
      </c>
      <c r="H115" s="80">
        <v>-84.19</v>
      </c>
      <c r="I115" s="80">
        <v>-20.77</v>
      </c>
      <c r="J115" s="80">
        <v>0.01</v>
      </c>
      <c r="K115" s="80">
        <v>0.18</v>
      </c>
      <c r="L115" s="80">
        <v>1.86</v>
      </c>
    </row>
    <row r="116" spans="1:12" x14ac:dyDescent="0.3">
      <c r="A116" t="s">
        <v>585</v>
      </c>
      <c r="B116" s="79">
        <v>47.320537657499997</v>
      </c>
      <c r="C116" s="79">
        <v>121.7764133891</v>
      </c>
      <c r="D116" s="4">
        <v>414.46095293064002</v>
      </c>
      <c r="E116" s="1">
        <v>980652.07</v>
      </c>
      <c r="F116" s="80">
        <v>-49.32</v>
      </c>
      <c r="G116" s="80">
        <v>-95.57</v>
      </c>
      <c r="H116" s="80">
        <v>-91.3</v>
      </c>
      <c r="I116" s="80">
        <v>-22.37</v>
      </c>
      <c r="J116" s="80">
        <v>0</v>
      </c>
      <c r="K116" s="80">
        <v>0.73</v>
      </c>
      <c r="L116" s="80">
        <v>4.8099999999999996</v>
      </c>
    </row>
    <row r="117" spans="1:12" x14ac:dyDescent="0.3">
      <c r="A117" t="s">
        <v>586</v>
      </c>
      <c r="B117" s="79">
        <v>47.3288805392</v>
      </c>
      <c r="C117" s="79">
        <v>121.788431988</v>
      </c>
      <c r="D117" s="4">
        <v>457.85532743711997</v>
      </c>
      <c r="E117" s="1">
        <v>980645</v>
      </c>
      <c r="F117" s="80">
        <v>-43.75</v>
      </c>
      <c r="G117" s="80">
        <v>-94.86</v>
      </c>
      <c r="H117" s="80">
        <v>-92.43</v>
      </c>
      <c r="I117" s="80">
        <v>-24.73</v>
      </c>
      <c r="J117" s="80">
        <v>0</v>
      </c>
      <c r="K117" s="80">
        <v>0.19</v>
      </c>
      <c r="L117" s="80">
        <v>3.02</v>
      </c>
    </row>
    <row r="118" spans="1:12" x14ac:dyDescent="0.3">
      <c r="A118" t="s">
        <v>587</v>
      </c>
      <c r="B118" s="79">
        <v>47.3320334999</v>
      </c>
      <c r="C118" s="79">
        <v>121.7919346873</v>
      </c>
      <c r="D118" s="4">
        <v>460.41870586128005</v>
      </c>
      <c r="E118" s="1">
        <v>980645.45</v>
      </c>
      <c r="F118" s="80">
        <v>-42.8</v>
      </c>
      <c r="G118" s="80">
        <v>-94.19</v>
      </c>
      <c r="H118" s="80">
        <v>-91.99</v>
      </c>
      <c r="I118" s="80">
        <v>-24.67</v>
      </c>
      <c r="J118" s="80">
        <v>0</v>
      </c>
      <c r="K118" s="80">
        <v>0.11</v>
      </c>
      <c r="L118" s="80">
        <v>2.79</v>
      </c>
    </row>
    <row r="119" spans="1:12" x14ac:dyDescent="0.3">
      <c r="A119" t="s">
        <v>588</v>
      </c>
      <c r="B119" s="79">
        <v>47.335688810400001</v>
      </c>
      <c r="C119" s="79">
        <v>121.7972356869</v>
      </c>
      <c r="D119" s="4">
        <v>455.33767645008004</v>
      </c>
      <c r="E119" s="1">
        <v>980648.02</v>
      </c>
      <c r="F119" s="80">
        <v>-42.12</v>
      </c>
      <c r="G119" s="80">
        <v>-92.95</v>
      </c>
      <c r="H119" s="80">
        <v>-90.93</v>
      </c>
      <c r="I119" s="80">
        <v>-24.14</v>
      </c>
      <c r="J119" s="80">
        <v>0</v>
      </c>
      <c r="K119" s="80">
        <v>0.06</v>
      </c>
      <c r="L119" s="80">
        <v>2.6</v>
      </c>
    </row>
    <row r="120" spans="1:12" x14ac:dyDescent="0.3">
      <c r="A120" t="s">
        <v>589</v>
      </c>
      <c r="B120" s="79">
        <v>47.315188442599997</v>
      </c>
      <c r="C120" s="79">
        <v>121.7874587963</v>
      </c>
      <c r="D120" s="4">
        <v>391.79908036775998</v>
      </c>
      <c r="E120" s="1">
        <v>980656.92</v>
      </c>
      <c r="F120" s="80">
        <v>-50.97</v>
      </c>
      <c r="G120" s="80">
        <v>-94.69</v>
      </c>
      <c r="H120" s="80">
        <v>-89.84</v>
      </c>
      <c r="I120" s="80">
        <v>-21.57</v>
      </c>
      <c r="J120" s="80">
        <v>0</v>
      </c>
      <c r="K120" s="80">
        <v>0.54</v>
      </c>
      <c r="L120" s="80">
        <v>5.36</v>
      </c>
    </row>
    <row r="121" spans="1:12" x14ac:dyDescent="0.3">
      <c r="A121" t="s">
        <v>590</v>
      </c>
      <c r="B121" s="79">
        <v>47.323638914699998</v>
      </c>
      <c r="C121" s="79">
        <v>121.79709909420001</v>
      </c>
      <c r="D121" s="4">
        <v>403.25955293064004</v>
      </c>
      <c r="E121" s="1">
        <v>980657.59</v>
      </c>
      <c r="F121" s="80">
        <v>-47.53</v>
      </c>
      <c r="G121" s="80">
        <v>-92.53</v>
      </c>
      <c r="H121" s="80">
        <v>-88.08</v>
      </c>
      <c r="I121" s="80">
        <v>-20.86</v>
      </c>
      <c r="J121" s="80">
        <v>0.01</v>
      </c>
      <c r="K121" s="80">
        <v>0.48</v>
      </c>
      <c r="L121" s="80">
        <v>4.9800000000000004</v>
      </c>
    </row>
    <row r="122" spans="1:12" x14ac:dyDescent="0.3">
      <c r="A122" t="s">
        <v>591</v>
      </c>
      <c r="B122" s="79">
        <v>47.327607955600001</v>
      </c>
      <c r="C122" s="79">
        <v>121.8015021933</v>
      </c>
      <c r="D122" s="4">
        <v>397.94687256288006</v>
      </c>
      <c r="E122" s="1">
        <v>980660.16</v>
      </c>
      <c r="F122" s="80">
        <v>-46.96</v>
      </c>
      <c r="G122" s="80">
        <v>-91.37</v>
      </c>
      <c r="H122" s="80">
        <v>-87.17</v>
      </c>
      <c r="I122" s="80">
        <v>-20.43</v>
      </c>
      <c r="J122" s="80">
        <v>0</v>
      </c>
      <c r="K122" s="80">
        <v>0.31</v>
      </c>
      <c r="L122" s="80">
        <v>4.72</v>
      </c>
    </row>
    <row r="123" spans="1:12" x14ac:dyDescent="0.3">
      <c r="A123" t="s">
        <v>592</v>
      </c>
      <c r="B123" s="79">
        <v>47.337582997399998</v>
      </c>
      <c r="C123" s="79">
        <v>121.8127305917</v>
      </c>
      <c r="D123" s="4">
        <v>404.94205487424</v>
      </c>
      <c r="E123" s="1">
        <v>980661.52</v>
      </c>
      <c r="F123" s="80">
        <v>-44.35</v>
      </c>
      <c r="G123" s="80">
        <v>-89.54</v>
      </c>
      <c r="H123" s="80">
        <v>-86.57</v>
      </c>
      <c r="I123" s="80">
        <v>-21.04</v>
      </c>
      <c r="J123" s="80">
        <v>0</v>
      </c>
      <c r="K123" s="80">
        <v>0.03</v>
      </c>
      <c r="L123" s="80">
        <v>3.5</v>
      </c>
    </row>
    <row r="124" spans="1:12" x14ac:dyDescent="0.3">
      <c r="A124" t="s">
        <v>593</v>
      </c>
      <c r="B124" s="79">
        <v>47.308897768100003</v>
      </c>
      <c r="C124" s="79">
        <v>121.74684878719999</v>
      </c>
      <c r="D124" s="4">
        <v>589.67522549351997</v>
      </c>
      <c r="E124" s="1">
        <v>980605.63</v>
      </c>
      <c r="F124" s="80">
        <v>-40.659999999999997</v>
      </c>
      <c r="G124" s="80">
        <v>-106.52</v>
      </c>
      <c r="H124" s="80">
        <v>-104.02</v>
      </c>
      <c r="I124" s="80">
        <v>-32.520000000000003</v>
      </c>
      <c r="J124" s="80">
        <v>0.01</v>
      </c>
      <c r="K124" s="80">
        <v>0.35</v>
      </c>
      <c r="L124" s="80">
        <v>3.24</v>
      </c>
    </row>
    <row r="125" spans="1:12" x14ac:dyDescent="0.3">
      <c r="A125" t="s">
        <v>594</v>
      </c>
      <c r="B125" s="79">
        <v>47.306968465200001</v>
      </c>
      <c r="C125" s="79">
        <v>121.7151277638</v>
      </c>
      <c r="D125" s="4">
        <v>641.29920000000004</v>
      </c>
      <c r="E125" s="1">
        <v>980592.97</v>
      </c>
      <c r="F125" s="80">
        <v>-37.229999999999997</v>
      </c>
      <c r="G125" s="80">
        <v>-108.86</v>
      </c>
      <c r="H125" s="80">
        <v>-104.8</v>
      </c>
      <c r="I125" s="80">
        <v>-30.93</v>
      </c>
      <c r="J125" s="80">
        <v>0.05</v>
      </c>
      <c r="K125" s="80">
        <v>0.45</v>
      </c>
      <c r="L125" s="80">
        <v>4.8499999999999996</v>
      </c>
    </row>
    <row r="126" spans="1:12" x14ac:dyDescent="0.3">
      <c r="A126" t="s">
        <v>595</v>
      </c>
      <c r="B126" s="79">
        <v>47.3121087715</v>
      </c>
      <c r="C126" s="79">
        <v>121.7087778559</v>
      </c>
      <c r="D126" s="4">
        <v>821.70723926448011</v>
      </c>
      <c r="E126" s="1">
        <v>980555.66</v>
      </c>
      <c r="F126" s="80">
        <v>-19.37</v>
      </c>
      <c r="G126" s="80">
        <v>-111.19</v>
      </c>
      <c r="H126" s="80">
        <v>-105.74</v>
      </c>
      <c r="I126" s="80">
        <v>-31.68</v>
      </c>
      <c r="J126" s="80">
        <v>7.0000000000000007E-2</v>
      </c>
      <c r="K126" s="80">
        <v>1.86</v>
      </c>
      <c r="L126" s="80">
        <v>6.41</v>
      </c>
    </row>
    <row r="127" spans="1:12" x14ac:dyDescent="0.3">
      <c r="A127" t="s">
        <v>596</v>
      </c>
      <c r="B127" s="79">
        <v>47.301611078500002</v>
      </c>
      <c r="C127" s="79">
        <v>121.6882012467</v>
      </c>
      <c r="D127" s="4">
        <v>758.81485487423993</v>
      </c>
      <c r="E127" s="1">
        <v>980569.48</v>
      </c>
      <c r="F127" s="80">
        <v>-24</v>
      </c>
      <c r="G127" s="80">
        <v>-108.78</v>
      </c>
      <c r="H127" s="80">
        <v>-104.51</v>
      </c>
      <c r="I127" s="80">
        <v>-28.6</v>
      </c>
      <c r="J127" s="80">
        <v>0.11</v>
      </c>
      <c r="K127" s="80">
        <v>1.18</v>
      </c>
      <c r="L127" s="80">
        <v>5.17</v>
      </c>
    </row>
    <row r="128" spans="1:12" x14ac:dyDescent="0.3">
      <c r="A128" t="s">
        <v>597</v>
      </c>
      <c r="B128" s="79">
        <v>47.261054651499997</v>
      </c>
      <c r="C128" s="79">
        <v>121.8743470486</v>
      </c>
      <c r="D128" s="4">
        <v>757.0705148323201</v>
      </c>
      <c r="E128" s="1">
        <v>980585.56</v>
      </c>
      <c r="F128" s="80">
        <v>-4.7699999999999996</v>
      </c>
      <c r="G128" s="80">
        <v>-89.36</v>
      </c>
      <c r="H128" s="80">
        <v>-83.75</v>
      </c>
      <c r="I128" s="80">
        <v>-20.14</v>
      </c>
      <c r="J128" s="80">
        <v>0.02</v>
      </c>
      <c r="K128" s="80">
        <v>1.42</v>
      </c>
      <c r="L128" s="80">
        <v>6.51</v>
      </c>
    </row>
    <row r="129" spans="1:12" x14ac:dyDescent="0.3">
      <c r="A129" t="s">
        <v>598</v>
      </c>
      <c r="B129" s="79">
        <v>47.257870871000002</v>
      </c>
      <c r="C129" s="79">
        <v>121.8672563491</v>
      </c>
      <c r="D129" s="4">
        <v>845.74893456936002</v>
      </c>
      <c r="E129" s="1">
        <v>980566.44</v>
      </c>
      <c r="F129" s="80">
        <v>3.74</v>
      </c>
      <c r="G129" s="80">
        <v>-90.77</v>
      </c>
      <c r="H129" s="80">
        <v>-83.88</v>
      </c>
      <c r="I129" s="80">
        <v>-19.600000000000001</v>
      </c>
      <c r="J129" s="80">
        <v>0.08</v>
      </c>
      <c r="K129" s="80">
        <v>1.96</v>
      </c>
      <c r="L129" s="80">
        <v>7.88</v>
      </c>
    </row>
    <row r="130" spans="1:12" x14ac:dyDescent="0.3">
      <c r="A130" t="s">
        <v>599</v>
      </c>
      <c r="B130" s="79">
        <v>47.247754768999997</v>
      </c>
      <c r="C130" s="79">
        <v>121.8624258519</v>
      </c>
      <c r="D130" s="4">
        <v>889.61356875000001</v>
      </c>
      <c r="E130" s="1">
        <v>980554.79</v>
      </c>
      <c r="F130" s="80">
        <v>6.52</v>
      </c>
      <c r="G130" s="80">
        <v>-92.9</v>
      </c>
      <c r="H130" s="80">
        <v>-86</v>
      </c>
      <c r="I130" s="80">
        <v>-20.93</v>
      </c>
      <c r="J130" s="80">
        <v>0.2</v>
      </c>
      <c r="K130" s="80">
        <v>2.52</v>
      </c>
      <c r="L130" s="80">
        <v>7.92</v>
      </c>
    </row>
    <row r="131" spans="1:12" x14ac:dyDescent="0.3">
      <c r="A131" t="s">
        <v>600</v>
      </c>
      <c r="B131" s="79">
        <v>47.253158879799997</v>
      </c>
      <c r="C131" s="79">
        <v>121.8635040506</v>
      </c>
      <c r="D131" s="4">
        <v>861.73054512576016</v>
      </c>
      <c r="E131" s="1">
        <v>980563.05</v>
      </c>
      <c r="F131" s="80">
        <v>5.7</v>
      </c>
      <c r="G131" s="80">
        <v>-90.6</v>
      </c>
      <c r="H131" s="80">
        <v>-84.62</v>
      </c>
      <c r="I131" s="80">
        <v>-19.850000000000001</v>
      </c>
      <c r="J131" s="80">
        <v>0.09</v>
      </c>
      <c r="K131" s="80">
        <v>1.64</v>
      </c>
      <c r="L131" s="80">
        <v>6.98</v>
      </c>
    </row>
    <row r="132" spans="1:12" x14ac:dyDescent="0.3">
      <c r="A132" t="s">
        <v>601</v>
      </c>
      <c r="B132" s="79">
        <v>47.282137180900001</v>
      </c>
      <c r="C132" s="79">
        <v>121.8440598342</v>
      </c>
      <c r="D132" s="4">
        <v>1009.1744941387201</v>
      </c>
      <c r="E132" s="1">
        <v>980529.61</v>
      </c>
      <c r="F132" s="80">
        <v>15.11</v>
      </c>
      <c r="G132" s="80">
        <v>-97.68</v>
      </c>
      <c r="H132" s="80">
        <v>-84.59</v>
      </c>
      <c r="I132" s="80">
        <v>-19.600000000000001</v>
      </c>
      <c r="J132" s="80">
        <v>0.02</v>
      </c>
      <c r="K132" s="80">
        <v>2.79</v>
      </c>
      <c r="L132" s="80">
        <v>14.2</v>
      </c>
    </row>
    <row r="133" spans="1:12" x14ac:dyDescent="0.3">
      <c r="A133" t="s">
        <v>602</v>
      </c>
      <c r="B133" s="79">
        <v>47.280491460999997</v>
      </c>
      <c r="C133" s="79">
        <v>121.8374934337</v>
      </c>
      <c r="D133" s="4">
        <v>1063.3374392644801</v>
      </c>
      <c r="E133" s="1">
        <v>980515.42</v>
      </c>
      <c r="F133" s="80">
        <v>17.78</v>
      </c>
      <c r="G133" s="80">
        <v>-101.08</v>
      </c>
      <c r="H133" s="80">
        <v>-85.56</v>
      </c>
      <c r="I133" s="80">
        <v>-20.02</v>
      </c>
      <c r="J133" s="80">
        <v>0.02</v>
      </c>
      <c r="K133" s="80">
        <v>2.61</v>
      </c>
      <c r="L133" s="80">
        <v>16.670000000000002</v>
      </c>
    </row>
    <row r="134" spans="1:12" x14ac:dyDescent="0.3">
      <c r="A134" t="s">
        <v>603</v>
      </c>
      <c r="B134" s="79">
        <v>47.272577038500003</v>
      </c>
      <c r="C134" s="79">
        <v>121.8308986357</v>
      </c>
      <c r="D134" s="4">
        <v>904.61283926448004</v>
      </c>
      <c r="E134" s="1">
        <v>980554.22</v>
      </c>
      <c r="F134" s="80">
        <v>8.33</v>
      </c>
      <c r="G134" s="80">
        <v>-92.77</v>
      </c>
      <c r="H134" s="80">
        <v>-85.81</v>
      </c>
      <c r="I134" s="80">
        <v>-19.399999999999999</v>
      </c>
      <c r="J134" s="80">
        <v>0.13</v>
      </c>
      <c r="K134" s="80">
        <v>1.75</v>
      </c>
      <c r="L134" s="80">
        <v>7.99</v>
      </c>
    </row>
    <row r="135" spans="1:12" x14ac:dyDescent="0.3">
      <c r="A135" t="s">
        <v>604</v>
      </c>
      <c r="B135" s="79">
        <v>47.281149662899999</v>
      </c>
      <c r="C135" s="79">
        <v>121.8182907274</v>
      </c>
      <c r="D135" s="4">
        <v>737.62210194360011</v>
      </c>
      <c r="E135" s="1">
        <v>980587.74</v>
      </c>
      <c r="F135" s="80">
        <v>-10.41</v>
      </c>
      <c r="G135" s="80">
        <v>-92.83</v>
      </c>
      <c r="H135" s="80">
        <v>-85.84</v>
      </c>
      <c r="I135" s="80">
        <v>-18.73</v>
      </c>
      <c r="J135" s="80">
        <v>0.06</v>
      </c>
      <c r="K135" s="80">
        <v>2.21</v>
      </c>
      <c r="L135" s="80">
        <v>7.86</v>
      </c>
    </row>
    <row r="136" spans="1:12" x14ac:dyDescent="0.3">
      <c r="A136" t="s">
        <v>605</v>
      </c>
      <c r="B136" s="79">
        <v>47.277650631</v>
      </c>
      <c r="C136" s="79">
        <v>121.8241224309</v>
      </c>
      <c r="D136" s="4">
        <v>779.28519608232011</v>
      </c>
      <c r="E136" s="1">
        <v>980580.33</v>
      </c>
      <c r="F136" s="80">
        <v>-4.66</v>
      </c>
      <c r="G136" s="80">
        <v>-91.74</v>
      </c>
      <c r="H136" s="80">
        <v>-86</v>
      </c>
      <c r="I136" s="80">
        <v>-19.23</v>
      </c>
      <c r="J136" s="80">
        <v>0.13</v>
      </c>
      <c r="K136" s="80">
        <v>1.69</v>
      </c>
      <c r="L136" s="80">
        <v>6.66</v>
      </c>
    </row>
    <row r="137" spans="1:12" x14ac:dyDescent="0.3">
      <c r="A137" t="s">
        <v>606</v>
      </c>
      <c r="B137" s="79">
        <v>47.248366520300003</v>
      </c>
      <c r="C137" s="79">
        <v>121.81847834609999</v>
      </c>
      <c r="D137" s="4">
        <v>961.16849413872001</v>
      </c>
      <c r="E137" s="1">
        <v>980535.9</v>
      </c>
      <c r="F137" s="80">
        <v>9.64</v>
      </c>
      <c r="G137" s="80">
        <v>-97.78</v>
      </c>
      <c r="H137" s="80">
        <v>-92.23</v>
      </c>
      <c r="I137" s="80">
        <v>-23.86</v>
      </c>
      <c r="J137" s="80">
        <v>0.02</v>
      </c>
      <c r="K137" s="80">
        <v>0.95</v>
      </c>
      <c r="L137" s="80">
        <v>6.62</v>
      </c>
    </row>
    <row r="138" spans="1:12" x14ac:dyDescent="0.3">
      <c r="A138" t="s">
        <v>607</v>
      </c>
      <c r="B138" s="79">
        <v>47.243078360299997</v>
      </c>
      <c r="C138" s="79">
        <v>121.817837346</v>
      </c>
      <c r="D138" s="4">
        <v>954.77684706936009</v>
      </c>
      <c r="E138" s="1">
        <v>980534.82</v>
      </c>
      <c r="F138" s="80">
        <v>7.07</v>
      </c>
      <c r="G138" s="80">
        <v>-99.64</v>
      </c>
      <c r="H138" s="80">
        <v>-91.92</v>
      </c>
      <c r="I138" s="80">
        <v>-23.27</v>
      </c>
      <c r="J138" s="80">
        <v>0.08</v>
      </c>
      <c r="K138" s="80">
        <v>2.97</v>
      </c>
      <c r="L138" s="80">
        <v>8.8000000000000007</v>
      </c>
    </row>
    <row r="139" spans="1:12" x14ac:dyDescent="0.3">
      <c r="A139" t="s">
        <v>608</v>
      </c>
      <c r="B139" s="79">
        <v>47.252224830700001</v>
      </c>
      <c r="C139" s="79">
        <v>121.832614247</v>
      </c>
      <c r="D139" s="4">
        <v>973.45500000000004</v>
      </c>
      <c r="E139" s="1">
        <v>980537.57</v>
      </c>
      <c r="F139" s="80">
        <v>14.76</v>
      </c>
      <c r="G139" s="80">
        <v>-94.04</v>
      </c>
      <c r="H139" s="80">
        <v>-88.57</v>
      </c>
      <c r="I139" s="80">
        <v>-21.44</v>
      </c>
      <c r="J139" s="80">
        <v>0.02</v>
      </c>
      <c r="K139" s="80">
        <v>1.01</v>
      </c>
      <c r="L139" s="80">
        <v>6.56</v>
      </c>
    </row>
    <row r="140" spans="1:12" x14ac:dyDescent="0.3">
      <c r="A140" t="s">
        <v>609</v>
      </c>
      <c r="B140" s="79">
        <v>47.254921761699997</v>
      </c>
      <c r="C140" s="79">
        <v>121.835031046</v>
      </c>
      <c r="D140" s="4">
        <v>987.50020780488001</v>
      </c>
      <c r="E140" s="1">
        <v>980534.5</v>
      </c>
      <c r="F140" s="80">
        <v>15.76</v>
      </c>
      <c r="G140" s="80">
        <v>-94.61</v>
      </c>
      <c r="H140" s="80">
        <v>-87.2</v>
      </c>
      <c r="I140" s="80">
        <v>-20.39</v>
      </c>
      <c r="J140" s="80">
        <v>0.03</v>
      </c>
      <c r="K140" s="80">
        <v>2.3199999999999998</v>
      </c>
      <c r="L140" s="80">
        <v>8.5</v>
      </c>
    </row>
    <row r="141" spans="1:12" x14ac:dyDescent="0.3">
      <c r="A141" t="s">
        <v>610</v>
      </c>
      <c r="B141" s="79">
        <v>47.247654249500002</v>
      </c>
      <c r="C141" s="79">
        <v>121.85465755209999</v>
      </c>
      <c r="D141" s="4">
        <v>1159.08125098704</v>
      </c>
      <c r="E141" s="1">
        <v>980490.8</v>
      </c>
      <c r="F141" s="80">
        <v>25.64</v>
      </c>
      <c r="G141" s="80">
        <v>-103.93</v>
      </c>
      <c r="H141" s="80">
        <v>-89</v>
      </c>
      <c r="I141" s="80">
        <v>-23.41</v>
      </c>
      <c r="J141" s="80">
        <v>0.05</v>
      </c>
      <c r="K141" s="80">
        <v>3.27</v>
      </c>
      <c r="L141" s="80">
        <v>16.149999999999999</v>
      </c>
    </row>
    <row r="142" spans="1:12" x14ac:dyDescent="0.3">
      <c r="A142" t="s">
        <v>611</v>
      </c>
      <c r="B142" s="79">
        <v>47.253992010799998</v>
      </c>
      <c r="C142" s="79">
        <v>121.8516044496</v>
      </c>
      <c r="D142" s="4">
        <v>1114.08061172256</v>
      </c>
      <c r="E142" s="1">
        <v>980504.38</v>
      </c>
      <c r="F142" s="80">
        <v>24.77</v>
      </c>
      <c r="G142" s="80">
        <v>-99.76</v>
      </c>
      <c r="H142" s="80">
        <v>-87.14</v>
      </c>
      <c r="I142" s="80">
        <v>-21.58</v>
      </c>
      <c r="J142" s="80">
        <v>0.02</v>
      </c>
      <c r="K142" s="80">
        <v>2.78</v>
      </c>
      <c r="L142" s="80">
        <v>13.82</v>
      </c>
    </row>
    <row r="143" spans="1:12" x14ac:dyDescent="0.3">
      <c r="A143" t="s">
        <v>612</v>
      </c>
      <c r="B143" s="79">
        <v>47.259107652799997</v>
      </c>
      <c r="C143" s="79">
        <v>121.8414622447</v>
      </c>
      <c r="D143" s="4">
        <v>928.1526117225601</v>
      </c>
      <c r="E143" s="1">
        <v>980548.8</v>
      </c>
      <c r="F143" s="80">
        <v>11.39</v>
      </c>
      <c r="G143" s="80">
        <v>-92.34</v>
      </c>
      <c r="H143" s="80">
        <v>-87.53</v>
      </c>
      <c r="I143" s="80">
        <v>-21.36</v>
      </c>
      <c r="J143" s="80">
        <v>0.01</v>
      </c>
      <c r="K143" s="80">
        <v>0.82</v>
      </c>
      <c r="L143" s="80">
        <v>5.87</v>
      </c>
    </row>
    <row r="144" spans="1:12" x14ac:dyDescent="0.3">
      <c r="A144" t="s">
        <v>613</v>
      </c>
      <c r="B144" s="79">
        <v>47.2642994849</v>
      </c>
      <c r="C144" s="79">
        <v>121.83809484149999</v>
      </c>
      <c r="D144" s="4">
        <v>927.94834512576006</v>
      </c>
      <c r="E144" s="1">
        <v>980548.96</v>
      </c>
      <c r="F144" s="80">
        <v>11.02</v>
      </c>
      <c r="G144" s="80">
        <v>-92.69</v>
      </c>
      <c r="H144" s="80">
        <v>-87.29</v>
      </c>
      <c r="I144" s="80">
        <v>-21.08</v>
      </c>
      <c r="J144" s="80">
        <v>0.02</v>
      </c>
      <c r="K144" s="80">
        <v>0.83</v>
      </c>
      <c r="L144" s="80">
        <v>6.44</v>
      </c>
    </row>
    <row r="145" spans="1:12" x14ac:dyDescent="0.3">
      <c r="A145" t="s">
        <v>614</v>
      </c>
      <c r="B145" s="79">
        <v>47.288797494999997</v>
      </c>
      <c r="C145" s="79">
        <v>121.8247836235</v>
      </c>
      <c r="D145" s="4">
        <v>463.30515293064002</v>
      </c>
      <c r="E145" s="1">
        <v>980643.57</v>
      </c>
      <c r="F145" s="80">
        <v>-39.89</v>
      </c>
      <c r="G145" s="80">
        <v>-91.61</v>
      </c>
      <c r="H145" s="80">
        <v>-83.94</v>
      </c>
      <c r="I145" s="80">
        <v>-17.54</v>
      </c>
      <c r="J145" s="80">
        <v>0.1</v>
      </c>
      <c r="K145" s="80">
        <v>2.85</v>
      </c>
      <c r="L145" s="80">
        <v>8.26</v>
      </c>
    </row>
    <row r="146" spans="1:12" x14ac:dyDescent="0.3">
      <c r="A146" t="s">
        <v>615</v>
      </c>
      <c r="B146" s="79">
        <v>47.2907237549</v>
      </c>
      <c r="C146" s="79">
        <v>121.8315091244</v>
      </c>
      <c r="D146" s="4">
        <v>511.30810194360004</v>
      </c>
      <c r="E146" s="1">
        <v>980636.19</v>
      </c>
      <c r="F146" s="80">
        <v>-32.619999999999997</v>
      </c>
      <c r="G146" s="80">
        <v>-89.71</v>
      </c>
      <c r="H146" s="80">
        <v>-82.74</v>
      </c>
      <c r="I146" s="80">
        <v>-16.96</v>
      </c>
      <c r="J146" s="80">
        <v>0.04</v>
      </c>
      <c r="K146" s="80">
        <v>2.5</v>
      </c>
      <c r="L146" s="80">
        <v>7.62</v>
      </c>
    </row>
    <row r="147" spans="1:12" x14ac:dyDescent="0.3">
      <c r="A147" t="s">
        <v>616</v>
      </c>
      <c r="B147" s="79">
        <v>47.291025684099999</v>
      </c>
      <c r="C147" s="79">
        <v>121.8389622264</v>
      </c>
      <c r="D147" s="4">
        <v>560.80457842416001</v>
      </c>
      <c r="E147" s="1">
        <v>980626.71</v>
      </c>
      <c r="F147" s="80">
        <v>-26.87</v>
      </c>
      <c r="G147" s="80">
        <v>-89.5</v>
      </c>
      <c r="H147" s="80">
        <v>-81.790000000000006</v>
      </c>
      <c r="I147" s="80">
        <v>-16.62</v>
      </c>
      <c r="J147" s="80">
        <v>0.3</v>
      </c>
      <c r="K147" s="80">
        <v>3.08</v>
      </c>
      <c r="L147" s="80">
        <v>8.41</v>
      </c>
    </row>
    <row r="148" spans="1:12" x14ac:dyDescent="0.3">
      <c r="A148" t="s">
        <v>617</v>
      </c>
      <c r="B148" s="79">
        <v>47.262772183400003</v>
      </c>
      <c r="C148" s="79">
        <v>121.8531931448</v>
      </c>
      <c r="D148" s="4">
        <v>895.63537793064006</v>
      </c>
      <c r="E148" s="1">
        <v>980555.92</v>
      </c>
      <c r="F148" s="80">
        <v>8.15</v>
      </c>
      <c r="G148" s="80">
        <v>-91.95</v>
      </c>
      <c r="H148" s="80">
        <v>-85.45</v>
      </c>
      <c r="I148" s="80">
        <v>-20.329999999999998</v>
      </c>
      <c r="J148" s="80">
        <v>0.05</v>
      </c>
      <c r="K148" s="80">
        <v>1.41</v>
      </c>
      <c r="L148" s="80">
        <v>7.52</v>
      </c>
    </row>
    <row r="149" spans="1:12" x14ac:dyDescent="0.3">
      <c r="A149" t="s">
        <v>618</v>
      </c>
      <c r="B149" s="79">
        <v>47.264689263599998</v>
      </c>
      <c r="C149" s="79">
        <v>121.8588079446</v>
      </c>
      <c r="D149" s="4">
        <v>823.60613729040006</v>
      </c>
      <c r="E149" s="1">
        <v>980570.8</v>
      </c>
      <c r="F149" s="80">
        <v>0.65</v>
      </c>
      <c r="G149" s="80">
        <v>-91.38</v>
      </c>
      <c r="H149" s="80">
        <v>-83.49</v>
      </c>
      <c r="I149" s="80">
        <v>-18.86</v>
      </c>
      <c r="J149" s="80">
        <v>0.05</v>
      </c>
      <c r="K149" s="80">
        <v>3.36</v>
      </c>
      <c r="L149" s="80">
        <v>8.85</v>
      </c>
    </row>
    <row r="150" spans="1:12" x14ac:dyDescent="0.3">
      <c r="A150" t="s">
        <v>619</v>
      </c>
      <c r="B150" s="79">
        <v>47.263719867200003</v>
      </c>
      <c r="C150" s="79">
        <v>121.84057791079999</v>
      </c>
      <c r="D150" s="4">
        <v>938.0680623046876</v>
      </c>
      <c r="E150" s="1">
        <v>980546.31</v>
      </c>
      <c r="F150" s="80">
        <v>11.56</v>
      </c>
      <c r="G150" s="80">
        <v>-93.29</v>
      </c>
      <c r="H150" s="80">
        <v>-87.29</v>
      </c>
      <c r="I150" s="80">
        <v>-21.25</v>
      </c>
      <c r="J150" s="80">
        <v>0.13</v>
      </c>
      <c r="K150" s="80">
        <v>1.26</v>
      </c>
      <c r="L150" s="80">
        <v>7.05</v>
      </c>
    </row>
    <row r="151" spans="1:12" x14ac:dyDescent="0.3">
      <c r="A151" t="s">
        <v>620</v>
      </c>
      <c r="B151" s="79">
        <v>47.262030876499999</v>
      </c>
      <c r="C151" s="79">
        <v>121.842806959</v>
      </c>
      <c r="D151" s="4">
        <v>975.37949648437507</v>
      </c>
      <c r="E151" s="1">
        <v>980537.94</v>
      </c>
      <c r="F151" s="80">
        <v>14.84</v>
      </c>
      <c r="G151" s="80">
        <v>-94.18</v>
      </c>
      <c r="H151" s="80">
        <v>-87.46</v>
      </c>
      <c r="I151" s="80">
        <v>-21.54</v>
      </c>
      <c r="J151" s="80">
        <v>0.02</v>
      </c>
      <c r="K151" s="80">
        <v>1.17</v>
      </c>
      <c r="L151" s="80">
        <v>7.8</v>
      </c>
    </row>
    <row r="152" spans="1:12" x14ac:dyDescent="0.3">
      <c r="A152" t="s">
        <v>621</v>
      </c>
      <c r="B152" s="79">
        <v>47.258875975199999</v>
      </c>
      <c r="C152" s="79">
        <v>121.8443255724</v>
      </c>
      <c r="D152" s="4">
        <v>949.69146445312504</v>
      </c>
      <c r="E152" s="1">
        <v>980544.33</v>
      </c>
      <c r="F152" s="80">
        <v>13.59</v>
      </c>
      <c r="G152" s="80">
        <v>-92.55</v>
      </c>
      <c r="H152" s="80">
        <v>-86.99</v>
      </c>
      <c r="I152" s="80">
        <v>-21.03</v>
      </c>
      <c r="J152" s="80">
        <v>0.03</v>
      </c>
      <c r="K152" s="80">
        <v>1.1000000000000001</v>
      </c>
      <c r="L152" s="80">
        <v>6.62</v>
      </c>
    </row>
    <row r="153" spans="1:12" x14ac:dyDescent="0.3">
      <c r="A153" t="s">
        <v>622</v>
      </c>
      <c r="B153" s="79">
        <v>47.256994494600001</v>
      </c>
      <c r="C153" s="79">
        <v>121.8463618258</v>
      </c>
      <c r="D153" s="4">
        <v>1051.8554999999999</v>
      </c>
      <c r="E153" s="1">
        <v>980520.21</v>
      </c>
      <c r="F153" s="80">
        <v>21.15</v>
      </c>
      <c r="G153" s="80">
        <v>-96.43</v>
      </c>
      <c r="H153" s="80">
        <v>-87.75</v>
      </c>
      <c r="I153" s="80">
        <v>-21.9</v>
      </c>
      <c r="J153" s="80">
        <v>0.14000000000000001</v>
      </c>
      <c r="K153" s="80">
        <v>1.44</v>
      </c>
      <c r="L153" s="80">
        <v>9.83</v>
      </c>
    </row>
    <row r="154" spans="1:12" x14ac:dyDescent="0.3">
      <c r="A154" t="s">
        <v>623</v>
      </c>
      <c r="B154" s="79">
        <v>47.255771654</v>
      </c>
      <c r="C154" s="79">
        <v>121.84954042370001</v>
      </c>
      <c r="D154" s="4">
        <v>1084.305759375</v>
      </c>
      <c r="E154" s="1">
        <v>980512.13</v>
      </c>
      <c r="F154" s="80">
        <v>23.17</v>
      </c>
      <c r="G154" s="80">
        <v>-98.03</v>
      </c>
      <c r="H154" s="80">
        <v>-87.23</v>
      </c>
      <c r="I154" s="80">
        <v>-21.59</v>
      </c>
      <c r="J154" s="80">
        <v>0.03</v>
      </c>
      <c r="K154" s="80">
        <v>2.13</v>
      </c>
      <c r="L154" s="80">
        <v>11.97</v>
      </c>
    </row>
    <row r="155" spans="1:12" x14ac:dyDescent="0.3">
      <c r="A155" t="s">
        <v>624</v>
      </c>
      <c r="B155" s="79">
        <v>47.251283972400003</v>
      </c>
      <c r="C155" s="79">
        <v>121.852425595</v>
      </c>
      <c r="D155" s="4">
        <v>1146.12096</v>
      </c>
      <c r="E155" s="1">
        <v>980496.97</v>
      </c>
      <c r="F155" s="80">
        <v>27.48</v>
      </c>
      <c r="G155" s="80">
        <v>-100.64</v>
      </c>
      <c r="H155" s="80">
        <v>-87.72</v>
      </c>
      <c r="I155" s="80">
        <v>-22.12</v>
      </c>
      <c r="J155" s="80">
        <v>0.25</v>
      </c>
      <c r="K155" s="80">
        <v>1.95</v>
      </c>
      <c r="L155" s="80">
        <v>14.12</v>
      </c>
    </row>
    <row r="156" spans="1:12" x14ac:dyDescent="0.3">
      <c r="A156" t="s">
        <v>625</v>
      </c>
      <c r="B156" s="79">
        <v>47.249528351999999</v>
      </c>
      <c r="C156" s="79">
        <v>121.8531787391</v>
      </c>
      <c r="D156" s="4">
        <v>1160.9732285156251</v>
      </c>
      <c r="E156" s="1">
        <v>980493.57</v>
      </c>
      <c r="F156" s="80">
        <v>28.82</v>
      </c>
      <c r="G156" s="80">
        <v>-100.96</v>
      </c>
      <c r="H156" s="80">
        <v>-87.65</v>
      </c>
      <c r="I156" s="80">
        <v>-22.03</v>
      </c>
      <c r="J156" s="80">
        <v>0.01</v>
      </c>
      <c r="K156" s="80">
        <v>1.74</v>
      </c>
      <c r="L156" s="80">
        <v>14.53</v>
      </c>
    </row>
    <row r="157" spans="1:12" x14ac:dyDescent="0.3">
      <c r="A157" t="s">
        <v>626</v>
      </c>
      <c r="B157" s="79">
        <v>47.248723802100002</v>
      </c>
      <c r="C157" s="79">
        <v>121.85016976199999</v>
      </c>
      <c r="D157" s="4">
        <v>1164.0348200000001</v>
      </c>
      <c r="E157" s="1">
        <v>980493.77</v>
      </c>
      <c r="F157" s="80">
        <v>30.05</v>
      </c>
      <c r="G157" s="80">
        <v>-100.08</v>
      </c>
      <c r="H157" s="80">
        <v>-87.89</v>
      </c>
      <c r="I157" s="80">
        <v>-22.01</v>
      </c>
      <c r="J157" s="80">
        <v>0.03</v>
      </c>
      <c r="K157" s="80">
        <v>1.3</v>
      </c>
      <c r="L157" s="80">
        <v>13.41</v>
      </c>
    </row>
    <row r="158" spans="1:12" x14ac:dyDescent="0.3">
      <c r="A158" t="s">
        <v>627</v>
      </c>
      <c r="B158" s="79">
        <v>47.235252911899998</v>
      </c>
      <c r="C158" s="79">
        <v>121.85420217319999</v>
      </c>
      <c r="D158" s="4">
        <v>978.71250234375009</v>
      </c>
      <c r="E158" s="1">
        <v>980536.54</v>
      </c>
      <c r="F158" s="80">
        <v>16.87</v>
      </c>
      <c r="G158" s="80">
        <v>-92.52</v>
      </c>
      <c r="H158" s="80">
        <v>-87.75</v>
      </c>
      <c r="I158" s="80">
        <v>-21.5</v>
      </c>
      <c r="J158" s="80">
        <v>0.01</v>
      </c>
      <c r="K158" s="80">
        <v>0.61</v>
      </c>
      <c r="L158" s="80">
        <v>5.86</v>
      </c>
    </row>
    <row r="159" spans="1:12" x14ac:dyDescent="0.3">
      <c r="A159" t="s">
        <v>628</v>
      </c>
      <c r="B159" s="79">
        <v>47.234275521699999</v>
      </c>
      <c r="C159" s="79">
        <v>121.8602931807</v>
      </c>
      <c r="D159" s="4">
        <v>965.34676933593755</v>
      </c>
      <c r="E159" s="1">
        <v>980537.78</v>
      </c>
      <c r="F159" s="80">
        <v>14.09</v>
      </c>
      <c r="G159" s="80">
        <v>-93.81</v>
      </c>
      <c r="H159" s="80">
        <v>-87.76</v>
      </c>
      <c r="I159" s="80">
        <v>-21.93</v>
      </c>
      <c r="J159" s="80">
        <v>0.15</v>
      </c>
      <c r="K159" s="80">
        <v>1.56</v>
      </c>
      <c r="L159" s="80">
        <v>7.13</v>
      </c>
    </row>
    <row r="160" spans="1:12" x14ac:dyDescent="0.3">
      <c r="A160" t="s">
        <v>629</v>
      </c>
      <c r="B160" s="79">
        <v>47.265859368400001</v>
      </c>
      <c r="C160" s="79">
        <v>121.83560361710001</v>
      </c>
      <c r="D160" s="4">
        <v>926.48923417968751</v>
      </c>
      <c r="E160" s="1">
        <v>980548.72</v>
      </c>
      <c r="F160" s="80">
        <v>10.199999999999999</v>
      </c>
      <c r="G160" s="80">
        <v>-93.35</v>
      </c>
      <c r="H160" s="80">
        <v>-86.55</v>
      </c>
      <c r="I160" s="80">
        <v>-20.21</v>
      </c>
      <c r="J160" s="80">
        <v>0.27</v>
      </c>
      <c r="K160" s="80">
        <v>2.0299999999999998</v>
      </c>
      <c r="L160" s="80">
        <v>7.85</v>
      </c>
    </row>
    <row r="161" spans="1:12" x14ac:dyDescent="0.3">
      <c r="A161" t="s">
        <v>630</v>
      </c>
      <c r="B161" s="79">
        <v>47.267785479200001</v>
      </c>
      <c r="C161" s="79">
        <v>121.8342488891</v>
      </c>
      <c r="D161" s="4">
        <v>920.07466757812506</v>
      </c>
      <c r="E161" s="1">
        <v>980550.55</v>
      </c>
      <c r="F161" s="80">
        <v>9.86</v>
      </c>
      <c r="G161" s="80">
        <v>-92.96</v>
      </c>
      <c r="H161" s="80">
        <v>-86.17</v>
      </c>
      <c r="I161" s="80">
        <v>-19.82</v>
      </c>
      <c r="J161" s="80">
        <v>0.22</v>
      </c>
      <c r="K161" s="80">
        <v>1.93</v>
      </c>
      <c r="L161" s="80">
        <v>7.84</v>
      </c>
    </row>
    <row r="162" spans="1:12" x14ac:dyDescent="0.3">
      <c r="A162" t="s">
        <v>631</v>
      </c>
      <c r="B162" s="79">
        <v>47.2701976102</v>
      </c>
      <c r="C162" s="79">
        <v>121.833809746</v>
      </c>
      <c r="D162" s="4">
        <v>916.27024863281258</v>
      </c>
      <c r="E162" s="1">
        <v>980551.94</v>
      </c>
      <c r="F162" s="80">
        <v>9.8800000000000008</v>
      </c>
      <c r="G162" s="80">
        <v>-92.53</v>
      </c>
      <c r="H162" s="80">
        <v>-85.81</v>
      </c>
      <c r="I162" s="80">
        <v>-19.53</v>
      </c>
      <c r="J162" s="80">
        <v>0.15</v>
      </c>
      <c r="K162" s="80">
        <v>1.76</v>
      </c>
      <c r="L162" s="80">
        <v>7.76</v>
      </c>
    </row>
    <row r="163" spans="1:12" x14ac:dyDescent="0.3">
      <c r="A163" t="s">
        <v>632</v>
      </c>
      <c r="B163" s="79">
        <v>47.272016620999999</v>
      </c>
      <c r="C163" s="79">
        <v>121.8318908296</v>
      </c>
      <c r="D163" s="4">
        <v>905.5168957031251</v>
      </c>
      <c r="E163" s="1">
        <v>980554.23</v>
      </c>
      <c r="F163" s="80">
        <v>8.68</v>
      </c>
      <c r="G163" s="80">
        <v>-92.52</v>
      </c>
      <c r="H163" s="80">
        <v>-85.58</v>
      </c>
      <c r="I163" s="80">
        <v>-19.22</v>
      </c>
      <c r="J163" s="80">
        <v>0.17</v>
      </c>
      <c r="K163" s="80">
        <v>1.93</v>
      </c>
      <c r="L163" s="80">
        <v>7.97</v>
      </c>
    </row>
    <row r="164" spans="1:12" x14ac:dyDescent="0.3">
      <c r="A164" t="s">
        <v>633</v>
      </c>
      <c r="B164" s="79">
        <v>47.274268432</v>
      </c>
      <c r="C164" s="79">
        <v>121.8311833867</v>
      </c>
      <c r="D164" s="4">
        <v>931.17269999999996</v>
      </c>
      <c r="E164" s="1">
        <v>980547.45</v>
      </c>
      <c r="F164" s="80">
        <v>9.61</v>
      </c>
      <c r="G164" s="80">
        <v>-94.46</v>
      </c>
      <c r="H164" s="80">
        <v>-85.62</v>
      </c>
      <c r="I164" s="80">
        <v>-19.32</v>
      </c>
      <c r="J164" s="80">
        <v>0.39</v>
      </c>
      <c r="K164" s="80">
        <v>2.69</v>
      </c>
      <c r="L164" s="80">
        <v>9.9</v>
      </c>
    </row>
    <row r="165" spans="1:12" x14ac:dyDescent="0.3">
      <c r="A165" t="s">
        <v>634</v>
      </c>
      <c r="B165" s="79">
        <v>47.277463383200001</v>
      </c>
      <c r="C165" s="79">
        <v>121.8322835938</v>
      </c>
      <c r="D165" s="4">
        <v>982.98699492187507</v>
      </c>
      <c r="E165" s="1">
        <v>980535.32</v>
      </c>
      <c r="F165" s="80">
        <v>13.17</v>
      </c>
      <c r="G165" s="80">
        <v>-96.7</v>
      </c>
      <c r="H165" s="80">
        <v>-85.12</v>
      </c>
      <c r="I165" s="80">
        <v>-19.03</v>
      </c>
      <c r="J165" s="80">
        <v>0.18</v>
      </c>
      <c r="K165" s="80">
        <v>2.94</v>
      </c>
      <c r="L165" s="80">
        <v>12.67</v>
      </c>
    </row>
    <row r="166" spans="1:12" x14ac:dyDescent="0.3">
      <c r="A166" t="s">
        <v>635</v>
      </c>
      <c r="B166" s="79">
        <v>47.275540482700002</v>
      </c>
      <c r="C166" s="79">
        <v>121.82771828120001</v>
      </c>
      <c r="D166" s="4">
        <v>795.59913984375009</v>
      </c>
      <c r="E166" s="1">
        <v>980577.4</v>
      </c>
      <c r="F166" s="80">
        <v>-2.36</v>
      </c>
      <c r="G166" s="80">
        <v>-91.26</v>
      </c>
      <c r="H166" s="80">
        <v>-84.95</v>
      </c>
      <c r="I166" s="80">
        <v>-18.39</v>
      </c>
      <c r="J166" s="80">
        <v>0.33</v>
      </c>
      <c r="K166" s="80">
        <v>2.6</v>
      </c>
      <c r="L166" s="80">
        <v>7.24</v>
      </c>
    </row>
    <row r="167" spans="1:12" x14ac:dyDescent="0.3">
      <c r="A167" t="s">
        <v>636</v>
      </c>
      <c r="B167" s="79">
        <v>47.276862023500001</v>
      </c>
      <c r="C167" s="79">
        <v>121.8254114333</v>
      </c>
      <c r="D167" s="4">
        <v>786.30035859375005</v>
      </c>
      <c r="E167" s="1">
        <v>980578.8</v>
      </c>
      <c r="F167" s="80">
        <v>-3.95</v>
      </c>
      <c r="G167" s="80">
        <v>-91.81</v>
      </c>
      <c r="H167" s="80">
        <v>-85.83</v>
      </c>
      <c r="I167" s="80">
        <v>-19.13</v>
      </c>
      <c r="J167" s="80">
        <v>0.25</v>
      </c>
      <c r="K167" s="80">
        <v>2.06</v>
      </c>
      <c r="L167" s="80">
        <v>6.9</v>
      </c>
    </row>
    <row r="168" spans="1:12" x14ac:dyDescent="0.3">
      <c r="A168" t="s">
        <v>637</v>
      </c>
      <c r="B168" s="79">
        <v>47.278681004500001</v>
      </c>
      <c r="C168" s="79">
        <v>121.82233662980001</v>
      </c>
      <c r="D168" s="4">
        <v>766.62416425781259</v>
      </c>
      <c r="E168" s="1">
        <v>980582.88</v>
      </c>
      <c r="F168" s="80">
        <v>-6.11</v>
      </c>
      <c r="G168" s="80">
        <v>-91.76</v>
      </c>
      <c r="H168" s="80">
        <v>-86.08</v>
      </c>
      <c r="I168" s="80">
        <v>-19.22</v>
      </c>
      <c r="J168" s="80">
        <v>0.17</v>
      </c>
      <c r="K168" s="80">
        <v>1.51</v>
      </c>
      <c r="L168" s="80">
        <v>6.6</v>
      </c>
    </row>
    <row r="169" spans="1:12" x14ac:dyDescent="0.3">
      <c r="A169" t="s">
        <v>638</v>
      </c>
      <c r="B169" s="79">
        <v>47.278954474899997</v>
      </c>
      <c r="C169" s="79">
        <v>121.8196356023</v>
      </c>
      <c r="D169" s="4">
        <v>751.32827929687505</v>
      </c>
      <c r="E169" s="1">
        <v>980585.36</v>
      </c>
      <c r="F169" s="80">
        <v>-8.3800000000000008</v>
      </c>
      <c r="G169" s="80">
        <v>-92.32</v>
      </c>
      <c r="H169" s="80">
        <v>-86.41</v>
      </c>
      <c r="I169" s="80">
        <v>-19.34</v>
      </c>
      <c r="J169" s="80">
        <v>0.18</v>
      </c>
      <c r="K169" s="80">
        <v>1.7</v>
      </c>
      <c r="L169" s="80">
        <v>6.81</v>
      </c>
    </row>
    <row r="170" spans="1:12" x14ac:dyDescent="0.3">
      <c r="A170" t="s">
        <v>639</v>
      </c>
      <c r="B170" s="79">
        <v>47.268765028700003</v>
      </c>
      <c r="C170" s="79">
        <v>121.8432330831</v>
      </c>
      <c r="D170" s="4">
        <v>789.67031999999995</v>
      </c>
      <c r="E170" s="1">
        <v>980578.44</v>
      </c>
      <c r="F170" s="80">
        <v>-2.5499999999999998</v>
      </c>
      <c r="G170" s="80">
        <v>-90.79</v>
      </c>
      <c r="H170" s="80">
        <v>-84.74</v>
      </c>
      <c r="I170" s="80">
        <v>-19.07</v>
      </c>
      <c r="J170" s="80">
        <v>0.15</v>
      </c>
      <c r="K170" s="80">
        <v>2.94</v>
      </c>
      <c r="L170" s="80">
        <v>6.98</v>
      </c>
    </row>
    <row r="171" spans="1:12" x14ac:dyDescent="0.3">
      <c r="A171" t="s">
        <v>640</v>
      </c>
      <c r="B171" s="79">
        <v>47.2913223499</v>
      </c>
      <c r="C171" s="79">
        <v>121.81788011099999</v>
      </c>
      <c r="D171" s="4">
        <v>327.22571953125004</v>
      </c>
      <c r="E171" s="1">
        <v>980669.67</v>
      </c>
      <c r="F171" s="80">
        <v>-55.99</v>
      </c>
      <c r="G171" s="80">
        <v>-92.48</v>
      </c>
      <c r="H171" s="80">
        <v>-83.78</v>
      </c>
      <c r="I171" s="80">
        <v>-16.899999999999999</v>
      </c>
      <c r="J171" s="80">
        <v>0.11</v>
      </c>
      <c r="K171" s="80">
        <v>1.29</v>
      </c>
      <c r="L171" s="80">
        <v>9.14</v>
      </c>
    </row>
    <row r="172" spans="1:12" x14ac:dyDescent="0.3">
      <c r="A172" t="s">
        <v>641</v>
      </c>
      <c r="B172" s="79">
        <v>47.287863269900001</v>
      </c>
      <c r="C172" s="79">
        <v>121.80663621159999</v>
      </c>
      <c r="D172" s="4">
        <v>306.66822999999999</v>
      </c>
      <c r="E172" s="1">
        <v>980671.16</v>
      </c>
      <c r="F172" s="80">
        <v>-60.52</v>
      </c>
      <c r="G172" s="80">
        <v>-94.72</v>
      </c>
      <c r="H172" s="80">
        <v>-85.53</v>
      </c>
      <c r="I172" s="80">
        <v>-17.64</v>
      </c>
      <c r="J172" s="80">
        <v>0.16</v>
      </c>
      <c r="K172" s="80">
        <v>1.47</v>
      </c>
      <c r="L172" s="80">
        <v>9.59</v>
      </c>
    </row>
    <row r="173" spans="1:12" x14ac:dyDescent="0.3">
      <c r="A173" t="s">
        <v>642</v>
      </c>
      <c r="B173" s="79">
        <v>47.284394668899999</v>
      </c>
      <c r="C173" s="79">
        <v>121.80208435270001</v>
      </c>
      <c r="D173" s="4">
        <v>332.70058535156249</v>
      </c>
      <c r="E173" s="1">
        <v>980666.83</v>
      </c>
      <c r="F173" s="80">
        <v>-56.51</v>
      </c>
      <c r="G173" s="80">
        <v>-93.61</v>
      </c>
      <c r="H173" s="80">
        <v>-87.39</v>
      </c>
      <c r="I173" s="80">
        <v>-19.010000000000002</v>
      </c>
      <c r="J173" s="80">
        <v>0.02</v>
      </c>
      <c r="K173" s="80">
        <v>0.35</v>
      </c>
      <c r="L173" s="80">
        <v>6.66</v>
      </c>
    </row>
    <row r="174" spans="1:12" x14ac:dyDescent="0.3">
      <c r="A174" t="s">
        <v>643</v>
      </c>
      <c r="B174" s="79">
        <v>47.258239809000003</v>
      </c>
      <c r="C174" s="79">
        <v>121.75746046490001</v>
      </c>
      <c r="D174" s="4">
        <v>375.80649375000002</v>
      </c>
      <c r="E174" s="1">
        <v>980645.73</v>
      </c>
      <c r="F174" s="80">
        <v>-61.95</v>
      </c>
      <c r="G174" s="80">
        <v>-103.88</v>
      </c>
      <c r="H174" s="80">
        <v>-97.48</v>
      </c>
      <c r="I174" s="80">
        <v>-24.7</v>
      </c>
      <c r="J174" s="80">
        <v>0.28000000000000003</v>
      </c>
      <c r="K174" s="80">
        <v>2.83</v>
      </c>
      <c r="L174" s="80">
        <v>6.89</v>
      </c>
    </row>
    <row r="175" spans="1:12" x14ac:dyDescent="0.3">
      <c r="A175" t="s">
        <v>644</v>
      </c>
      <c r="B175" s="79">
        <v>47.288965386699999</v>
      </c>
      <c r="C175" s="79">
        <v>121.9091312283</v>
      </c>
      <c r="D175" s="4">
        <v>281.59451999999999</v>
      </c>
      <c r="E175" s="1">
        <v>980693.26</v>
      </c>
      <c r="F175" s="80">
        <v>-46.26</v>
      </c>
      <c r="G175" s="80">
        <v>-77.650000000000006</v>
      </c>
      <c r="H175" s="80">
        <v>-75.92</v>
      </c>
      <c r="I175" s="80">
        <v>-16.09</v>
      </c>
      <c r="J175" s="80">
        <v>0.03</v>
      </c>
      <c r="K175" s="80">
        <v>0.28000000000000003</v>
      </c>
      <c r="L175" s="80">
        <v>2.11</v>
      </c>
    </row>
    <row r="176" spans="1:12" x14ac:dyDescent="0.3">
      <c r="A176" t="s">
        <v>645</v>
      </c>
      <c r="B176" s="79">
        <v>47.228077467299997</v>
      </c>
      <c r="C176" s="79">
        <v>121.9762801989</v>
      </c>
      <c r="D176" s="4">
        <v>217.66392333984376</v>
      </c>
      <c r="E176" s="1">
        <v>980684.79</v>
      </c>
      <c r="F176" s="80">
        <v>-68.959999999999994</v>
      </c>
      <c r="G176" s="80">
        <v>-93.19</v>
      </c>
      <c r="H176" s="80">
        <v>-92.4</v>
      </c>
      <c r="I176" s="80">
        <v>-35.18</v>
      </c>
      <c r="J176" s="80">
        <v>0</v>
      </c>
      <c r="K176" s="80">
        <v>0.1</v>
      </c>
      <c r="L176" s="80">
        <v>1.0900000000000001</v>
      </c>
    </row>
    <row r="177" spans="1:12" x14ac:dyDescent="0.3">
      <c r="A177" t="s">
        <v>646</v>
      </c>
      <c r="B177" s="79">
        <v>47.228303367300001</v>
      </c>
      <c r="C177" s="79">
        <v>122.00286762490001</v>
      </c>
      <c r="D177" s="4">
        <v>207.33538168945313</v>
      </c>
      <c r="E177" s="1">
        <v>980682.23999999999</v>
      </c>
      <c r="F177" s="80">
        <v>-74.709999999999994</v>
      </c>
      <c r="G177" s="80">
        <v>-97.79</v>
      </c>
      <c r="H177" s="80">
        <v>-97.36</v>
      </c>
      <c r="I177" s="80">
        <v>-42.2</v>
      </c>
      <c r="J177" s="80">
        <v>0</v>
      </c>
      <c r="K177" s="80">
        <v>0</v>
      </c>
      <c r="L177" s="80">
        <v>0.71</v>
      </c>
    </row>
    <row r="178" spans="1:12" x14ac:dyDescent="0.3">
      <c r="A178" t="s">
        <v>647</v>
      </c>
      <c r="B178" s="79">
        <v>47.297326373200001</v>
      </c>
      <c r="C178" s="79">
        <v>121.8154933615</v>
      </c>
      <c r="D178" s="4">
        <v>600.98735361328124</v>
      </c>
      <c r="E178" s="1">
        <v>980615.98</v>
      </c>
      <c r="F178" s="80">
        <v>-25.78</v>
      </c>
      <c r="G178" s="80">
        <v>-92.9</v>
      </c>
      <c r="H178" s="80">
        <v>-85.2</v>
      </c>
      <c r="I178" s="80">
        <v>-18.48</v>
      </c>
      <c r="J178" s="80">
        <v>0.36</v>
      </c>
      <c r="K178" s="80">
        <v>3.85</v>
      </c>
      <c r="L178" s="80">
        <v>8.4499999999999993</v>
      </c>
    </row>
    <row r="179" spans="1:12" x14ac:dyDescent="0.3">
      <c r="A179" t="s">
        <v>648</v>
      </c>
      <c r="B179" s="79">
        <v>47.298413304299999</v>
      </c>
      <c r="C179" s="79">
        <v>121.8121282951</v>
      </c>
      <c r="D179" s="4">
        <v>648.82551269531257</v>
      </c>
      <c r="E179" s="1">
        <v>980606.38</v>
      </c>
      <c r="F179" s="80">
        <v>-20.72</v>
      </c>
      <c r="G179" s="80">
        <v>-93.2</v>
      </c>
      <c r="H179" s="80">
        <v>-85.78</v>
      </c>
      <c r="I179" s="80">
        <v>-18.86</v>
      </c>
      <c r="J179" s="80">
        <v>0.26</v>
      </c>
      <c r="K179" s="80">
        <v>3.38</v>
      </c>
      <c r="L179" s="80">
        <v>8.2200000000000006</v>
      </c>
    </row>
    <row r="180" spans="1:12" x14ac:dyDescent="0.3">
      <c r="A180" t="s">
        <v>649</v>
      </c>
      <c r="B180" s="79">
        <v>47.305368985900003</v>
      </c>
      <c r="C180" s="79">
        <v>121.8207302969</v>
      </c>
      <c r="D180" s="4">
        <v>631.99528417968759</v>
      </c>
      <c r="E180" s="1">
        <v>980612.15</v>
      </c>
      <c r="F180" s="80">
        <v>-20.76</v>
      </c>
      <c r="G180" s="80">
        <v>-91.35</v>
      </c>
      <c r="H180" s="80">
        <v>-83.26</v>
      </c>
      <c r="I180" s="80">
        <v>-17.25</v>
      </c>
      <c r="J180" s="80">
        <v>0.05</v>
      </c>
      <c r="K180" s="80">
        <v>3.85</v>
      </c>
      <c r="L180" s="80">
        <v>8.8800000000000008</v>
      </c>
    </row>
    <row r="181" spans="1:12" x14ac:dyDescent="0.3">
      <c r="A181" t="s">
        <v>650</v>
      </c>
      <c r="B181" s="79">
        <v>47.285273731700002</v>
      </c>
      <c r="C181" s="79">
        <v>121.78428458170001</v>
      </c>
      <c r="D181" s="4">
        <v>500.11176210937504</v>
      </c>
      <c r="E181" s="1">
        <v>980632.59</v>
      </c>
      <c r="F181" s="80">
        <v>-39.200000000000003</v>
      </c>
      <c r="G181" s="80">
        <v>-95.04</v>
      </c>
      <c r="H181" s="80">
        <v>-88.81</v>
      </c>
      <c r="I181" s="80">
        <v>-19.190000000000001</v>
      </c>
      <c r="J181" s="80">
        <v>0.1</v>
      </c>
      <c r="K181" s="80">
        <v>3.72</v>
      </c>
      <c r="L181" s="80">
        <v>6.87</v>
      </c>
    </row>
    <row r="182" spans="1:12" x14ac:dyDescent="0.3">
      <c r="A182" t="s">
        <v>651</v>
      </c>
      <c r="B182" s="79">
        <v>47.282836351999997</v>
      </c>
      <c r="C182" s="79">
        <v>121.7722634245</v>
      </c>
      <c r="D182" s="4">
        <v>666.90187910156249</v>
      </c>
      <c r="E182" s="1">
        <v>980592.23</v>
      </c>
      <c r="F182" s="80">
        <v>-27.89</v>
      </c>
      <c r="G182" s="80">
        <v>-102.39</v>
      </c>
      <c r="H182" s="80">
        <v>-93.22</v>
      </c>
      <c r="I182" s="80">
        <v>-22.67</v>
      </c>
      <c r="J182" s="80">
        <v>0.04</v>
      </c>
      <c r="K182" s="80">
        <v>4.5</v>
      </c>
      <c r="L182" s="80">
        <v>9.99</v>
      </c>
    </row>
    <row r="183" spans="1:12" x14ac:dyDescent="0.3">
      <c r="A183" t="s">
        <v>652</v>
      </c>
      <c r="B183" s="79">
        <v>47.304003848599997</v>
      </c>
      <c r="C183" s="79">
        <v>121.80346526380001</v>
      </c>
      <c r="D183" s="4">
        <v>948.90416367187504</v>
      </c>
      <c r="E183" s="1">
        <v>980538.56</v>
      </c>
      <c r="F183" s="80">
        <v>3.51</v>
      </c>
      <c r="G183" s="80">
        <v>-102.55</v>
      </c>
      <c r="H183" s="80">
        <v>-89.19</v>
      </c>
      <c r="I183" s="80">
        <v>-21.93</v>
      </c>
      <c r="J183" s="80">
        <v>0.3</v>
      </c>
      <c r="K183" s="80">
        <v>3.76</v>
      </c>
      <c r="L183" s="80">
        <v>14.42</v>
      </c>
    </row>
    <row r="184" spans="1:12" x14ac:dyDescent="0.3">
      <c r="A184" t="s">
        <v>653</v>
      </c>
      <c r="B184" s="79">
        <v>47.308228470300001</v>
      </c>
      <c r="C184" s="79">
        <v>121.80500973469999</v>
      </c>
      <c r="D184" s="4">
        <v>897.44401171875006</v>
      </c>
      <c r="E184" s="1">
        <v>980554.03</v>
      </c>
      <c r="F184" s="80">
        <v>2.74</v>
      </c>
      <c r="G184" s="80">
        <v>-97.56</v>
      </c>
      <c r="H184" s="80">
        <v>-88.49</v>
      </c>
      <c r="I184" s="80">
        <v>-21.49</v>
      </c>
      <c r="J184" s="80">
        <v>0.09</v>
      </c>
      <c r="K184" s="80">
        <v>2.15</v>
      </c>
      <c r="L184" s="80">
        <v>10.09</v>
      </c>
    </row>
    <row r="185" spans="1:12" x14ac:dyDescent="0.3">
      <c r="A185" t="s">
        <v>654</v>
      </c>
      <c r="B185" s="79">
        <v>47.309949521100002</v>
      </c>
      <c r="C185" s="79">
        <v>121.8043162232</v>
      </c>
      <c r="D185" s="4">
        <v>836.12637773437507</v>
      </c>
      <c r="E185" s="1">
        <v>980567.68</v>
      </c>
      <c r="F185" s="80">
        <v>-2.69</v>
      </c>
      <c r="G185" s="80">
        <v>-96.13</v>
      </c>
      <c r="H185" s="80">
        <v>-88.66</v>
      </c>
      <c r="I185" s="80">
        <v>-21.65</v>
      </c>
      <c r="J185" s="80">
        <v>0.1</v>
      </c>
      <c r="K185" s="80">
        <v>2.19</v>
      </c>
      <c r="L185" s="80">
        <v>8.44</v>
      </c>
    </row>
    <row r="186" spans="1:12" x14ac:dyDescent="0.3">
      <c r="A186" t="s">
        <v>655</v>
      </c>
      <c r="B186" s="79">
        <v>47.305522998699999</v>
      </c>
      <c r="C186" s="79">
        <v>121.8077053997</v>
      </c>
      <c r="D186" s="4">
        <v>1068.9395199999999</v>
      </c>
      <c r="E186" s="1">
        <v>980506.73</v>
      </c>
      <c r="F186" s="80">
        <v>8.56</v>
      </c>
      <c r="G186" s="80">
        <v>-110.93</v>
      </c>
      <c r="H186" s="80">
        <v>-89.33</v>
      </c>
      <c r="I186" s="80">
        <v>-22.48</v>
      </c>
      <c r="J186" s="80">
        <v>0.08</v>
      </c>
      <c r="K186" s="80">
        <v>5.96</v>
      </c>
      <c r="L186" s="80">
        <v>22.75</v>
      </c>
    </row>
    <row r="187" spans="1:12" x14ac:dyDescent="0.3">
      <c r="A187" t="s">
        <v>656</v>
      </c>
      <c r="B187" s="79">
        <v>47.314294674999999</v>
      </c>
      <c r="C187" s="79">
        <v>121.89234054480001</v>
      </c>
      <c r="D187" s="4">
        <v>270.70102089843698</v>
      </c>
      <c r="E187" s="1">
        <v>980698.17</v>
      </c>
      <c r="F187" s="80">
        <v>-46.99</v>
      </c>
      <c r="G187" s="80">
        <v>-77.16</v>
      </c>
      <c r="H187" s="80">
        <v>-75.459999999999994</v>
      </c>
      <c r="I187" s="80">
        <v>-15.32</v>
      </c>
      <c r="J187" s="80">
        <v>0.01</v>
      </c>
      <c r="K187" s="80">
        <v>0.1</v>
      </c>
      <c r="L187" s="80">
        <v>2.0699999999999998</v>
      </c>
    </row>
    <row r="188" spans="1:12" x14ac:dyDescent="0.3">
      <c r="A188" t="s">
        <v>657</v>
      </c>
      <c r="B188" s="79">
        <v>47.312665898600002</v>
      </c>
      <c r="C188" s="79">
        <v>121.87185062170001</v>
      </c>
      <c r="D188" s="4">
        <v>261.03837348632811</v>
      </c>
      <c r="E188" s="1">
        <v>980696.24</v>
      </c>
      <c r="F188" s="80">
        <v>-51.76</v>
      </c>
      <c r="G188" s="80">
        <v>-80.849999999999994</v>
      </c>
      <c r="H188" s="80">
        <v>-77.14</v>
      </c>
      <c r="I188" s="80">
        <v>-15.31</v>
      </c>
      <c r="J188" s="80">
        <v>0.02</v>
      </c>
      <c r="K188" s="80">
        <v>0.17</v>
      </c>
      <c r="L188" s="80">
        <v>4.0599999999999996</v>
      </c>
    </row>
    <row r="189" spans="1:12" x14ac:dyDescent="0.3">
      <c r="A189" t="s">
        <v>658</v>
      </c>
      <c r="B189" s="79">
        <v>47.310361110300001</v>
      </c>
      <c r="C189" s="79">
        <v>121.8591337851</v>
      </c>
      <c r="D189" s="4">
        <v>266.38839111328127</v>
      </c>
      <c r="E189" s="1">
        <v>980691.43</v>
      </c>
      <c r="F189" s="80">
        <v>-54.71</v>
      </c>
      <c r="G189" s="80">
        <v>-84.39</v>
      </c>
      <c r="H189" s="80">
        <v>-78.86</v>
      </c>
      <c r="I189" s="80">
        <v>-15.95</v>
      </c>
      <c r="J189" s="80">
        <v>0</v>
      </c>
      <c r="K189" s="80">
        <v>0.22</v>
      </c>
      <c r="L189" s="80">
        <v>5.89</v>
      </c>
    </row>
    <row r="190" spans="1:12" x14ac:dyDescent="0.3">
      <c r="A190" t="s">
        <v>659</v>
      </c>
      <c r="B190" s="79">
        <v>47.280198060799997</v>
      </c>
      <c r="C190" s="79">
        <v>121.7674504422</v>
      </c>
      <c r="D190" s="4">
        <v>375.87510351562503</v>
      </c>
      <c r="E190" s="1">
        <v>980651.51</v>
      </c>
      <c r="F190" s="80">
        <v>-58.14</v>
      </c>
      <c r="G190" s="80">
        <v>-100.07</v>
      </c>
      <c r="H190" s="80">
        <v>-95.05</v>
      </c>
      <c r="I190" s="80">
        <v>-23.89</v>
      </c>
      <c r="J190" s="80">
        <v>0.16</v>
      </c>
      <c r="K190" s="80">
        <v>1.78</v>
      </c>
      <c r="L190" s="80">
        <v>5.52</v>
      </c>
    </row>
    <row r="191" spans="1:12" x14ac:dyDescent="0.3">
      <c r="A191" t="s">
        <v>660</v>
      </c>
      <c r="B191" s="79">
        <v>47.324735629400003</v>
      </c>
      <c r="C191" s="79">
        <v>121.7957928121</v>
      </c>
      <c r="D191" s="4">
        <v>399.76850000000002</v>
      </c>
      <c r="E191" s="1">
        <v>980657.85</v>
      </c>
      <c r="F191" s="80">
        <v>-48.43</v>
      </c>
      <c r="G191" s="80">
        <v>-93.05</v>
      </c>
      <c r="H191" s="80">
        <v>-89.19</v>
      </c>
      <c r="I191" s="80">
        <v>-21.92</v>
      </c>
      <c r="J191" s="80">
        <v>0.01</v>
      </c>
      <c r="K191" s="80">
        <v>0.15</v>
      </c>
      <c r="L191" s="80">
        <v>4.38</v>
      </c>
    </row>
    <row r="192" spans="1:12" x14ac:dyDescent="0.3">
      <c r="A192" t="s">
        <v>661</v>
      </c>
      <c r="B192" s="79">
        <v>47.321667908400002</v>
      </c>
      <c r="C192" s="79">
        <v>121.7936626016</v>
      </c>
      <c r="D192" s="4">
        <v>405.86553339843755</v>
      </c>
      <c r="E192" s="1">
        <v>980656.29</v>
      </c>
      <c r="F192" s="80">
        <v>-47.84</v>
      </c>
      <c r="G192" s="80">
        <v>-93.14</v>
      </c>
      <c r="H192" s="80">
        <v>-89.08</v>
      </c>
      <c r="I192" s="80">
        <v>-21.53</v>
      </c>
      <c r="J192" s="80">
        <v>0</v>
      </c>
      <c r="K192" s="80">
        <v>0.22</v>
      </c>
      <c r="L192" s="80">
        <v>4.58</v>
      </c>
    </row>
    <row r="193" spans="1:12" x14ac:dyDescent="0.3">
      <c r="A193" t="s">
        <v>662</v>
      </c>
      <c r="B193" s="79">
        <v>47.318379866999997</v>
      </c>
      <c r="C193" s="79">
        <v>121.7925042034</v>
      </c>
      <c r="D193" s="4">
        <v>408.81634863281255</v>
      </c>
      <c r="E193" s="1">
        <v>980654.62</v>
      </c>
      <c r="F193" s="80">
        <v>-48.31</v>
      </c>
      <c r="G193" s="80">
        <v>-93.93</v>
      </c>
      <c r="H193" s="80">
        <v>-88.75</v>
      </c>
      <c r="I193" s="80">
        <v>-20.98</v>
      </c>
      <c r="J193" s="80">
        <v>0.04</v>
      </c>
      <c r="K193" s="80">
        <v>0.92</v>
      </c>
      <c r="L193" s="80">
        <v>5.71</v>
      </c>
    </row>
    <row r="194" spans="1:12" x14ac:dyDescent="0.3">
      <c r="A194" t="s">
        <v>663</v>
      </c>
      <c r="B194" s="79">
        <v>47.327220772700002</v>
      </c>
      <c r="C194" s="79">
        <v>121.7871313374</v>
      </c>
      <c r="D194" s="4">
        <v>457.15423535156253</v>
      </c>
      <c r="E194" s="1">
        <v>980644.62</v>
      </c>
      <c r="F194" s="80">
        <v>-44.2</v>
      </c>
      <c r="G194" s="80">
        <v>-95.23</v>
      </c>
      <c r="H194" s="80">
        <v>-92.32</v>
      </c>
      <c r="I194" s="80">
        <v>-24.48</v>
      </c>
      <c r="J194" s="80">
        <v>0.1</v>
      </c>
      <c r="K194" s="80">
        <v>0.61</v>
      </c>
      <c r="L194" s="80">
        <v>3.49</v>
      </c>
    </row>
    <row r="195" spans="1:12" x14ac:dyDescent="0.3">
      <c r="A195" t="s">
        <v>664</v>
      </c>
      <c r="B195" s="79">
        <v>47.325906012499999</v>
      </c>
      <c r="C195" s="79">
        <v>121.7850034041</v>
      </c>
      <c r="D195" s="4">
        <v>446.14162382812503</v>
      </c>
      <c r="E195" s="1">
        <v>980646.76</v>
      </c>
      <c r="F195" s="80">
        <v>-45.33</v>
      </c>
      <c r="G195" s="80">
        <v>-95.13</v>
      </c>
      <c r="H195" s="80">
        <v>-92.02</v>
      </c>
      <c r="I195" s="80">
        <v>-23.97</v>
      </c>
      <c r="J195" s="80">
        <v>0.1</v>
      </c>
      <c r="K195" s="80">
        <v>0.56999999999999995</v>
      </c>
      <c r="L195" s="80">
        <v>3.69</v>
      </c>
    </row>
    <row r="196" spans="1:12" x14ac:dyDescent="0.3">
      <c r="A196" t="s">
        <v>665</v>
      </c>
      <c r="B196" s="79">
        <v>47.314942430000002</v>
      </c>
      <c r="C196" s="79">
        <v>121.7689470408</v>
      </c>
      <c r="D196" s="4">
        <v>411.18308789062502</v>
      </c>
      <c r="E196" s="1">
        <v>980650.15</v>
      </c>
      <c r="F196" s="80">
        <v>-51.75</v>
      </c>
      <c r="G196" s="80">
        <v>-97.63</v>
      </c>
      <c r="H196" s="80">
        <v>-93.6</v>
      </c>
      <c r="I196" s="80">
        <v>-23.9</v>
      </c>
      <c r="J196" s="80">
        <v>0.01</v>
      </c>
      <c r="K196" s="80">
        <v>0.25</v>
      </c>
      <c r="L196" s="80">
        <v>4.57</v>
      </c>
    </row>
    <row r="197" spans="1:12" x14ac:dyDescent="0.3">
      <c r="A197" t="s">
        <v>666</v>
      </c>
      <c r="B197" s="79">
        <v>47.301291341899997</v>
      </c>
      <c r="C197" s="79">
        <v>121.7716608298</v>
      </c>
      <c r="D197" s="4">
        <v>380.99430732421877</v>
      </c>
      <c r="E197" s="1">
        <v>980655.61</v>
      </c>
      <c r="F197" s="80">
        <v>-54.37</v>
      </c>
      <c r="G197" s="80">
        <v>-96.88</v>
      </c>
      <c r="H197" s="80">
        <v>-92.59</v>
      </c>
      <c r="I197" s="80">
        <v>-22.58</v>
      </c>
      <c r="J197" s="80">
        <v>0.01</v>
      </c>
      <c r="K197" s="80">
        <v>0.33</v>
      </c>
      <c r="L197" s="80">
        <v>4.79</v>
      </c>
    </row>
    <row r="198" spans="1:12" x14ac:dyDescent="0.3">
      <c r="A198" t="s">
        <v>667</v>
      </c>
      <c r="B198" s="79">
        <v>47.303133906600003</v>
      </c>
      <c r="C198" s="79">
        <v>121.7340768551</v>
      </c>
      <c r="D198" s="4">
        <v>695.23800996093757</v>
      </c>
      <c r="E198" s="1">
        <v>980583.45</v>
      </c>
      <c r="F198" s="80">
        <v>-29.76</v>
      </c>
      <c r="G198" s="80">
        <v>-107.43</v>
      </c>
      <c r="H198" s="80">
        <v>-105.66</v>
      </c>
      <c r="I198" s="80">
        <v>-33.06</v>
      </c>
      <c r="J198" s="80">
        <v>0.02</v>
      </c>
      <c r="K198" s="80">
        <v>0.2</v>
      </c>
      <c r="L198" s="80">
        <v>2.61</v>
      </c>
    </row>
    <row r="199" spans="1:12" x14ac:dyDescent="0.3">
      <c r="A199" t="s">
        <v>668</v>
      </c>
      <c r="B199" s="79">
        <v>47.292608590500002</v>
      </c>
      <c r="C199" s="79">
        <v>121.8178146135</v>
      </c>
      <c r="D199" s="4">
        <v>295.69815556640629</v>
      </c>
      <c r="E199" s="1">
        <v>980673.95</v>
      </c>
      <c r="F199" s="80">
        <v>-61.56</v>
      </c>
      <c r="G199" s="80">
        <v>-94.52</v>
      </c>
      <c r="H199" s="80">
        <v>-82.89</v>
      </c>
      <c r="I199" s="80">
        <v>-16.059999999999999</v>
      </c>
      <c r="J199" s="80">
        <v>0.4</v>
      </c>
      <c r="K199" s="80">
        <v>2.84</v>
      </c>
      <c r="L199" s="80">
        <v>12.02</v>
      </c>
    </row>
    <row r="200" spans="1:12" x14ac:dyDescent="0.3">
      <c r="A200" t="s">
        <v>669</v>
      </c>
      <c r="B200" s="79">
        <v>47.275459378199997</v>
      </c>
      <c r="C200" s="79">
        <v>121.7382715162</v>
      </c>
      <c r="D200" s="4">
        <v>632.04149531250005</v>
      </c>
      <c r="E200" s="1">
        <v>980594.12</v>
      </c>
      <c r="F200" s="80">
        <v>-36.090000000000003</v>
      </c>
      <c r="G200" s="80">
        <v>-106.69</v>
      </c>
      <c r="H200" s="80">
        <v>-100.57</v>
      </c>
      <c r="I200" s="80">
        <v>-27.23</v>
      </c>
      <c r="J200" s="80">
        <v>0.51</v>
      </c>
      <c r="K200" s="80">
        <v>3.07</v>
      </c>
      <c r="L200" s="80">
        <v>6.89</v>
      </c>
    </row>
    <row r="201" spans="1:12" x14ac:dyDescent="0.3">
      <c r="A201" t="s">
        <v>670</v>
      </c>
      <c r="B201" s="79">
        <v>47.2551810764</v>
      </c>
      <c r="C201" s="79">
        <v>121.71146457810001</v>
      </c>
      <c r="D201" s="4">
        <v>625.2791173828125</v>
      </c>
      <c r="E201" s="1">
        <v>980585.53</v>
      </c>
      <c r="F201" s="80">
        <v>-44.93</v>
      </c>
      <c r="G201" s="80">
        <v>-114.77</v>
      </c>
      <c r="H201" s="80">
        <v>-110.08</v>
      </c>
      <c r="I201" s="80">
        <v>-34.020000000000003</v>
      </c>
      <c r="J201" s="80">
        <v>0.1</v>
      </c>
      <c r="K201" s="80">
        <v>1.93</v>
      </c>
      <c r="L201" s="80">
        <v>5.46</v>
      </c>
    </row>
    <row r="202" spans="1:12" x14ac:dyDescent="0.3">
      <c r="A202" t="s">
        <v>671</v>
      </c>
      <c r="B202" s="79">
        <v>47.255798220099997</v>
      </c>
      <c r="C202" s="79">
        <v>121.70694705370001</v>
      </c>
      <c r="D202" s="4">
        <v>652.10032675781258</v>
      </c>
      <c r="E202" s="1">
        <v>980580.38</v>
      </c>
      <c r="F202" s="80">
        <v>-41.87</v>
      </c>
      <c r="G202" s="80">
        <v>-114.71</v>
      </c>
      <c r="H202" s="80">
        <v>-110.36</v>
      </c>
      <c r="I202" s="80">
        <v>-34.020000000000003</v>
      </c>
      <c r="J202" s="80">
        <v>0.05</v>
      </c>
      <c r="K202" s="80">
        <v>1.72</v>
      </c>
      <c r="L202" s="80">
        <v>5.15</v>
      </c>
    </row>
    <row r="203" spans="1:12" x14ac:dyDescent="0.3">
      <c r="A203" t="s">
        <v>672</v>
      </c>
      <c r="B203" s="79">
        <v>47.257083802099999</v>
      </c>
      <c r="C203" s="79">
        <v>121.70509903449999</v>
      </c>
      <c r="D203" s="4">
        <v>642.02533242187508</v>
      </c>
      <c r="E203" s="1">
        <v>980582.52</v>
      </c>
      <c r="F203" s="80">
        <v>-42.96</v>
      </c>
      <c r="G203" s="80">
        <v>-114.67</v>
      </c>
      <c r="H203" s="80">
        <v>-110.31</v>
      </c>
      <c r="I203" s="80">
        <v>-33.89</v>
      </c>
      <c r="J203" s="80">
        <v>0.25</v>
      </c>
      <c r="K203" s="80">
        <v>1.75</v>
      </c>
      <c r="L203" s="80">
        <v>5.15</v>
      </c>
    </row>
    <row r="204" spans="1:12" x14ac:dyDescent="0.3">
      <c r="A204" t="s">
        <v>673</v>
      </c>
      <c r="B204" s="79">
        <v>47.258671793700003</v>
      </c>
      <c r="C204" s="79">
        <v>121.70392537719999</v>
      </c>
      <c r="D204" s="4">
        <v>617.41474160156258</v>
      </c>
      <c r="E204" s="1">
        <v>980587.38</v>
      </c>
      <c r="F204" s="80">
        <v>-45.83</v>
      </c>
      <c r="G204" s="80">
        <v>-114.79</v>
      </c>
      <c r="H204" s="80">
        <v>-110.62</v>
      </c>
      <c r="I204" s="80">
        <v>-34.17</v>
      </c>
      <c r="J204" s="80">
        <v>0.06</v>
      </c>
      <c r="K204" s="80">
        <v>1.46</v>
      </c>
      <c r="L204" s="80">
        <v>4.93</v>
      </c>
    </row>
    <row r="205" spans="1:12" x14ac:dyDescent="0.3">
      <c r="A205" t="s">
        <v>674</v>
      </c>
      <c r="B205" s="79">
        <v>47.2602120962</v>
      </c>
      <c r="C205" s="79">
        <v>121.70134159360001</v>
      </c>
      <c r="D205" s="4">
        <v>573.67015000000004</v>
      </c>
      <c r="E205" s="1">
        <v>980595.67</v>
      </c>
      <c r="F205" s="80">
        <v>-51.16</v>
      </c>
      <c r="G205" s="80">
        <v>-115.23</v>
      </c>
      <c r="H205" s="80">
        <v>-110.68</v>
      </c>
      <c r="I205" s="80">
        <v>-34.090000000000003</v>
      </c>
      <c r="J205" s="80">
        <v>0.05</v>
      </c>
      <c r="K205" s="80">
        <v>1.2</v>
      </c>
      <c r="L205" s="80">
        <v>5.27</v>
      </c>
    </row>
    <row r="206" spans="1:12" x14ac:dyDescent="0.3">
      <c r="A206" t="s">
        <v>675</v>
      </c>
      <c r="B206" s="79">
        <v>47.262387907099999</v>
      </c>
      <c r="C206" s="79">
        <v>121.7014124068</v>
      </c>
      <c r="D206" s="4">
        <v>511.49130937500001</v>
      </c>
      <c r="E206" s="1">
        <v>980607.36</v>
      </c>
      <c r="F206" s="80">
        <v>-58.85</v>
      </c>
      <c r="G206" s="80">
        <v>-115.96</v>
      </c>
      <c r="H206" s="80">
        <v>-109.74</v>
      </c>
      <c r="I206" s="80">
        <v>-33.19</v>
      </c>
      <c r="J206" s="80">
        <v>0.1</v>
      </c>
      <c r="K206" s="80">
        <v>1.3</v>
      </c>
      <c r="L206" s="80">
        <v>6.86</v>
      </c>
    </row>
    <row r="207" spans="1:12" x14ac:dyDescent="0.3">
      <c r="A207" t="s">
        <v>676</v>
      </c>
      <c r="B207" s="79">
        <v>47.250677908699998</v>
      </c>
      <c r="C207" s="79">
        <v>121.7058054508</v>
      </c>
      <c r="D207" s="4">
        <v>869.99876601562505</v>
      </c>
      <c r="E207" s="1">
        <v>980531.17</v>
      </c>
      <c r="F207" s="80">
        <v>-23.41</v>
      </c>
      <c r="G207" s="80">
        <v>-120.63</v>
      </c>
      <c r="H207" s="80">
        <v>-111.69</v>
      </c>
      <c r="I207" s="80">
        <v>-35.21</v>
      </c>
      <c r="J207" s="80">
        <v>0.01</v>
      </c>
      <c r="K207" s="80">
        <v>2.25</v>
      </c>
      <c r="L207" s="80">
        <v>9.9499999999999993</v>
      </c>
    </row>
    <row r="208" spans="1:12" x14ac:dyDescent="0.3">
      <c r="A208" t="s">
        <v>677</v>
      </c>
      <c r="B208" s="79">
        <v>47.255652325600003</v>
      </c>
      <c r="C208" s="79">
        <v>121.7260720364</v>
      </c>
      <c r="D208" s="4">
        <v>429.37524257812504</v>
      </c>
      <c r="E208" s="1">
        <v>980628.78</v>
      </c>
      <c r="F208" s="80">
        <v>-62.16</v>
      </c>
      <c r="G208" s="80">
        <v>-110.08</v>
      </c>
      <c r="H208" s="80">
        <v>-106.61</v>
      </c>
      <c r="I208" s="80">
        <v>-31.48</v>
      </c>
      <c r="J208" s="80">
        <v>0.03</v>
      </c>
      <c r="K208" s="80">
        <v>0.35</v>
      </c>
      <c r="L208" s="80">
        <v>4.0199999999999996</v>
      </c>
    </row>
    <row r="209" spans="1:12" x14ac:dyDescent="0.3">
      <c r="A209" t="s">
        <v>678</v>
      </c>
      <c r="B209" s="79">
        <v>47.268685370900002</v>
      </c>
      <c r="C209" s="79">
        <v>121.742579569</v>
      </c>
      <c r="D209" s="4">
        <v>383.11971</v>
      </c>
      <c r="E209" s="1">
        <v>980644.48</v>
      </c>
      <c r="F209" s="80">
        <v>-61.89</v>
      </c>
      <c r="G209" s="80">
        <v>-104.64</v>
      </c>
      <c r="H209" s="80">
        <v>-100.85</v>
      </c>
      <c r="I209" s="80">
        <v>-27.41</v>
      </c>
      <c r="J209" s="80">
        <v>0.01</v>
      </c>
      <c r="K209" s="80">
        <v>0.24</v>
      </c>
      <c r="L209" s="80">
        <v>4.29</v>
      </c>
    </row>
    <row r="210" spans="1:12" x14ac:dyDescent="0.3">
      <c r="A210" t="s">
        <v>679</v>
      </c>
      <c r="B210" s="79">
        <v>47.276513661099997</v>
      </c>
      <c r="C210" s="79">
        <v>121.69133789670001</v>
      </c>
      <c r="D210" s="4">
        <v>980.19762000000003</v>
      </c>
      <c r="E210" s="1">
        <v>980518.2</v>
      </c>
      <c r="F210" s="80">
        <v>-4.7300000000000004</v>
      </c>
      <c r="G210" s="80">
        <v>-114.28</v>
      </c>
      <c r="H210" s="80">
        <v>-109.96</v>
      </c>
      <c r="I210" s="80">
        <v>-33.549999999999997</v>
      </c>
      <c r="J210" s="80">
        <v>0.04</v>
      </c>
      <c r="K210" s="80">
        <v>0.63</v>
      </c>
      <c r="L210" s="80">
        <v>5.42</v>
      </c>
    </row>
    <row r="211" spans="1:12" x14ac:dyDescent="0.3">
      <c r="A211" t="s">
        <v>680</v>
      </c>
      <c r="B211" s="79">
        <v>47.269644463900001</v>
      </c>
      <c r="C211" s="79">
        <v>121.6970316341</v>
      </c>
      <c r="D211" s="4">
        <v>816.74940234375003</v>
      </c>
      <c r="E211" s="1">
        <v>980548.63</v>
      </c>
      <c r="F211" s="80">
        <v>-24.09</v>
      </c>
      <c r="G211" s="80">
        <v>-115.35</v>
      </c>
      <c r="H211" s="80">
        <v>-108.41</v>
      </c>
      <c r="I211" s="80">
        <v>-32.04</v>
      </c>
      <c r="J211" s="80">
        <v>0.14000000000000001</v>
      </c>
      <c r="K211" s="80">
        <v>3.23</v>
      </c>
      <c r="L211" s="80">
        <v>7.89</v>
      </c>
    </row>
    <row r="212" spans="1:12" x14ac:dyDescent="0.3">
      <c r="A212" t="s">
        <v>681</v>
      </c>
      <c r="B212" s="79">
        <v>47.268643054800002</v>
      </c>
      <c r="C212" s="79">
        <v>121.6951271133</v>
      </c>
      <c r="D212" s="4">
        <v>829.99651933593759</v>
      </c>
      <c r="E212" s="1">
        <v>980545.01</v>
      </c>
      <c r="F212" s="80">
        <v>-23.53</v>
      </c>
      <c r="G212" s="80">
        <v>-116.28</v>
      </c>
      <c r="H212" s="80">
        <v>-108.99</v>
      </c>
      <c r="I212" s="80">
        <v>-32.47</v>
      </c>
      <c r="J212" s="80">
        <v>7.0000000000000007E-2</v>
      </c>
      <c r="K212" s="80">
        <v>3.49</v>
      </c>
      <c r="L212" s="80">
        <v>8.25</v>
      </c>
    </row>
    <row r="213" spans="1:12" x14ac:dyDescent="0.3">
      <c r="A213" t="s">
        <v>682</v>
      </c>
      <c r="B213" s="79">
        <v>47.270710817100003</v>
      </c>
      <c r="C213" s="79">
        <v>121.69335121899999</v>
      </c>
      <c r="D213" s="4">
        <v>925.38232500000004</v>
      </c>
      <c r="E213" s="1">
        <v>980526.35</v>
      </c>
      <c r="F213" s="80">
        <v>-12.96</v>
      </c>
      <c r="G213" s="80">
        <v>-116.38</v>
      </c>
      <c r="H213" s="80">
        <v>-109.4</v>
      </c>
      <c r="I213" s="80">
        <v>-32.880000000000003</v>
      </c>
      <c r="J213" s="80">
        <v>0.08</v>
      </c>
      <c r="K213" s="80">
        <v>2.3199999999999998</v>
      </c>
      <c r="L213" s="80">
        <v>8.02</v>
      </c>
    </row>
    <row r="214" spans="1:12" x14ac:dyDescent="0.3">
      <c r="A214" t="s">
        <v>683</v>
      </c>
      <c r="B214" s="79">
        <v>47.272676927399999</v>
      </c>
      <c r="C214" s="79">
        <v>121.69429243019999</v>
      </c>
      <c r="D214" s="4">
        <v>952.68385000000001</v>
      </c>
      <c r="E214" s="1">
        <v>980521.32</v>
      </c>
      <c r="F214" s="80">
        <v>-9.75</v>
      </c>
      <c r="G214" s="80">
        <v>-116.22</v>
      </c>
      <c r="H214" s="80">
        <v>-109.6</v>
      </c>
      <c r="I214" s="80">
        <v>-33.25</v>
      </c>
      <c r="J214" s="80">
        <v>0.06</v>
      </c>
      <c r="K214" s="80">
        <v>1.76</v>
      </c>
      <c r="L214" s="80">
        <v>7.69</v>
      </c>
    </row>
    <row r="215" spans="1:12" x14ac:dyDescent="0.3">
      <c r="A215" t="s">
        <v>684</v>
      </c>
      <c r="B215" s="79">
        <v>47.273805316400001</v>
      </c>
      <c r="C215" s="79">
        <v>121.69648331640001</v>
      </c>
      <c r="D215" s="4">
        <v>973.12824785156261</v>
      </c>
      <c r="E215" s="1">
        <v>980516.66</v>
      </c>
      <c r="F215" s="80">
        <v>-8.2100000000000009</v>
      </c>
      <c r="G215" s="80">
        <v>-116.97</v>
      </c>
      <c r="H215" s="80">
        <v>-108.87</v>
      </c>
      <c r="I215" s="80">
        <v>-32.72</v>
      </c>
      <c r="J215" s="80">
        <v>0.04</v>
      </c>
      <c r="K215" s="80">
        <v>2.57</v>
      </c>
      <c r="L215" s="80">
        <v>9.19</v>
      </c>
    </row>
    <row r="216" spans="1:12" x14ac:dyDescent="0.3">
      <c r="A216" t="s">
        <v>685</v>
      </c>
      <c r="B216" s="79">
        <v>47.2756600182</v>
      </c>
      <c r="C216" s="79">
        <v>121.69511296730001</v>
      </c>
      <c r="D216" s="4">
        <v>982.63144453125005</v>
      </c>
      <c r="E216" s="1">
        <v>980516.43</v>
      </c>
      <c r="F216" s="80">
        <v>-5.67</v>
      </c>
      <c r="G216" s="80">
        <v>-115.5</v>
      </c>
      <c r="H216" s="80">
        <v>-109.47</v>
      </c>
      <c r="I216" s="80">
        <v>-33.29</v>
      </c>
      <c r="J216" s="80">
        <v>0.18</v>
      </c>
      <c r="K216" s="80">
        <v>1.28</v>
      </c>
      <c r="L216" s="80">
        <v>7.12</v>
      </c>
    </row>
    <row r="217" spans="1:12" x14ac:dyDescent="0.3">
      <c r="A217" t="s">
        <v>686</v>
      </c>
      <c r="B217" s="79">
        <v>47.288584661199998</v>
      </c>
      <c r="C217" s="79">
        <v>121.6836558943</v>
      </c>
      <c r="D217" s="4">
        <v>827.00730644531257</v>
      </c>
      <c r="E217" s="1">
        <v>980554.32</v>
      </c>
      <c r="F217" s="80">
        <v>-16.96</v>
      </c>
      <c r="G217" s="80">
        <v>-109.37</v>
      </c>
      <c r="H217" s="80">
        <v>-106.46</v>
      </c>
      <c r="I217" s="80">
        <v>-29.84</v>
      </c>
      <c r="J217" s="80">
        <v>0.05</v>
      </c>
      <c r="K217" s="80">
        <v>1.05</v>
      </c>
      <c r="L217" s="80">
        <v>3.87</v>
      </c>
    </row>
    <row r="218" spans="1:12" x14ac:dyDescent="0.3">
      <c r="A218" t="s">
        <v>687</v>
      </c>
      <c r="B218" s="79">
        <v>47.285400999499998</v>
      </c>
      <c r="C218" s="79">
        <v>121.68429622230001</v>
      </c>
      <c r="D218" s="4">
        <v>886.1949867187501</v>
      </c>
      <c r="E218" s="1">
        <v>980541.65</v>
      </c>
      <c r="F218" s="80">
        <v>-11.07</v>
      </c>
      <c r="G218" s="80">
        <v>-110.1</v>
      </c>
      <c r="H218" s="80">
        <v>-107.84</v>
      </c>
      <c r="I218" s="80">
        <v>-31.2</v>
      </c>
      <c r="J218" s="80">
        <v>0.08</v>
      </c>
      <c r="K218" s="80">
        <v>0.56999999999999995</v>
      </c>
      <c r="L218" s="80">
        <v>3.27</v>
      </c>
    </row>
    <row r="219" spans="1:12" x14ac:dyDescent="0.3">
      <c r="A219" t="s">
        <v>688</v>
      </c>
      <c r="B219" s="79">
        <v>47.283033248800002</v>
      </c>
      <c r="C219" s="79">
        <v>121.68405780560001</v>
      </c>
      <c r="D219" s="4">
        <v>924.47142246093756</v>
      </c>
      <c r="E219" s="1">
        <v>980532.58</v>
      </c>
      <c r="F219" s="80">
        <v>-8.1199999999999992</v>
      </c>
      <c r="G219" s="80">
        <v>-111.44</v>
      </c>
      <c r="H219" s="80">
        <v>-108.84</v>
      </c>
      <c r="I219" s="80">
        <v>-32.11</v>
      </c>
      <c r="J219" s="80">
        <v>0.03</v>
      </c>
      <c r="K219" s="80">
        <v>0.73</v>
      </c>
      <c r="L219" s="80">
        <v>3.65</v>
      </c>
    </row>
    <row r="220" spans="1:12" x14ac:dyDescent="0.3">
      <c r="A220" t="s">
        <v>689</v>
      </c>
      <c r="B220" s="79">
        <v>47.281619835299999</v>
      </c>
      <c r="C220" s="79">
        <v>121.6882975486</v>
      </c>
      <c r="D220" s="4">
        <v>922.40896230468752</v>
      </c>
      <c r="E220" s="1">
        <v>980533</v>
      </c>
      <c r="F220" s="80">
        <v>-8.2200000000000006</v>
      </c>
      <c r="G220" s="80">
        <v>-111.31</v>
      </c>
      <c r="H220" s="80">
        <v>-109.04</v>
      </c>
      <c r="I220" s="80">
        <v>-32.549999999999997</v>
      </c>
      <c r="J220" s="80">
        <v>0.04</v>
      </c>
      <c r="K220" s="80">
        <v>0.3</v>
      </c>
      <c r="L220" s="80">
        <v>3.31</v>
      </c>
    </row>
    <row r="221" spans="1:12" x14ac:dyDescent="0.3">
      <c r="A221" t="s">
        <v>690</v>
      </c>
      <c r="B221" s="79">
        <v>47.291430511500003</v>
      </c>
      <c r="C221" s="79">
        <v>121.6850400684</v>
      </c>
      <c r="D221" s="4">
        <v>824.63885566406259</v>
      </c>
      <c r="E221" s="1">
        <v>980554.88</v>
      </c>
      <c r="F221" s="80">
        <v>-17.38</v>
      </c>
      <c r="G221" s="80">
        <v>-109.53</v>
      </c>
      <c r="H221" s="80">
        <v>-105.55</v>
      </c>
      <c r="I221" s="80">
        <v>-29.11</v>
      </c>
      <c r="J221" s="80">
        <v>0.13</v>
      </c>
      <c r="K221" s="80">
        <v>2.09</v>
      </c>
      <c r="L221" s="80">
        <v>4.9400000000000004</v>
      </c>
    </row>
    <row r="222" spans="1:12" x14ac:dyDescent="0.3">
      <c r="A222" t="s">
        <v>691</v>
      </c>
      <c r="B222" s="79">
        <v>47.293136371800003</v>
      </c>
      <c r="C222" s="79">
        <v>121.68576877780001</v>
      </c>
      <c r="D222" s="4">
        <v>813.20029</v>
      </c>
      <c r="E222" s="1">
        <v>980556.41</v>
      </c>
      <c r="F222" s="80">
        <v>-19.53</v>
      </c>
      <c r="G222" s="80">
        <v>-110.4</v>
      </c>
      <c r="H222" s="80">
        <v>-105.46</v>
      </c>
      <c r="I222" s="80">
        <v>-29.12</v>
      </c>
      <c r="J222" s="80">
        <v>0.16</v>
      </c>
      <c r="K222" s="80">
        <v>2.94</v>
      </c>
      <c r="L222" s="80">
        <v>5.89</v>
      </c>
    </row>
    <row r="223" spans="1:12" x14ac:dyDescent="0.3">
      <c r="A223" t="s">
        <v>692</v>
      </c>
      <c r="B223" s="79">
        <v>47.299763583500003</v>
      </c>
      <c r="C223" s="79">
        <v>121.67142504980001</v>
      </c>
      <c r="D223" s="4">
        <v>875.44946000000004</v>
      </c>
      <c r="E223" s="1">
        <v>980541.66</v>
      </c>
      <c r="F223" s="80">
        <v>-15.69</v>
      </c>
      <c r="G223" s="80">
        <v>-113.52</v>
      </c>
      <c r="H223" s="80">
        <v>-108.18</v>
      </c>
      <c r="I223" s="80">
        <v>-31.12</v>
      </c>
      <c r="J223" s="80">
        <v>0.25</v>
      </c>
      <c r="K223" s="80">
        <v>2.12</v>
      </c>
      <c r="L223" s="80">
        <v>6.34</v>
      </c>
    </row>
    <row r="224" spans="1:12" x14ac:dyDescent="0.3">
      <c r="A224" t="s">
        <v>693</v>
      </c>
      <c r="B224" s="79">
        <v>47.300813333100002</v>
      </c>
      <c r="C224" s="79">
        <v>121.6726916285</v>
      </c>
      <c r="D224" s="4">
        <v>877.25226999999995</v>
      </c>
      <c r="E224" s="1">
        <v>980541.72</v>
      </c>
      <c r="F224" s="80">
        <v>-15.16</v>
      </c>
      <c r="G224" s="80">
        <v>-113.19</v>
      </c>
      <c r="H224" s="80">
        <v>-107.44</v>
      </c>
      <c r="I224" s="80">
        <v>-30.5</v>
      </c>
      <c r="J224" s="80">
        <v>0.35</v>
      </c>
      <c r="K224" s="80">
        <v>2.5499999999999998</v>
      </c>
      <c r="L224" s="80">
        <v>6.76</v>
      </c>
    </row>
    <row r="225" spans="1:12" x14ac:dyDescent="0.3">
      <c r="A225" t="s">
        <v>694</v>
      </c>
      <c r="B225" s="79">
        <v>47.304192164100002</v>
      </c>
      <c r="C225" s="79">
        <v>121.6734721041</v>
      </c>
      <c r="D225" s="4">
        <v>1022.5867359375001</v>
      </c>
      <c r="E225" s="1">
        <v>980512.61</v>
      </c>
      <c r="F225" s="80">
        <v>0.25</v>
      </c>
      <c r="G225" s="80">
        <v>-114.05</v>
      </c>
      <c r="H225" s="80">
        <v>-108.2</v>
      </c>
      <c r="I225" s="80">
        <v>-31.52</v>
      </c>
      <c r="J225" s="80">
        <v>0.1</v>
      </c>
      <c r="K225" s="80">
        <v>2.61</v>
      </c>
      <c r="L225" s="80">
        <v>6.97</v>
      </c>
    </row>
    <row r="226" spans="1:12" x14ac:dyDescent="0.3">
      <c r="A226" t="s">
        <v>695</v>
      </c>
      <c r="B226" s="79">
        <v>47.305958745700003</v>
      </c>
      <c r="C226" s="79">
        <v>121.6720935755</v>
      </c>
      <c r="D226" s="4">
        <v>1099.5329601562501</v>
      </c>
      <c r="E226" s="1">
        <v>980496.53</v>
      </c>
      <c r="F226" s="80">
        <v>7.73</v>
      </c>
      <c r="G226" s="80">
        <v>-115.17</v>
      </c>
      <c r="H226" s="80">
        <v>-109.63</v>
      </c>
      <c r="I226" s="80">
        <v>-32.950000000000003</v>
      </c>
      <c r="J226" s="80">
        <v>0.04</v>
      </c>
      <c r="K226" s="80">
        <v>1.5</v>
      </c>
      <c r="L226" s="80">
        <v>6.72</v>
      </c>
    </row>
    <row r="227" spans="1:12" x14ac:dyDescent="0.3">
      <c r="A227" t="s">
        <v>696</v>
      </c>
      <c r="B227" s="79">
        <v>47.299385796899998</v>
      </c>
      <c r="C227" s="79">
        <v>121.6815487062</v>
      </c>
      <c r="D227" s="4">
        <v>742.88840000000005</v>
      </c>
      <c r="E227" s="1">
        <v>980570.6</v>
      </c>
      <c r="F227" s="80">
        <v>-27.58</v>
      </c>
      <c r="G227" s="80">
        <v>-110.58</v>
      </c>
      <c r="H227" s="80">
        <v>-106.14</v>
      </c>
      <c r="I227" s="80">
        <v>-29.68</v>
      </c>
      <c r="J227" s="80">
        <v>0.02</v>
      </c>
      <c r="K227" s="80">
        <v>0.6</v>
      </c>
      <c r="L227" s="80">
        <v>5.33</v>
      </c>
    </row>
    <row r="228" spans="1:12" x14ac:dyDescent="0.3">
      <c r="A228" t="s">
        <v>697</v>
      </c>
      <c r="B228" s="79">
        <v>47.349836734999997</v>
      </c>
      <c r="C228" s="79">
        <v>121.7849132249</v>
      </c>
      <c r="D228" s="4">
        <v>521.76275683593758</v>
      </c>
      <c r="E228" s="1">
        <v>980633.61</v>
      </c>
      <c r="F228" s="80">
        <v>-37.32</v>
      </c>
      <c r="G228" s="80">
        <v>-95.58</v>
      </c>
      <c r="H228" s="80">
        <v>-92.55</v>
      </c>
      <c r="I228" s="80">
        <v>-25.32</v>
      </c>
      <c r="J228" s="80">
        <v>0.08</v>
      </c>
      <c r="K228" s="80">
        <v>0.63</v>
      </c>
      <c r="L228" s="80">
        <v>3.69</v>
      </c>
    </row>
    <row r="229" spans="1:12" x14ac:dyDescent="0.3">
      <c r="A229" t="s">
        <v>698</v>
      </c>
      <c r="B229" s="79">
        <v>47.347439065300001</v>
      </c>
      <c r="C229" s="79">
        <v>121.7796725627</v>
      </c>
      <c r="D229" s="4">
        <v>574.48348300781254</v>
      </c>
      <c r="E229" s="1">
        <v>980620.11</v>
      </c>
      <c r="F229" s="80">
        <v>-34.35</v>
      </c>
      <c r="G229" s="80">
        <v>-98.51</v>
      </c>
      <c r="H229" s="80">
        <v>-95.37</v>
      </c>
      <c r="I229" s="80">
        <v>-27.68</v>
      </c>
      <c r="J229" s="80">
        <v>0.06</v>
      </c>
      <c r="K229" s="80">
        <v>0.73</v>
      </c>
      <c r="L229" s="80">
        <v>3.86</v>
      </c>
    </row>
    <row r="230" spans="1:12" x14ac:dyDescent="0.3">
      <c r="A230" t="s">
        <v>699</v>
      </c>
      <c r="B230" s="79">
        <v>47.344226445099999</v>
      </c>
      <c r="C230" s="79">
        <v>121.7745757446</v>
      </c>
      <c r="D230" s="4">
        <v>614.19421259765625</v>
      </c>
      <c r="E230" s="1">
        <v>980609.22</v>
      </c>
      <c r="F230" s="80">
        <v>-32.69</v>
      </c>
      <c r="G230" s="80">
        <v>-101.29</v>
      </c>
      <c r="H230" s="80">
        <v>-96.62</v>
      </c>
      <c r="I230" s="80">
        <v>-28.43</v>
      </c>
      <c r="J230" s="80">
        <v>0.03</v>
      </c>
      <c r="K230" s="80">
        <v>1.84</v>
      </c>
      <c r="L230" s="80">
        <v>5.43</v>
      </c>
    </row>
    <row r="231" spans="1:12" x14ac:dyDescent="0.3">
      <c r="A231" t="s">
        <v>700</v>
      </c>
      <c r="B231" s="79">
        <v>47.344429362699998</v>
      </c>
      <c r="C231" s="79">
        <v>121.89056461840001</v>
      </c>
      <c r="D231" s="4">
        <v>288.14914658203128</v>
      </c>
      <c r="E231" s="1">
        <v>980694.07</v>
      </c>
      <c r="F231" s="80">
        <v>-48.44</v>
      </c>
      <c r="G231" s="80">
        <v>-80.56</v>
      </c>
      <c r="H231" s="80">
        <v>-77.900000000000006</v>
      </c>
      <c r="I231" s="80">
        <v>-18.68</v>
      </c>
      <c r="J231" s="80">
        <v>0</v>
      </c>
      <c r="K231" s="80">
        <v>0.28999999999999998</v>
      </c>
      <c r="L231" s="80">
        <v>3.04</v>
      </c>
    </row>
    <row r="232" spans="1:12" x14ac:dyDescent="0.3">
      <c r="A232" t="s">
        <v>701</v>
      </c>
      <c r="B232" s="79">
        <v>47.334220219599999</v>
      </c>
      <c r="C232" s="79">
        <v>121.8928539946</v>
      </c>
      <c r="D232" s="4">
        <v>267.00595341796878</v>
      </c>
      <c r="E232" s="1">
        <v>980699.64</v>
      </c>
      <c r="F232" s="80">
        <v>-48.46</v>
      </c>
      <c r="G232" s="80">
        <v>-78.209999999999994</v>
      </c>
      <c r="H232" s="80">
        <v>-75.28</v>
      </c>
      <c r="I232" s="80">
        <v>-15.88</v>
      </c>
      <c r="J232" s="80">
        <v>0</v>
      </c>
      <c r="K232" s="80">
        <v>0.66</v>
      </c>
      <c r="L232" s="80">
        <v>3.29</v>
      </c>
    </row>
    <row r="233" spans="1:12" x14ac:dyDescent="0.3">
      <c r="A233" t="s">
        <v>702</v>
      </c>
      <c r="B233" s="79">
        <v>47.328115178300003</v>
      </c>
      <c r="C233" s="79">
        <v>121.8923623733</v>
      </c>
      <c r="D233" s="4">
        <v>282.66181640625001</v>
      </c>
      <c r="E233" s="1">
        <v>980697.59999999998</v>
      </c>
      <c r="F233" s="80">
        <v>-45.13</v>
      </c>
      <c r="G233" s="80">
        <v>-76.63</v>
      </c>
      <c r="H233" s="80">
        <v>-74.62</v>
      </c>
      <c r="I233" s="80">
        <v>-14.98</v>
      </c>
      <c r="J233" s="80">
        <v>0.01</v>
      </c>
      <c r="K233" s="80">
        <v>0.22</v>
      </c>
      <c r="L233" s="80">
        <v>2.39</v>
      </c>
    </row>
    <row r="234" spans="1:12" x14ac:dyDescent="0.3">
      <c r="A234" t="s">
        <v>703</v>
      </c>
      <c r="B234" s="79">
        <v>47.323089080400003</v>
      </c>
      <c r="C234" s="79">
        <v>121.87780231000001</v>
      </c>
      <c r="D234" s="4">
        <v>352.50484628906253</v>
      </c>
      <c r="E234" s="1">
        <v>980680.18</v>
      </c>
      <c r="F234" s="80">
        <v>-40.549999999999997</v>
      </c>
      <c r="G234" s="80">
        <v>-79.87</v>
      </c>
      <c r="H234" s="80">
        <v>-77.209999999999994</v>
      </c>
      <c r="I234" s="80">
        <v>-16.27</v>
      </c>
      <c r="J234" s="80">
        <v>0.01</v>
      </c>
      <c r="K234" s="80">
        <v>0.31</v>
      </c>
      <c r="L234" s="80">
        <v>3.13</v>
      </c>
    </row>
    <row r="235" spans="1:12" x14ac:dyDescent="0.3">
      <c r="A235" t="s">
        <v>704</v>
      </c>
      <c r="B235" s="79">
        <v>47.320760206199999</v>
      </c>
      <c r="C235" s="79">
        <v>121.8937668296</v>
      </c>
      <c r="D235" s="4">
        <v>258.61308896484377</v>
      </c>
      <c r="E235" s="1">
        <v>980702.89</v>
      </c>
      <c r="F235" s="80">
        <v>-46.59</v>
      </c>
      <c r="G235" s="80">
        <v>-75.41</v>
      </c>
      <c r="H235" s="80">
        <v>-73.62</v>
      </c>
      <c r="I235" s="80">
        <v>-13.83</v>
      </c>
      <c r="J235" s="80">
        <v>0.01</v>
      </c>
      <c r="K235" s="80">
        <v>0.12</v>
      </c>
      <c r="L235" s="80">
        <v>2.14</v>
      </c>
    </row>
    <row r="236" spans="1:12" x14ac:dyDescent="0.3">
      <c r="A236" t="s">
        <v>705</v>
      </c>
      <c r="B236" s="79">
        <v>47.348195806900002</v>
      </c>
      <c r="C236" s="79">
        <v>121.7758434741</v>
      </c>
      <c r="D236" s="4">
        <v>635.41319648437502</v>
      </c>
      <c r="E236" s="1">
        <v>980605.95</v>
      </c>
      <c r="F236" s="80">
        <v>-29.78</v>
      </c>
      <c r="G236" s="80">
        <v>-100.75</v>
      </c>
      <c r="H236" s="80">
        <v>-97</v>
      </c>
      <c r="I236" s="80">
        <v>-29.06</v>
      </c>
      <c r="J236" s="80">
        <v>0.06</v>
      </c>
      <c r="K236" s="80">
        <v>1.19</v>
      </c>
      <c r="L236" s="80">
        <v>4.54</v>
      </c>
    </row>
    <row r="237" spans="1:12" x14ac:dyDescent="0.3">
      <c r="A237" t="s">
        <v>706</v>
      </c>
      <c r="B237" s="79">
        <v>47.349905718499997</v>
      </c>
      <c r="C237" s="79">
        <v>121.773468132</v>
      </c>
      <c r="D237" s="4">
        <v>648.81464824218756</v>
      </c>
      <c r="E237" s="1">
        <v>980602.78</v>
      </c>
      <c r="F237" s="80">
        <v>-28.96</v>
      </c>
      <c r="G237" s="80">
        <v>-101.44</v>
      </c>
      <c r="H237" s="80">
        <v>-97.5</v>
      </c>
      <c r="I237" s="80">
        <v>-29.44</v>
      </c>
      <c r="J237" s="80">
        <v>0.03</v>
      </c>
      <c r="K237" s="80">
        <v>1.28</v>
      </c>
      <c r="L237" s="80">
        <v>4.74</v>
      </c>
    </row>
    <row r="238" spans="1:12" x14ac:dyDescent="0.3">
      <c r="A238" t="s">
        <v>707</v>
      </c>
      <c r="B238" s="79">
        <v>47.351745160100002</v>
      </c>
      <c r="C238" s="79">
        <v>121.7716298964</v>
      </c>
      <c r="D238" s="4">
        <v>660.56782851562502</v>
      </c>
      <c r="E238" s="1">
        <v>980599.35</v>
      </c>
      <c r="F238" s="80">
        <v>-28.95</v>
      </c>
      <c r="G238" s="80">
        <v>-102.74</v>
      </c>
      <c r="H238" s="80">
        <v>-98.3</v>
      </c>
      <c r="I238" s="80">
        <v>-30.16</v>
      </c>
      <c r="J238" s="80">
        <v>0.06</v>
      </c>
      <c r="K238" s="80">
        <v>1.76</v>
      </c>
      <c r="L238" s="80">
        <v>5.25</v>
      </c>
    </row>
    <row r="239" spans="1:12" x14ac:dyDescent="0.3">
      <c r="A239" t="s">
        <v>708</v>
      </c>
      <c r="B239" s="79">
        <v>47.3535923723</v>
      </c>
      <c r="C239" s="79">
        <v>121.7678322685</v>
      </c>
      <c r="D239" s="4">
        <v>683.85355136718749</v>
      </c>
      <c r="E239" s="1">
        <v>980594.78</v>
      </c>
      <c r="F239" s="80">
        <v>-26.51</v>
      </c>
      <c r="G239" s="80">
        <v>-102.9</v>
      </c>
      <c r="H239" s="80">
        <v>-98.56</v>
      </c>
      <c r="I239" s="80">
        <v>-30.2</v>
      </c>
      <c r="J239" s="80">
        <v>0.04</v>
      </c>
      <c r="K239" s="80">
        <v>1.58</v>
      </c>
      <c r="L239" s="80">
        <v>5.17</v>
      </c>
    </row>
    <row r="240" spans="1:12" x14ac:dyDescent="0.3">
      <c r="A240" t="s">
        <v>709</v>
      </c>
      <c r="B240" s="79">
        <v>47.354823494100003</v>
      </c>
      <c r="C240" s="79">
        <v>121.76415672260001</v>
      </c>
      <c r="D240" s="4">
        <v>702.46302011718751</v>
      </c>
      <c r="E240" s="1">
        <v>980590.33</v>
      </c>
      <c r="F240" s="80">
        <v>-25.33</v>
      </c>
      <c r="G240" s="80">
        <v>-103.8</v>
      </c>
      <c r="H240" s="80">
        <v>-99.68</v>
      </c>
      <c r="I240" s="80">
        <v>-31.08</v>
      </c>
      <c r="J240" s="80">
        <v>0.09</v>
      </c>
      <c r="K240" s="80">
        <v>1.33</v>
      </c>
      <c r="L240" s="80">
        <v>4.9800000000000004</v>
      </c>
    </row>
    <row r="241" spans="1:12" x14ac:dyDescent="0.3">
      <c r="A241" t="s">
        <v>710</v>
      </c>
      <c r="B241" s="79">
        <v>47.355432456000003</v>
      </c>
      <c r="C241" s="79">
        <v>121.7591429699</v>
      </c>
      <c r="D241" s="4">
        <v>723.58254960937506</v>
      </c>
      <c r="E241" s="1">
        <v>980585.3</v>
      </c>
      <c r="F241" s="80">
        <v>-23.9</v>
      </c>
      <c r="G241" s="80">
        <v>-104.74</v>
      </c>
      <c r="H241" s="80">
        <v>-100.87</v>
      </c>
      <c r="I241" s="80">
        <v>-31.92</v>
      </c>
      <c r="J241" s="80">
        <v>0.06</v>
      </c>
      <c r="K241" s="80">
        <v>1</v>
      </c>
      <c r="L241" s="80">
        <v>4.74</v>
      </c>
    </row>
    <row r="242" spans="1:12" x14ac:dyDescent="0.3">
      <c r="A242" t="s">
        <v>711</v>
      </c>
      <c r="B242" s="79">
        <v>47.341063993799999</v>
      </c>
      <c r="C242" s="79">
        <v>121.772783796</v>
      </c>
      <c r="D242" s="4">
        <v>608.98834999999997</v>
      </c>
      <c r="E242" s="1">
        <v>980607.3</v>
      </c>
      <c r="F242" s="80">
        <v>-35.93</v>
      </c>
      <c r="G242" s="80">
        <v>-103.95</v>
      </c>
      <c r="H242" s="80">
        <v>-98.79</v>
      </c>
      <c r="I242" s="80">
        <v>-30.35</v>
      </c>
      <c r="J242" s="80">
        <v>0.05</v>
      </c>
      <c r="K242" s="80">
        <v>1.96</v>
      </c>
      <c r="L242" s="80">
        <v>5.91</v>
      </c>
    </row>
    <row r="243" spans="1:12" x14ac:dyDescent="0.3">
      <c r="A243" t="s">
        <v>712</v>
      </c>
      <c r="B243" s="79">
        <v>47.327714258900002</v>
      </c>
      <c r="C243" s="79">
        <v>121.76282532889999</v>
      </c>
      <c r="D243" s="4">
        <v>709.50519492187505</v>
      </c>
      <c r="E243" s="1">
        <v>980586.26</v>
      </c>
      <c r="F243" s="80">
        <v>-24.77</v>
      </c>
      <c r="G243" s="80">
        <v>-104.03</v>
      </c>
      <c r="H243" s="80">
        <v>-99.25</v>
      </c>
      <c r="I243" s="80">
        <v>-29.67</v>
      </c>
      <c r="J243" s="80">
        <v>0.05</v>
      </c>
      <c r="K243" s="80">
        <v>1.4</v>
      </c>
      <c r="L243" s="80">
        <v>5.64</v>
      </c>
    </row>
    <row r="244" spans="1:12" x14ac:dyDescent="0.3">
      <c r="A244" t="s">
        <v>713</v>
      </c>
      <c r="B244" s="79">
        <v>47.328104018399998</v>
      </c>
      <c r="C244" s="79">
        <v>121.76607818470001</v>
      </c>
      <c r="D244" s="4">
        <v>663.11665898437502</v>
      </c>
      <c r="E244" s="1">
        <v>980597.03</v>
      </c>
      <c r="F244" s="80">
        <v>-28.35</v>
      </c>
      <c r="G244" s="80">
        <v>-102.42</v>
      </c>
      <c r="H244" s="80">
        <v>-98.42</v>
      </c>
      <c r="I244" s="80">
        <v>-29.08</v>
      </c>
      <c r="J244" s="80">
        <v>0.01</v>
      </c>
      <c r="K244" s="80">
        <v>0.96</v>
      </c>
      <c r="L244" s="80">
        <v>4.8099999999999996</v>
      </c>
    </row>
    <row r="245" spans="1:12" x14ac:dyDescent="0.3">
      <c r="A245" t="s">
        <v>714</v>
      </c>
      <c r="B245" s="79">
        <v>47.368506820199997</v>
      </c>
      <c r="C245" s="79">
        <v>121.7982857359</v>
      </c>
      <c r="D245" s="4">
        <v>580.61347000000001</v>
      </c>
      <c r="E245" s="1">
        <v>980622.22</v>
      </c>
      <c r="F245" s="80">
        <v>-32.24</v>
      </c>
      <c r="G245" s="80">
        <v>-97.09</v>
      </c>
      <c r="H245" s="80">
        <v>-92.97</v>
      </c>
      <c r="I245" s="80">
        <v>-27.41</v>
      </c>
      <c r="J245" s="80">
        <v>0.13</v>
      </c>
      <c r="K245" s="80">
        <v>1.93</v>
      </c>
      <c r="L245" s="80">
        <v>4.8499999999999996</v>
      </c>
    </row>
    <row r="246" spans="1:12" x14ac:dyDescent="0.3">
      <c r="A246" t="s">
        <v>715</v>
      </c>
      <c r="B246" s="79">
        <v>47.313666869800002</v>
      </c>
      <c r="C246" s="79">
        <v>121.6700501083</v>
      </c>
      <c r="D246" s="4">
        <v>1054.8976939453125</v>
      </c>
      <c r="E246" s="1">
        <v>980509.51</v>
      </c>
      <c r="F246" s="80">
        <v>6.25</v>
      </c>
      <c r="G246" s="80">
        <v>-111.66</v>
      </c>
      <c r="H246" s="80">
        <v>-107.36</v>
      </c>
      <c r="I246" s="80">
        <v>-30.76</v>
      </c>
      <c r="J246" s="80">
        <v>0.06</v>
      </c>
      <c r="K246" s="80">
        <v>1.76</v>
      </c>
      <c r="L246" s="80">
        <v>5.44</v>
      </c>
    </row>
    <row r="247" spans="1:12" x14ac:dyDescent="0.3">
      <c r="A247" t="s">
        <v>716</v>
      </c>
      <c r="B247" s="79">
        <v>47.317900421499999</v>
      </c>
      <c r="C247" s="79">
        <v>121.6696575915</v>
      </c>
      <c r="D247" s="4">
        <v>1001.5673677734376</v>
      </c>
      <c r="E247" s="1">
        <v>980521.3</v>
      </c>
      <c r="F247" s="80">
        <v>1.23</v>
      </c>
      <c r="G247" s="80">
        <v>-110.72</v>
      </c>
      <c r="H247" s="80">
        <v>-106.46</v>
      </c>
      <c r="I247" s="80">
        <v>-29.93</v>
      </c>
      <c r="J247" s="80">
        <v>0.06</v>
      </c>
      <c r="K247" s="80">
        <v>1.74</v>
      </c>
      <c r="L247" s="80">
        <v>5.37</v>
      </c>
    </row>
    <row r="248" spans="1:12" x14ac:dyDescent="0.3">
      <c r="A248" t="s">
        <v>717</v>
      </c>
      <c r="B248" s="79">
        <v>47.320408022400002</v>
      </c>
      <c r="C248" s="79">
        <v>121.6696398079</v>
      </c>
      <c r="D248" s="4">
        <v>973.23763652343757</v>
      </c>
      <c r="E248" s="1">
        <v>980528.23</v>
      </c>
      <c r="F248" s="80">
        <v>-0.83</v>
      </c>
      <c r="G248" s="80">
        <v>-109.6</v>
      </c>
      <c r="H248" s="80">
        <v>-105.92</v>
      </c>
      <c r="I248" s="80">
        <v>-29.46</v>
      </c>
      <c r="J248" s="80">
        <v>0.06</v>
      </c>
      <c r="K248" s="80">
        <v>1.0900000000000001</v>
      </c>
      <c r="L248" s="80">
        <v>4.7699999999999996</v>
      </c>
    </row>
    <row r="249" spans="1:12" x14ac:dyDescent="0.3">
      <c r="A249" t="s">
        <v>718</v>
      </c>
      <c r="B249" s="79">
        <v>47.3230872432</v>
      </c>
      <c r="C249" s="79">
        <v>121.6699929847</v>
      </c>
      <c r="D249" s="4">
        <v>963.15802851562501</v>
      </c>
      <c r="E249" s="1">
        <v>980530.71</v>
      </c>
      <c r="F249" s="80">
        <v>-1.69</v>
      </c>
      <c r="G249" s="80">
        <v>-109.33</v>
      </c>
      <c r="H249" s="80">
        <v>-105.8</v>
      </c>
      <c r="I249" s="80">
        <v>-29.45</v>
      </c>
      <c r="J249" s="80">
        <v>0.04</v>
      </c>
      <c r="K249" s="80">
        <v>0.89</v>
      </c>
      <c r="L249" s="80">
        <v>4.6100000000000003</v>
      </c>
    </row>
    <row r="250" spans="1:12" x14ac:dyDescent="0.3">
      <c r="A250" t="s">
        <v>719</v>
      </c>
      <c r="B250" s="79">
        <v>47.326100193999999</v>
      </c>
      <c r="C250" s="79">
        <v>121.67056633120001</v>
      </c>
      <c r="D250" s="4">
        <v>922.49327343750008</v>
      </c>
      <c r="E250" s="1">
        <v>980540.17</v>
      </c>
      <c r="F250" s="80">
        <v>-5.04</v>
      </c>
      <c r="G250" s="80">
        <v>-108.14</v>
      </c>
      <c r="H250" s="80">
        <v>-104.49</v>
      </c>
      <c r="I250" s="80">
        <v>-28.25</v>
      </c>
      <c r="J250" s="80">
        <v>0.04</v>
      </c>
      <c r="K250" s="80">
        <v>0.61</v>
      </c>
      <c r="L250" s="80">
        <v>4.6900000000000004</v>
      </c>
    </row>
    <row r="251" spans="1:12" x14ac:dyDescent="0.3">
      <c r="A251" t="s">
        <v>720</v>
      </c>
      <c r="B251" s="79">
        <v>47.3718957484</v>
      </c>
      <c r="C251" s="79">
        <v>121.62780581920001</v>
      </c>
      <c r="D251" s="4">
        <v>497.04303779296879</v>
      </c>
      <c r="E251" s="1">
        <v>980631.15</v>
      </c>
      <c r="F251" s="80">
        <v>-49.41</v>
      </c>
      <c r="G251" s="80">
        <v>-104.9</v>
      </c>
      <c r="H251" s="80">
        <v>-93.93</v>
      </c>
      <c r="I251" s="80">
        <v>-15.66</v>
      </c>
      <c r="J251" s="80">
        <v>0.03</v>
      </c>
      <c r="K251" s="80">
        <v>1.17</v>
      </c>
      <c r="L251" s="80">
        <v>11.6</v>
      </c>
    </row>
    <row r="252" spans="1:12" x14ac:dyDescent="0.3">
      <c r="A252" t="s">
        <v>721</v>
      </c>
      <c r="B252" s="79">
        <v>47.369163938500002</v>
      </c>
      <c r="C252" s="79">
        <v>121.625677686</v>
      </c>
      <c r="D252" s="4">
        <v>482.73764121093751</v>
      </c>
      <c r="E252" s="1">
        <v>980633.67</v>
      </c>
      <c r="F252" s="80">
        <v>-51.06</v>
      </c>
      <c r="G252" s="80">
        <v>-104.94</v>
      </c>
      <c r="H252" s="80">
        <v>-95.15</v>
      </c>
      <c r="I252" s="80">
        <v>-16.649999999999999</v>
      </c>
      <c r="J252" s="80">
        <v>0</v>
      </c>
      <c r="K252" s="80">
        <v>0.52</v>
      </c>
      <c r="L252" s="80">
        <v>10.41</v>
      </c>
    </row>
    <row r="253" spans="1:12" x14ac:dyDescent="0.3">
      <c r="A253" t="s">
        <v>722</v>
      </c>
      <c r="B253" s="79">
        <v>47.366101577899997</v>
      </c>
      <c r="C253" s="79">
        <v>121.62543031120001</v>
      </c>
      <c r="D253" s="4">
        <v>498.6190904296875</v>
      </c>
      <c r="E253" s="1">
        <v>980632.77</v>
      </c>
      <c r="F253" s="80">
        <v>-46.79</v>
      </c>
      <c r="G253" s="80">
        <v>-102.45</v>
      </c>
      <c r="H253" s="80">
        <v>-94.57</v>
      </c>
      <c r="I253" s="80">
        <v>-15.98</v>
      </c>
      <c r="J253" s="80">
        <v>0.04</v>
      </c>
      <c r="K253" s="80">
        <v>0.44</v>
      </c>
      <c r="L253" s="80">
        <v>8.52</v>
      </c>
    </row>
    <row r="254" spans="1:12" x14ac:dyDescent="0.3">
      <c r="A254" t="s">
        <v>723</v>
      </c>
      <c r="B254" s="79">
        <v>47.362304514999998</v>
      </c>
      <c r="C254" s="79">
        <v>121.6299171486</v>
      </c>
      <c r="D254" s="4">
        <v>508.2085702148438</v>
      </c>
      <c r="E254" s="1">
        <v>980631.21</v>
      </c>
      <c r="F254" s="80">
        <v>-45.04</v>
      </c>
      <c r="G254" s="80">
        <v>-101.78</v>
      </c>
      <c r="H254" s="80">
        <v>-94.51</v>
      </c>
      <c r="I254" s="80">
        <v>-16.149999999999999</v>
      </c>
      <c r="J254" s="80">
        <v>0.02</v>
      </c>
      <c r="K254" s="80">
        <v>0.76</v>
      </c>
      <c r="L254" s="80">
        <v>7.92</v>
      </c>
    </row>
    <row r="255" spans="1:12" x14ac:dyDescent="0.3">
      <c r="A255" t="s">
        <v>724</v>
      </c>
      <c r="B255" s="79">
        <v>47.360997062300001</v>
      </c>
      <c r="C255" s="79">
        <v>121.6351009883</v>
      </c>
      <c r="D255" s="4">
        <v>493.29223999999999</v>
      </c>
      <c r="E255" s="1">
        <v>980633.01</v>
      </c>
      <c r="F255" s="80">
        <v>-47.73</v>
      </c>
      <c r="G255" s="80">
        <v>-102.79</v>
      </c>
      <c r="H255" s="80">
        <v>-94.52</v>
      </c>
      <c r="I255" s="80">
        <v>-16.48</v>
      </c>
      <c r="J255" s="80">
        <v>0.01</v>
      </c>
      <c r="K255" s="80">
        <v>1.23</v>
      </c>
      <c r="L255" s="80">
        <v>8.91</v>
      </c>
    </row>
    <row r="256" spans="1:12" x14ac:dyDescent="0.3">
      <c r="A256" t="s">
        <v>725</v>
      </c>
      <c r="B256" s="79">
        <v>47.366540015300004</v>
      </c>
      <c r="C256" s="79">
        <v>121.63226722</v>
      </c>
      <c r="D256" s="4">
        <v>651.76449609375004</v>
      </c>
      <c r="E256" s="1">
        <v>980605.84</v>
      </c>
      <c r="F256" s="80">
        <v>-26.5</v>
      </c>
      <c r="G256" s="80">
        <v>-99.31</v>
      </c>
      <c r="H256" s="80">
        <v>-93.11</v>
      </c>
      <c r="I256" s="80">
        <v>-15.11</v>
      </c>
      <c r="J256" s="80">
        <v>0.02</v>
      </c>
      <c r="K256" s="80">
        <v>2.46</v>
      </c>
      <c r="L256" s="80">
        <v>6.99</v>
      </c>
    </row>
    <row r="257" spans="1:12" x14ac:dyDescent="0.3">
      <c r="A257" t="s">
        <v>726</v>
      </c>
      <c r="B257" s="79">
        <v>47.3483273708</v>
      </c>
      <c r="C257" s="79">
        <v>121.6322104999</v>
      </c>
      <c r="D257" s="4">
        <v>977.53876933593756</v>
      </c>
      <c r="E257" s="1">
        <v>980534.92</v>
      </c>
      <c r="F257" s="80">
        <v>4.6900000000000004</v>
      </c>
      <c r="G257" s="80">
        <v>-104.57</v>
      </c>
      <c r="H257" s="80">
        <v>-97.82</v>
      </c>
      <c r="I257" s="80">
        <v>-19.57</v>
      </c>
      <c r="J257" s="80">
        <v>0.1</v>
      </c>
      <c r="K257" s="80">
        <v>1.73</v>
      </c>
      <c r="L257" s="80">
        <v>7.83</v>
      </c>
    </row>
    <row r="258" spans="1:12" x14ac:dyDescent="0.3">
      <c r="A258" t="s">
        <v>727</v>
      </c>
      <c r="B258" s="79">
        <v>47.350357242599998</v>
      </c>
      <c r="C258" s="79">
        <v>121.6293669412</v>
      </c>
      <c r="D258" s="4">
        <v>939.5986851562501</v>
      </c>
      <c r="E258" s="1">
        <v>980544.38</v>
      </c>
      <c r="F258" s="80">
        <v>2.2599999999999998</v>
      </c>
      <c r="G258" s="80">
        <v>-102.75</v>
      </c>
      <c r="H258" s="80">
        <v>-97.38</v>
      </c>
      <c r="I258" s="80">
        <v>-18.96</v>
      </c>
      <c r="J258" s="80">
        <v>0.13</v>
      </c>
      <c r="K258" s="80">
        <v>1.01</v>
      </c>
      <c r="L258" s="80">
        <v>6.42</v>
      </c>
    </row>
    <row r="259" spans="1:12" x14ac:dyDescent="0.3">
      <c r="A259" t="s">
        <v>728</v>
      </c>
      <c r="B259" s="79">
        <v>47.3551203516</v>
      </c>
      <c r="C259" s="79">
        <v>121.6340394562</v>
      </c>
      <c r="D259" s="4">
        <v>826.41296132812499</v>
      </c>
      <c r="E259" s="1">
        <v>980567.27</v>
      </c>
      <c r="F259" s="80">
        <v>-10.19</v>
      </c>
      <c r="G259" s="80">
        <v>-102.53</v>
      </c>
      <c r="H259" s="80">
        <v>-95.29</v>
      </c>
      <c r="I259" s="80">
        <v>-17.239999999999998</v>
      </c>
      <c r="J259" s="80">
        <v>0.42</v>
      </c>
      <c r="K259" s="80">
        <v>3.74</v>
      </c>
      <c r="L259" s="80">
        <v>8.1999999999999993</v>
      </c>
    </row>
    <row r="260" spans="1:12" x14ac:dyDescent="0.3">
      <c r="A260" t="s">
        <v>729</v>
      </c>
      <c r="B260" s="79">
        <v>47.344522005999998</v>
      </c>
      <c r="C260" s="79">
        <v>121.6392478814</v>
      </c>
      <c r="D260" s="4">
        <v>676.98535664062501</v>
      </c>
      <c r="E260" s="1">
        <v>980594.08</v>
      </c>
      <c r="F260" s="80">
        <v>-28.5</v>
      </c>
      <c r="G260" s="80">
        <v>-104.13</v>
      </c>
      <c r="H260" s="80">
        <v>-97.53</v>
      </c>
      <c r="I260" s="80">
        <v>-19.46</v>
      </c>
      <c r="J260" s="80">
        <v>0.13</v>
      </c>
      <c r="K260" s="80">
        <v>2.11</v>
      </c>
      <c r="L260" s="80">
        <v>7.42</v>
      </c>
    </row>
    <row r="261" spans="1:12" x14ac:dyDescent="0.3">
      <c r="A261" t="s">
        <v>730</v>
      </c>
      <c r="B261" s="79">
        <v>47.348273335100004</v>
      </c>
      <c r="C261" s="79">
        <v>121.6432997103</v>
      </c>
      <c r="D261" s="4">
        <v>654.44578359374998</v>
      </c>
      <c r="E261" s="1">
        <v>980600.46</v>
      </c>
      <c r="F261" s="80">
        <v>-29.42</v>
      </c>
      <c r="G261" s="80">
        <v>-102.52</v>
      </c>
      <c r="H261" s="80">
        <v>-96.44</v>
      </c>
      <c r="I261" s="80">
        <v>-18.739999999999998</v>
      </c>
      <c r="J261" s="80">
        <v>0.19</v>
      </c>
      <c r="K261" s="80">
        <v>2.0499999999999998</v>
      </c>
      <c r="L261" s="80">
        <v>6.88</v>
      </c>
    </row>
    <row r="262" spans="1:12" x14ac:dyDescent="0.3">
      <c r="A262" t="s">
        <v>731</v>
      </c>
      <c r="B262" s="79">
        <v>47.336146920399997</v>
      </c>
      <c r="C262" s="79">
        <v>121.6461219789</v>
      </c>
      <c r="D262" s="4">
        <v>1025.817943359375</v>
      </c>
      <c r="E262" s="1">
        <v>980518.89</v>
      </c>
      <c r="F262" s="80">
        <v>4.6399999999999997</v>
      </c>
      <c r="G262" s="80">
        <v>-110.01</v>
      </c>
      <c r="H262" s="80">
        <v>-101.85</v>
      </c>
      <c r="I262" s="80">
        <v>-24.25</v>
      </c>
      <c r="J262" s="80">
        <v>0.13</v>
      </c>
      <c r="K262" s="80">
        <v>3.71</v>
      </c>
      <c r="L262" s="80">
        <v>9.2899999999999991</v>
      </c>
    </row>
    <row r="263" spans="1:12" x14ac:dyDescent="0.3">
      <c r="A263" t="s">
        <v>732</v>
      </c>
      <c r="B263" s="79">
        <v>47.3385320593</v>
      </c>
      <c r="C263" s="79">
        <v>121.64985245690001</v>
      </c>
      <c r="D263" s="4">
        <v>1019.6112152343751</v>
      </c>
      <c r="E263" s="1">
        <v>980519.66</v>
      </c>
      <c r="F263" s="80">
        <v>3.29</v>
      </c>
      <c r="G263" s="80">
        <v>-110.68</v>
      </c>
      <c r="H263" s="80">
        <v>-102.46</v>
      </c>
      <c r="I263" s="80">
        <v>-25.18</v>
      </c>
      <c r="J263" s="80">
        <v>0.11</v>
      </c>
      <c r="K263" s="80">
        <v>3.31</v>
      </c>
      <c r="L263" s="80">
        <v>9.34</v>
      </c>
    </row>
    <row r="264" spans="1:12" x14ac:dyDescent="0.3">
      <c r="A264" t="s">
        <v>733</v>
      </c>
      <c r="B264" s="79">
        <v>47.337833646999997</v>
      </c>
      <c r="C264" s="79">
        <v>121.6539148186</v>
      </c>
      <c r="D264" s="4">
        <v>969.92464804687506</v>
      </c>
      <c r="E264" s="1">
        <v>980532.14</v>
      </c>
      <c r="F264" s="80">
        <v>0.5</v>
      </c>
      <c r="G264" s="80">
        <v>-107.9</v>
      </c>
      <c r="H264" s="80">
        <v>-102.82</v>
      </c>
      <c r="I264" s="80">
        <v>-25.76</v>
      </c>
      <c r="J264" s="80">
        <v>0.12</v>
      </c>
      <c r="K264" s="80">
        <v>1.68</v>
      </c>
      <c r="L264" s="80">
        <v>6.16</v>
      </c>
    </row>
    <row r="265" spans="1:12" x14ac:dyDescent="0.3">
      <c r="A265" t="s">
        <v>734</v>
      </c>
      <c r="B265" s="79">
        <v>47.335956345699998</v>
      </c>
      <c r="C265" s="79">
        <v>121.655029009</v>
      </c>
      <c r="D265" s="4">
        <v>951.43912</v>
      </c>
      <c r="E265" s="1">
        <v>980537.33</v>
      </c>
      <c r="F265" s="80">
        <v>0.16</v>
      </c>
      <c r="G265" s="80">
        <v>-106.17</v>
      </c>
      <c r="H265" s="80">
        <v>-102.32</v>
      </c>
      <c r="I265" s="80">
        <v>-25.28</v>
      </c>
      <c r="J265" s="80">
        <v>0.04</v>
      </c>
      <c r="K265" s="80">
        <v>1.18</v>
      </c>
      <c r="L265" s="80">
        <v>4.92</v>
      </c>
    </row>
    <row r="266" spans="1:12" x14ac:dyDescent="0.3">
      <c r="A266" t="s">
        <v>735</v>
      </c>
      <c r="B266" s="79">
        <v>47.3321740449</v>
      </c>
      <c r="C266" s="79">
        <v>121.65420781749999</v>
      </c>
      <c r="D266" s="4">
        <v>941.83601835937509</v>
      </c>
      <c r="E266" s="1">
        <v>980538.34</v>
      </c>
      <c r="F266" s="80">
        <v>-1.45</v>
      </c>
      <c r="G266" s="80">
        <v>-106.71</v>
      </c>
      <c r="H266" s="80">
        <v>-103.86</v>
      </c>
      <c r="I266" s="80">
        <v>-26.65</v>
      </c>
      <c r="J266" s="80">
        <v>0.04</v>
      </c>
      <c r="K266" s="80">
        <v>0.65</v>
      </c>
      <c r="L266" s="80">
        <v>3.91</v>
      </c>
    </row>
    <row r="267" spans="1:12" x14ac:dyDescent="0.3">
      <c r="A267" t="s">
        <v>736</v>
      </c>
      <c r="B267" s="79">
        <v>47.329189174299998</v>
      </c>
      <c r="C267" s="79">
        <v>121.65352837890001</v>
      </c>
      <c r="D267" s="4">
        <v>934.79027167968752</v>
      </c>
      <c r="E267" s="1">
        <v>980539.31</v>
      </c>
      <c r="F267" s="80">
        <v>-2.38</v>
      </c>
      <c r="G267" s="80">
        <v>-106.85</v>
      </c>
      <c r="H267" s="80">
        <v>-103.84</v>
      </c>
      <c r="I267" s="80">
        <v>-26.5</v>
      </c>
      <c r="J267" s="80">
        <v>0.03</v>
      </c>
      <c r="K267" s="80">
        <v>0.83</v>
      </c>
      <c r="L267" s="80">
        <v>4.07</v>
      </c>
    </row>
    <row r="268" spans="1:12" x14ac:dyDescent="0.3">
      <c r="A268" t="s">
        <v>737</v>
      </c>
      <c r="B268" s="79">
        <v>47.327268351500003</v>
      </c>
      <c r="C268" s="79">
        <v>121.65755903669999</v>
      </c>
      <c r="D268" s="4">
        <v>932.31645058593756</v>
      </c>
      <c r="E268" s="1">
        <v>980538.82</v>
      </c>
      <c r="F268" s="80">
        <v>-3.47</v>
      </c>
      <c r="G268" s="80">
        <v>-107.66</v>
      </c>
      <c r="H268" s="80">
        <v>-104.38</v>
      </c>
      <c r="I268" s="80">
        <v>-27.27</v>
      </c>
      <c r="J268" s="80">
        <v>0.11</v>
      </c>
      <c r="K268" s="80">
        <v>1.08</v>
      </c>
      <c r="L268" s="80">
        <v>4.34</v>
      </c>
    </row>
    <row r="269" spans="1:12" x14ac:dyDescent="0.3">
      <c r="A269" t="s">
        <v>738</v>
      </c>
      <c r="B269" s="79">
        <v>47.326274099099997</v>
      </c>
      <c r="C269" s="79">
        <v>121.6611907002</v>
      </c>
      <c r="D269" s="4">
        <v>919.38559335937509</v>
      </c>
      <c r="E269" s="1">
        <v>980541.43</v>
      </c>
      <c r="F269" s="80">
        <v>-4.75</v>
      </c>
      <c r="G269" s="80">
        <v>-107.5</v>
      </c>
      <c r="H269" s="80">
        <v>-104.53</v>
      </c>
      <c r="I269" s="80">
        <v>-27.64</v>
      </c>
      <c r="J269" s="80">
        <v>0.04</v>
      </c>
      <c r="K269" s="80">
        <v>0.71</v>
      </c>
      <c r="L269" s="80">
        <v>4.01</v>
      </c>
    </row>
    <row r="270" spans="1:12" x14ac:dyDescent="0.3">
      <c r="A270" t="s">
        <v>739</v>
      </c>
      <c r="B270" s="79">
        <v>47.383819593799998</v>
      </c>
      <c r="C270" s="79">
        <v>121.8600602691</v>
      </c>
      <c r="D270" s="4">
        <v>305.49967822265626</v>
      </c>
      <c r="E270" s="1">
        <v>980694.68</v>
      </c>
      <c r="F270" s="80">
        <v>-46.03</v>
      </c>
      <c r="G270" s="80">
        <v>-80.09</v>
      </c>
      <c r="H270" s="80">
        <v>-78.69</v>
      </c>
      <c r="I270" s="80">
        <v>-18.38</v>
      </c>
      <c r="J270" s="80">
        <v>0.01</v>
      </c>
      <c r="K270" s="80">
        <v>0.48</v>
      </c>
      <c r="L270" s="80">
        <v>1.8</v>
      </c>
    </row>
    <row r="271" spans="1:12" x14ac:dyDescent="0.3">
      <c r="A271" t="s">
        <v>740</v>
      </c>
      <c r="B271" s="79">
        <v>47.287591906000003</v>
      </c>
      <c r="C271" s="79">
        <v>121.7595060015</v>
      </c>
      <c r="D271" s="4">
        <v>387.16751191406252</v>
      </c>
      <c r="E271" s="1">
        <v>980649.21</v>
      </c>
      <c r="F271" s="80">
        <v>-57.63</v>
      </c>
      <c r="G271" s="80">
        <v>-100.83</v>
      </c>
      <c r="H271" s="80">
        <v>-95.09</v>
      </c>
      <c r="I271" s="80">
        <v>-23.64</v>
      </c>
      <c r="J271" s="80">
        <v>0.2</v>
      </c>
      <c r="K271" s="80">
        <v>1.84</v>
      </c>
      <c r="L271" s="80">
        <v>6.24</v>
      </c>
    </row>
    <row r="272" spans="1:12" x14ac:dyDescent="0.3">
      <c r="A272" t="s">
        <v>741</v>
      </c>
      <c r="B272" s="79">
        <v>47.270390803700003</v>
      </c>
      <c r="C272" s="79">
        <v>121.903230608</v>
      </c>
      <c r="D272" s="4">
        <v>363.59391826171878</v>
      </c>
      <c r="E272" s="1">
        <v>980670.3</v>
      </c>
      <c r="F272" s="80">
        <v>-42.24</v>
      </c>
      <c r="G272" s="80">
        <v>-82.8</v>
      </c>
      <c r="H272" s="80">
        <v>-79.209999999999994</v>
      </c>
      <c r="I272" s="80">
        <v>-18.170000000000002</v>
      </c>
      <c r="J272" s="80">
        <v>0.01</v>
      </c>
      <c r="K272" s="80">
        <v>1.1399999999999999</v>
      </c>
      <c r="L272" s="80">
        <v>4.08</v>
      </c>
    </row>
    <row r="273" spans="1:12" x14ac:dyDescent="0.3">
      <c r="A273" t="s">
        <v>742</v>
      </c>
      <c r="B273" s="79">
        <v>47.234456051599999</v>
      </c>
      <c r="C273" s="79">
        <v>121.8641785146</v>
      </c>
      <c r="D273" s="4">
        <v>975.60459902343757</v>
      </c>
      <c r="E273" s="1">
        <v>980533.91</v>
      </c>
      <c r="F273" s="80">
        <v>13.36</v>
      </c>
      <c r="G273" s="80">
        <v>-95.68</v>
      </c>
      <c r="H273" s="80">
        <v>-88.14</v>
      </c>
      <c r="I273" s="80">
        <v>-22.63</v>
      </c>
      <c r="J273" s="80">
        <v>7.0000000000000007E-2</v>
      </c>
      <c r="K273" s="80">
        <v>2.15</v>
      </c>
      <c r="L273" s="80">
        <v>8.6300000000000008</v>
      </c>
    </row>
    <row r="274" spans="1:12" x14ac:dyDescent="0.3">
      <c r="A274" t="s">
        <v>743</v>
      </c>
      <c r="B274" s="79">
        <v>47.239943531500003</v>
      </c>
      <c r="C274" s="79">
        <v>121.86354929940001</v>
      </c>
      <c r="D274" s="4">
        <v>931.7810414062501</v>
      </c>
      <c r="E274" s="1">
        <v>980545.05</v>
      </c>
      <c r="F274" s="80">
        <v>10.49</v>
      </c>
      <c r="G274" s="80">
        <v>-93.65</v>
      </c>
      <c r="H274" s="80">
        <v>-86.74</v>
      </c>
      <c r="I274" s="80">
        <v>-21.41</v>
      </c>
      <c r="J274" s="80">
        <v>0.11</v>
      </c>
      <c r="K274" s="80">
        <v>2.38</v>
      </c>
      <c r="L274" s="80">
        <v>7.97</v>
      </c>
    </row>
    <row r="275" spans="1:12" x14ac:dyDescent="0.3">
      <c r="A275" t="s">
        <v>744</v>
      </c>
      <c r="B275" s="79">
        <v>47.229401042100001</v>
      </c>
      <c r="C275" s="79">
        <v>121.84787055699999</v>
      </c>
      <c r="D275" s="4">
        <v>922.93134902343752</v>
      </c>
      <c r="E275" s="1">
        <v>980546.64</v>
      </c>
      <c r="F275" s="80">
        <v>10.31</v>
      </c>
      <c r="G275" s="80">
        <v>-92.83</v>
      </c>
      <c r="H275" s="80">
        <v>-88.67</v>
      </c>
      <c r="I275" s="80">
        <v>-21.64</v>
      </c>
      <c r="J275" s="80">
        <v>0.03</v>
      </c>
      <c r="K275" s="80">
        <v>6.04</v>
      </c>
      <c r="L275" s="80">
        <v>5.21</v>
      </c>
    </row>
    <row r="276" spans="1:12" x14ac:dyDescent="0.3">
      <c r="A276" t="s">
        <v>745</v>
      </c>
      <c r="B276" s="79">
        <v>47.218296972600001</v>
      </c>
      <c r="C276" s="79">
        <v>121.8441024543</v>
      </c>
      <c r="D276" s="4">
        <v>1206.79696171875</v>
      </c>
      <c r="E276" s="1">
        <v>980475.49</v>
      </c>
      <c r="F276" s="80">
        <v>27.69</v>
      </c>
      <c r="G276" s="80">
        <v>-107.22</v>
      </c>
      <c r="H276" s="80">
        <v>-93.92</v>
      </c>
      <c r="I276" s="80">
        <v>-26.21</v>
      </c>
      <c r="J276" s="80">
        <v>0.04</v>
      </c>
      <c r="K276" s="80">
        <v>2.58</v>
      </c>
      <c r="L276" s="80">
        <v>14.55</v>
      </c>
    </row>
    <row r="277" spans="1:12" x14ac:dyDescent="0.3">
      <c r="A277" t="s">
        <v>746</v>
      </c>
      <c r="B277" s="79">
        <v>47.233901552500001</v>
      </c>
      <c r="C277" s="79">
        <v>121.83470120849999</v>
      </c>
      <c r="D277" s="4">
        <v>937.12017597656256</v>
      </c>
      <c r="E277" s="1">
        <v>980541.45</v>
      </c>
      <c r="F277" s="80">
        <v>9.09</v>
      </c>
      <c r="G277" s="80">
        <v>-95.65</v>
      </c>
      <c r="H277" s="80">
        <v>-88.9</v>
      </c>
      <c r="I277" s="80">
        <v>-21.09</v>
      </c>
      <c r="J277" s="80">
        <v>0.03</v>
      </c>
      <c r="K277" s="80">
        <v>3.41</v>
      </c>
      <c r="L277" s="80">
        <v>7.8</v>
      </c>
    </row>
    <row r="278" spans="1:12" x14ac:dyDescent="0.3">
      <c r="A278" t="s">
        <v>747</v>
      </c>
      <c r="B278" s="79">
        <v>47.229536382699997</v>
      </c>
      <c r="C278" s="79">
        <v>121.82813862410001</v>
      </c>
      <c r="D278" s="4">
        <v>925.30099042968754</v>
      </c>
      <c r="E278" s="1">
        <v>980544.92</v>
      </c>
      <c r="F278" s="80">
        <v>9.31</v>
      </c>
      <c r="G278" s="80">
        <v>-94.1</v>
      </c>
      <c r="H278" s="80">
        <v>-89.74</v>
      </c>
      <c r="I278" s="80">
        <v>-21.24</v>
      </c>
      <c r="J278" s="80">
        <v>0.02</v>
      </c>
      <c r="K278" s="80">
        <v>1.06</v>
      </c>
      <c r="L278" s="80">
        <v>5.41</v>
      </c>
    </row>
    <row r="279" spans="1:12" x14ac:dyDescent="0.3">
      <c r="A279" t="s">
        <v>748</v>
      </c>
      <c r="B279" s="79">
        <v>47.229470163199998</v>
      </c>
      <c r="C279" s="79">
        <v>121.8108595149</v>
      </c>
      <c r="D279" s="4">
        <v>904.75772343750009</v>
      </c>
      <c r="E279" s="1">
        <v>980544.67</v>
      </c>
      <c r="F279" s="80">
        <v>2.73</v>
      </c>
      <c r="G279" s="80">
        <v>-98.39</v>
      </c>
      <c r="H279" s="80">
        <v>-90.86</v>
      </c>
      <c r="I279" s="80">
        <v>-21.04</v>
      </c>
      <c r="J279" s="80">
        <v>7.0000000000000007E-2</v>
      </c>
      <c r="K279" s="80">
        <v>3.62</v>
      </c>
      <c r="L279" s="80">
        <v>8.56</v>
      </c>
    </row>
    <row r="280" spans="1:12" x14ac:dyDescent="0.3">
      <c r="A280" t="s">
        <v>749</v>
      </c>
      <c r="B280" s="79">
        <v>47.219895382899999</v>
      </c>
      <c r="C280" s="79">
        <v>121.8255919355</v>
      </c>
      <c r="D280" s="4">
        <v>955.15896328125007</v>
      </c>
      <c r="E280" s="1">
        <v>980537.09</v>
      </c>
      <c r="F280" s="80">
        <v>11.56</v>
      </c>
      <c r="G280" s="80">
        <v>-95.2</v>
      </c>
      <c r="H280" s="80">
        <v>-89.59</v>
      </c>
      <c r="I280" s="80">
        <v>-20.440000000000001</v>
      </c>
      <c r="J280" s="80">
        <v>0.28000000000000003</v>
      </c>
      <c r="K280" s="80">
        <v>2.08</v>
      </c>
      <c r="L280" s="80">
        <v>6.67</v>
      </c>
    </row>
    <row r="281" spans="1:12" x14ac:dyDescent="0.3">
      <c r="A281" t="s">
        <v>750</v>
      </c>
      <c r="B281" s="79">
        <v>47.2138014334</v>
      </c>
      <c r="C281" s="79">
        <v>121.8166196283</v>
      </c>
      <c r="D281" s="4">
        <v>1109.3296458984375</v>
      </c>
      <c r="E281" s="1">
        <v>980502.16</v>
      </c>
      <c r="F281" s="80">
        <v>24.71</v>
      </c>
      <c r="G281" s="80">
        <v>-99.29</v>
      </c>
      <c r="H281" s="80">
        <v>-92.26</v>
      </c>
      <c r="I281" s="80">
        <v>-22.22</v>
      </c>
      <c r="J281" s="80">
        <v>0.05</v>
      </c>
      <c r="K281" s="80">
        <v>1.29</v>
      </c>
      <c r="L281" s="80">
        <v>8.2200000000000006</v>
      </c>
    </row>
    <row r="282" spans="1:12" x14ac:dyDescent="0.3">
      <c r="A282" t="s">
        <v>751</v>
      </c>
      <c r="B282" s="79">
        <v>47.205249803299999</v>
      </c>
      <c r="C282" s="79">
        <v>121.81957536349999</v>
      </c>
      <c r="D282" s="4">
        <v>1073.4980841796876</v>
      </c>
      <c r="E282" s="1">
        <v>980501.94</v>
      </c>
      <c r="F282" s="80">
        <v>14.21</v>
      </c>
      <c r="G282" s="80">
        <v>-105.78</v>
      </c>
      <c r="H282" s="80">
        <v>-97.68</v>
      </c>
      <c r="I282" s="80">
        <v>-27.44</v>
      </c>
      <c r="J282" s="80">
        <v>0.14000000000000001</v>
      </c>
      <c r="K282" s="80">
        <v>2.58</v>
      </c>
      <c r="L282" s="80">
        <v>9.26</v>
      </c>
    </row>
    <row r="283" spans="1:12" x14ac:dyDescent="0.3">
      <c r="A283" t="s">
        <v>752</v>
      </c>
      <c r="B283" s="79">
        <v>47.200708453700003</v>
      </c>
      <c r="C283" s="79">
        <v>121.80956753709999</v>
      </c>
      <c r="D283" s="4">
        <v>1073.4657140625</v>
      </c>
      <c r="E283" s="1">
        <v>980499.68</v>
      </c>
      <c r="F283" s="80">
        <v>12.36</v>
      </c>
      <c r="G283" s="80">
        <v>-107.63</v>
      </c>
      <c r="H283" s="80">
        <v>-100.17</v>
      </c>
      <c r="I283" s="80">
        <v>-28.95</v>
      </c>
      <c r="J283" s="80">
        <v>0.11</v>
      </c>
      <c r="K283" s="80">
        <v>2.0499999999999998</v>
      </c>
      <c r="L283" s="80">
        <v>8.6300000000000008</v>
      </c>
    </row>
    <row r="284" spans="1:12" x14ac:dyDescent="0.3">
      <c r="A284" t="s">
        <v>753</v>
      </c>
      <c r="B284" s="79">
        <v>47.200962164499998</v>
      </c>
      <c r="C284" s="79">
        <v>121.7868061413</v>
      </c>
      <c r="D284" s="4">
        <v>1219.1005828125001</v>
      </c>
      <c r="E284" s="1">
        <v>980467.42</v>
      </c>
      <c r="F284" s="80">
        <v>24.97</v>
      </c>
      <c r="G284" s="80">
        <v>-111.31</v>
      </c>
      <c r="H284" s="80">
        <v>-98.9</v>
      </c>
      <c r="I284" s="80">
        <v>-26.14</v>
      </c>
      <c r="J284" s="80">
        <v>0.19</v>
      </c>
      <c r="K284" s="80">
        <v>2.82</v>
      </c>
      <c r="L284" s="80">
        <v>13.66</v>
      </c>
    </row>
    <row r="285" spans="1:12" x14ac:dyDescent="0.3">
      <c r="A285" t="s">
        <v>754</v>
      </c>
      <c r="B285" s="79">
        <v>47.231872234000001</v>
      </c>
      <c r="C285" s="79">
        <v>121.7223202574</v>
      </c>
      <c r="D285" s="4">
        <v>417.66477597656251</v>
      </c>
      <c r="E285" s="1">
        <v>980628.47</v>
      </c>
      <c r="F285" s="80">
        <v>-63.93</v>
      </c>
      <c r="G285" s="80">
        <v>-110.54</v>
      </c>
      <c r="H285" s="80">
        <v>-104.27</v>
      </c>
      <c r="I285" s="80">
        <v>-27.88</v>
      </c>
      <c r="J285" s="80">
        <v>0.02</v>
      </c>
      <c r="K285" s="80">
        <v>0.6</v>
      </c>
      <c r="L285" s="80">
        <v>6.81</v>
      </c>
    </row>
    <row r="286" spans="1:12" x14ac:dyDescent="0.3">
      <c r="A286" t="s">
        <v>755</v>
      </c>
      <c r="B286" s="79">
        <v>47.239337394700001</v>
      </c>
      <c r="C286" s="79">
        <v>121.75729385469999</v>
      </c>
      <c r="D286" s="4">
        <v>771.39486999999997</v>
      </c>
      <c r="E286" s="1">
        <v>980563.68</v>
      </c>
      <c r="F286" s="80">
        <v>-20.29</v>
      </c>
      <c r="G286" s="80">
        <v>-106.48</v>
      </c>
      <c r="H286" s="80">
        <v>-103.04</v>
      </c>
      <c r="I286" s="80">
        <v>-29.65</v>
      </c>
      <c r="J286" s="80">
        <v>0.03</v>
      </c>
      <c r="K286" s="80">
        <v>0.71</v>
      </c>
      <c r="L286" s="80">
        <v>4.3499999999999996</v>
      </c>
    </row>
    <row r="287" spans="1:12" x14ac:dyDescent="0.3">
      <c r="A287" t="s">
        <v>756</v>
      </c>
      <c r="B287" s="79">
        <v>47.241001293799997</v>
      </c>
      <c r="C287" s="79">
        <v>121.77771500199999</v>
      </c>
      <c r="D287" s="4">
        <v>609.47721679687504</v>
      </c>
      <c r="E287" s="1">
        <v>980600.66</v>
      </c>
      <c r="F287" s="80">
        <v>-33.4</v>
      </c>
      <c r="G287" s="80">
        <v>-101.47</v>
      </c>
      <c r="H287" s="80">
        <v>-98.22</v>
      </c>
      <c r="I287" s="80">
        <v>-26.3</v>
      </c>
      <c r="J287" s="80">
        <v>0.12</v>
      </c>
      <c r="K287" s="80">
        <v>0.99</v>
      </c>
      <c r="L287" s="80">
        <v>4.01</v>
      </c>
    </row>
    <row r="288" spans="1:12" x14ac:dyDescent="0.3">
      <c r="A288" t="s">
        <v>757</v>
      </c>
      <c r="B288" s="79">
        <v>47.203957014399997</v>
      </c>
      <c r="C288" s="79">
        <v>121.79558203969999</v>
      </c>
      <c r="D288" s="4">
        <v>1334.4399984375</v>
      </c>
      <c r="E288" s="1">
        <v>980438.4</v>
      </c>
      <c r="F288" s="80">
        <v>31.25</v>
      </c>
      <c r="G288" s="80">
        <v>-117.94</v>
      </c>
      <c r="H288" s="80">
        <v>-96.83</v>
      </c>
      <c r="I288" s="80">
        <v>-24.9</v>
      </c>
      <c r="J288" s="80">
        <v>0.19</v>
      </c>
      <c r="K288" s="80">
        <v>5.85</v>
      </c>
      <c r="L288" s="80">
        <v>22.43</v>
      </c>
    </row>
    <row r="289" spans="1:12" x14ac:dyDescent="0.3">
      <c r="A289" t="s">
        <v>758</v>
      </c>
      <c r="B289" s="79">
        <v>47.2056089043</v>
      </c>
      <c r="C289" s="79">
        <v>121.7866856707</v>
      </c>
      <c r="D289" s="4">
        <v>1101.6554724609375</v>
      </c>
      <c r="E289" s="1">
        <v>980500.31</v>
      </c>
      <c r="F289" s="80">
        <v>21.23</v>
      </c>
      <c r="G289" s="80">
        <v>-101.91</v>
      </c>
      <c r="H289" s="80">
        <v>-96.42</v>
      </c>
      <c r="I289" s="80">
        <v>-23.81</v>
      </c>
      <c r="J289" s="80">
        <v>0.03</v>
      </c>
      <c r="K289" s="80">
        <v>0.63</v>
      </c>
      <c r="L289" s="80">
        <v>6.67</v>
      </c>
    </row>
    <row r="290" spans="1:12" x14ac:dyDescent="0.3">
      <c r="A290" t="s">
        <v>759</v>
      </c>
      <c r="B290" s="79">
        <v>47.2132831646</v>
      </c>
      <c r="C290" s="79">
        <v>121.77766580620001</v>
      </c>
      <c r="D290" s="4">
        <v>1117.921865625</v>
      </c>
      <c r="E290" s="1">
        <v>980494.44</v>
      </c>
      <c r="F290" s="80">
        <v>19.690000000000001</v>
      </c>
      <c r="G290" s="80">
        <v>-105.28</v>
      </c>
      <c r="H290" s="80">
        <v>-98.5</v>
      </c>
      <c r="I290" s="80">
        <v>-25.61</v>
      </c>
      <c r="J290" s="80">
        <v>0.05</v>
      </c>
      <c r="K290" s="80">
        <v>1.19</v>
      </c>
      <c r="L290" s="80">
        <v>7.97</v>
      </c>
    </row>
    <row r="291" spans="1:12" x14ac:dyDescent="0.3">
      <c r="A291" t="s">
        <v>760</v>
      </c>
      <c r="B291" s="79">
        <v>47.219552084699998</v>
      </c>
      <c r="C291" s="79">
        <v>121.76542225839999</v>
      </c>
      <c r="D291" s="4">
        <v>904.70905664062502</v>
      </c>
      <c r="E291" s="1">
        <v>980539.26</v>
      </c>
      <c r="F291" s="80">
        <v>-1.8</v>
      </c>
      <c r="G291" s="80">
        <v>-102.91</v>
      </c>
      <c r="H291" s="80">
        <v>-100.07</v>
      </c>
      <c r="I291" s="80">
        <v>-26.46</v>
      </c>
      <c r="J291" s="80">
        <v>0.03</v>
      </c>
      <c r="K291" s="80">
        <v>0.34</v>
      </c>
      <c r="L291" s="80">
        <v>3.87</v>
      </c>
    </row>
    <row r="292" spans="1:12" x14ac:dyDescent="0.3">
      <c r="A292" t="s">
        <v>761</v>
      </c>
      <c r="B292" s="79">
        <v>47.2267080146</v>
      </c>
      <c r="C292" s="79">
        <v>121.7642759415</v>
      </c>
      <c r="D292" s="4">
        <v>896.53377890625006</v>
      </c>
      <c r="E292" s="1">
        <v>980539.24</v>
      </c>
      <c r="F292" s="80">
        <v>-4.99</v>
      </c>
      <c r="G292" s="80">
        <v>-105.18</v>
      </c>
      <c r="H292" s="80">
        <v>-101.41</v>
      </c>
      <c r="I292" s="80">
        <v>-28.04</v>
      </c>
      <c r="J292" s="80">
        <v>0.03</v>
      </c>
      <c r="K292" s="80">
        <v>1.05</v>
      </c>
      <c r="L292" s="80">
        <v>4.79</v>
      </c>
    </row>
    <row r="293" spans="1:12" x14ac:dyDescent="0.3">
      <c r="A293" t="s">
        <v>762</v>
      </c>
      <c r="B293" s="79">
        <v>47.233274714099998</v>
      </c>
      <c r="C293" s="79">
        <v>121.7743533088</v>
      </c>
      <c r="D293" s="4">
        <v>742.92886640624999</v>
      </c>
      <c r="E293" s="1">
        <v>980573.23</v>
      </c>
      <c r="F293" s="80">
        <v>-18.98</v>
      </c>
      <c r="G293" s="80">
        <v>-101.98</v>
      </c>
      <c r="H293" s="80">
        <v>-99.56</v>
      </c>
      <c r="I293" s="80">
        <v>-27.14</v>
      </c>
      <c r="J293" s="80">
        <v>0.04</v>
      </c>
      <c r="K293" s="80">
        <v>0.37</v>
      </c>
      <c r="L293" s="80">
        <v>3.31</v>
      </c>
    </row>
    <row r="294" spans="1:12" x14ac:dyDescent="0.3">
      <c r="A294" t="s">
        <v>763</v>
      </c>
      <c r="B294" s="79">
        <v>47.237567248399998</v>
      </c>
      <c r="C294" s="79">
        <v>121.730652304</v>
      </c>
      <c r="D294" s="4">
        <v>433.52025468750003</v>
      </c>
      <c r="E294" s="1">
        <v>980627.42</v>
      </c>
      <c r="F294" s="80">
        <v>-60.6</v>
      </c>
      <c r="G294" s="80">
        <v>-108.98</v>
      </c>
      <c r="H294" s="80">
        <v>-103.33</v>
      </c>
      <c r="I294" s="80">
        <v>-27.77</v>
      </c>
      <c r="J294" s="80">
        <v>0.09</v>
      </c>
      <c r="K294" s="80">
        <v>1.25</v>
      </c>
      <c r="L294" s="80">
        <v>6.22</v>
      </c>
    </row>
    <row r="295" spans="1:12" x14ac:dyDescent="0.3">
      <c r="A295" t="s">
        <v>764</v>
      </c>
      <c r="B295" s="79">
        <v>47.2249284241</v>
      </c>
      <c r="C295" s="79">
        <v>121.706856891</v>
      </c>
      <c r="D295" s="4">
        <v>530.05505068359378</v>
      </c>
      <c r="E295" s="1">
        <v>980604.36</v>
      </c>
      <c r="F295" s="80">
        <v>-52.75</v>
      </c>
      <c r="G295" s="80">
        <v>-111.94</v>
      </c>
      <c r="H295" s="80">
        <v>-106.39</v>
      </c>
      <c r="I295" s="80">
        <v>-28.73</v>
      </c>
      <c r="J295" s="80">
        <v>0.09</v>
      </c>
      <c r="K295" s="80">
        <v>1.1399999999999999</v>
      </c>
      <c r="L295" s="80">
        <v>6.22</v>
      </c>
    </row>
    <row r="296" spans="1:12" x14ac:dyDescent="0.3">
      <c r="A296" t="s">
        <v>765</v>
      </c>
      <c r="B296" s="79">
        <v>47.2270138664</v>
      </c>
      <c r="C296" s="79">
        <v>121.68922053910001</v>
      </c>
      <c r="D296" s="4">
        <v>404.15970263671875</v>
      </c>
      <c r="E296" s="1">
        <v>980626.37</v>
      </c>
      <c r="F296" s="80">
        <v>-69.760000000000005</v>
      </c>
      <c r="G296" s="80">
        <v>-114.86</v>
      </c>
      <c r="H296" s="80">
        <v>-106.73</v>
      </c>
      <c r="I296" s="80">
        <v>-27.87</v>
      </c>
      <c r="J296" s="80">
        <v>0.22</v>
      </c>
      <c r="K296" s="80">
        <v>1.3</v>
      </c>
      <c r="L296" s="80">
        <v>8.66</v>
      </c>
    </row>
    <row r="297" spans="1:12" x14ac:dyDescent="0.3">
      <c r="A297" t="s">
        <v>766</v>
      </c>
      <c r="B297" s="79">
        <v>47.226545446499998</v>
      </c>
      <c r="C297" s="79">
        <v>121.6743622803</v>
      </c>
      <c r="D297" s="4">
        <v>394.52051425781252</v>
      </c>
      <c r="E297" s="1">
        <v>980626.91</v>
      </c>
      <c r="F297" s="80">
        <v>-72.150000000000006</v>
      </c>
      <c r="G297" s="80">
        <v>-116.17</v>
      </c>
      <c r="H297" s="80">
        <v>-107.72</v>
      </c>
      <c r="I297" s="80">
        <v>-27.86</v>
      </c>
      <c r="J297" s="80">
        <v>0.14000000000000001</v>
      </c>
      <c r="K297" s="80">
        <v>1.41</v>
      </c>
      <c r="L297" s="80">
        <v>8.9700000000000006</v>
      </c>
    </row>
    <row r="298" spans="1:12" x14ac:dyDescent="0.3">
      <c r="A298" t="s">
        <v>767</v>
      </c>
      <c r="B298" s="79">
        <v>47.229649267900001</v>
      </c>
      <c r="C298" s="79">
        <v>121.65911858539999</v>
      </c>
      <c r="D298" s="4">
        <v>420.68312197265629</v>
      </c>
      <c r="E298" s="1">
        <v>980621.5</v>
      </c>
      <c r="F298" s="80">
        <v>-69.78</v>
      </c>
      <c r="G298" s="80">
        <v>-116.72</v>
      </c>
      <c r="H298" s="80">
        <v>-110.79</v>
      </c>
      <c r="I298" s="80">
        <v>-30.09</v>
      </c>
      <c r="J298" s="80">
        <v>0.04</v>
      </c>
      <c r="K298" s="80">
        <v>0.36</v>
      </c>
      <c r="L298" s="80">
        <v>6.48</v>
      </c>
    </row>
    <row r="299" spans="1:12" x14ac:dyDescent="0.3">
      <c r="A299" t="s">
        <v>768</v>
      </c>
      <c r="B299" s="79">
        <v>47.210853794999998</v>
      </c>
      <c r="C299" s="79">
        <v>121.656646696</v>
      </c>
      <c r="D299" s="4">
        <v>825.25582265625007</v>
      </c>
      <c r="E299" s="1">
        <v>980542.04</v>
      </c>
      <c r="F299" s="80">
        <v>-22.75</v>
      </c>
      <c r="G299" s="80">
        <v>-114.97</v>
      </c>
      <c r="H299" s="80">
        <v>-110.01</v>
      </c>
      <c r="I299" s="80">
        <v>-28.69</v>
      </c>
      <c r="J299" s="80">
        <v>0.12</v>
      </c>
      <c r="K299" s="80">
        <v>1.75</v>
      </c>
      <c r="L299" s="80">
        <v>5.92</v>
      </c>
    </row>
    <row r="300" spans="1:12" x14ac:dyDescent="0.3">
      <c r="A300" t="s">
        <v>769</v>
      </c>
      <c r="B300" s="79">
        <v>47.208770532499997</v>
      </c>
      <c r="C300" s="79">
        <v>121.6756623716</v>
      </c>
      <c r="D300" s="4">
        <v>934.41678750000005</v>
      </c>
      <c r="E300" s="1">
        <v>980519.47</v>
      </c>
      <c r="F300" s="80">
        <v>-11.47</v>
      </c>
      <c r="G300" s="80">
        <v>-115.9</v>
      </c>
      <c r="H300" s="80">
        <v>-109.88</v>
      </c>
      <c r="I300" s="80">
        <v>-29.76</v>
      </c>
      <c r="J300" s="80">
        <v>0.03</v>
      </c>
      <c r="K300" s="80">
        <v>2.2400000000000002</v>
      </c>
      <c r="L300" s="80">
        <v>7.07</v>
      </c>
    </row>
    <row r="301" spans="1:12" x14ac:dyDescent="0.3">
      <c r="A301" t="s">
        <v>770</v>
      </c>
      <c r="B301" s="79">
        <v>47.2014686881</v>
      </c>
      <c r="C301" s="79">
        <v>121.6643842844</v>
      </c>
      <c r="D301" s="4">
        <v>1135.532251171875</v>
      </c>
      <c r="E301" s="1">
        <v>980479.7</v>
      </c>
      <c r="F301" s="80">
        <v>11.44</v>
      </c>
      <c r="G301" s="80">
        <v>-115.5</v>
      </c>
      <c r="H301" s="80">
        <v>-108.22</v>
      </c>
      <c r="I301" s="80">
        <v>-27.21</v>
      </c>
      <c r="J301" s="80">
        <v>0.04</v>
      </c>
      <c r="K301" s="80">
        <v>1.2</v>
      </c>
      <c r="L301" s="80">
        <v>8.48</v>
      </c>
    </row>
    <row r="302" spans="1:12" x14ac:dyDescent="0.3">
      <c r="A302" t="s">
        <v>771</v>
      </c>
      <c r="B302" s="79">
        <v>47.1911730315</v>
      </c>
      <c r="C302" s="79">
        <v>121.68828152739999</v>
      </c>
      <c r="D302" s="4">
        <v>1119.1965041015626</v>
      </c>
      <c r="E302" s="1">
        <v>980484.42</v>
      </c>
      <c r="F302" s="80">
        <v>12.05</v>
      </c>
      <c r="G302" s="80">
        <v>-113.05</v>
      </c>
      <c r="H302" s="80">
        <v>-107.46</v>
      </c>
      <c r="I302" s="80">
        <v>-27.48</v>
      </c>
      <c r="J302" s="80">
        <v>0.05</v>
      </c>
      <c r="K302" s="80">
        <v>1.1000000000000001</v>
      </c>
      <c r="L302" s="80">
        <v>6.78</v>
      </c>
    </row>
    <row r="303" spans="1:12" x14ac:dyDescent="0.3">
      <c r="A303" t="s">
        <v>772</v>
      </c>
      <c r="B303" s="79">
        <v>47.1944763905</v>
      </c>
      <c r="C303" s="79">
        <v>121.6742197283</v>
      </c>
      <c r="D303" s="4">
        <v>1117.6692298828125</v>
      </c>
      <c r="E303" s="1">
        <v>980482.22</v>
      </c>
      <c r="F303" s="80">
        <v>9.08</v>
      </c>
      <c r="G303" s="80">
        <v>-115.85</v>
      </c>
      <c r="H303" s="80">
        <v>-106.92</v>
      </c>
      <c r="I303" s="80">
        <v>-26.21</v>
      </c>
      <c r="J303" s="80">
        <v>0.22</v>
      </c>
      <c r="K303" s="80">
        <v>3.7</v>
      </c>
      <c r="L303" s="80">
        <v>10.119999999999999</v>
      </c>
    </row>
    <row r="304" spans="1:12" x14ac:dyDescent="0.3">
      <c r="A304" t="s">
        <v>773</v>
      </c>
      <c r="B304" s="79">
        <v>47.213814128999999</v>
      </c>
      <c r="C304" s="79">
        <v>121.6364754147</v>
      </c>
      <c r="D304" s="4">
        <v>878.49767050781259</v>
      </c>
      <c r="E304" s="1">
        <v>980529.96</v>
      </c>
      <c r="F304" s="80">
        <v>-18.68</v>
      </c>
      <c r="G304" s="80">
        <v>-116.85</v>
      </c>
      <c r="H304" s="80">
        <v>-111.27</v>
      </c>
      <c r="I304" s="80">
        <v>-28.89</v>
      </c>
      <c r="J304" s="80">
        <v>0.03</v>
      </c>
      <c r="K304" s="80">
        <v>1.47</v>
      </c>
      <c r="L304" s="80">
        <v>6.59</v>
      </c>
    </row>
    <row r="305" spans="1:12" x14ac:dyDescent="0.3">
      <c r="A305" t="s">
        <v>774</v>
      </c>
      <c r="B305" s="79">
        <v>47.197681962300003</v>
      </c>
      <c r="C305" s="79">
        <v>121.6392895674</v>
      </c>
      <c r="D305" s="4">
        <v>1175.403603515625</v>
      </c>
      <c r="E305" s="1">
        <v>980469.24</v>
      </c>
      <c r="F305" s="80">
        <v>13.62</v>
      </c>
      <c r="G305" s="80">
        <v>-117.78</v>
      </c>
      <c r="H305" s="80">
        <v>-109.77</v>
      </c>
      <c r="I305" s="80">
        <v>-27.12</v>
      </c>
      <c r="J305" s="80">
        <v>0.08</v>
      </c>
      <c r="K305" s="80">
        <v>2.02</v>
      </c>
      <c r="L305" s="80">
        <v>9.24</v>
      </c>
    </row>
    <row r="306" spans="1:12" x14ac:dyDescent="0.3">
      <c r="A306" t="s">
        <v>775</v>
      </c>
      <c r="B306" s="79">
        <v>47.2243082747</v>
      </c>
      <c r="C306" s="79">
        <v>121.63237202880001</v>
      </c>
      <c r="D306" s="4">
        <v>439.95022500000005</v>
      </c>
      <c r="E306" s="1">
        <v>980615.98</v>
      </c>
      <c r="F306" s="80">
        <v>-68.88</v>
      </c>
      <c r="G306" s="80">
        <v>-117.97</v>
      </c>
      <c r="H306" s="80">
        <v>-110.53</v>
      </c>
      <c r="I306" s="80">
        <v>-27.97</v>
      </c>
      <c r="J306" s="80">
        <v>0.03</v>
      </c>
      <c r="K306" s="80">
        <v>1.29</v>
      </c>
      <c r="L306" s="80">
        <v>8.01</v>
      </c>
    </row>
    <row r="307" spans="1:12" x14ac:dyDescent="0.3">
      <c r="A307" t="s">
        <v>776</v>
      </c>
      <c r="B307" s="79">
        <v>47.211919660200003</v>
      </c>
      <c r="C307" s="79">
        <v>121.6178835021</v>
      </c>
      <c r="D307" s="4">
        <v>745.68449355468749</v>
      </c>
      <c r="E307" s="1">
        <v>980557.48</v>
      </c>
      <c r="F307" s="80">
        <v>-31.96</v>
      </c>
      <c r="G307" s="80">
        <v>-115.27</v>
      </c>
      <c r="H307" s="80">
        <v>-111.47</v>
      </c>
      <c r="I307" s="80">
        <v>-27.81</v>
      </c>
      <c r="J307" s="80">
        <v>0.13</v>
      </c>
      <c r="K307" s="80">
        <v>0.9</v>
      </c>
      <c r="L307" s="80">
        <v>4.68</v>
      </c>
    </row>
    <row r="308" spans="1:12" x14ac:dyDescent="0.3">
      <c r="A308" t="s">
        <v>777</v>
      </c>
      <c r="B308" s="79">
        <v>47.2006287755</v>
      </c>
      <c r="C308" s="79">
        <v>121.6186991015</v>
      </c>
      <c r="D308" s="4">
        <v>880.94336308593756</v>
      </c>
      <c r="E308" s="1">
        <v>980531.75</v>
      </c>
      <c r="F308" s="80">
        <v>-14.95</v>
      </c>
      <c r="G308" s="80">
        <v>-113.4</v>
      </c>
      <c r="H308" s="80">
        <v>-108.87</v>
      </c>
      <c r="I308" s="80">
        <v>-24.92</v>
      </c>
      <c r="J308" s="80">
        <v>0.05</v>
      </c>
      <c r="K308" s="80">
        <v>1.47</v>
      </c>
      <c r="L308" s="80">
        <v>5.54</v>
      </c>
    </row>
    <row r="309" spans="1:12" x14ac:dyDescent="0.3">
      <c r="A309" t="s">
        <v>778</v>
      </c>
      <c r="B309" s="79">
        <v>47.219692785699998</v>
      </c>
      <c r="C309" s="79">
        <v>121.59867076880001</v>
      </c>
      <c r="D309" s="4">
        <v>448.66254902343752</v>
      </c>
      <c r="E309" s="1">
        <v>980613.62</v>
      </c>
      <c r="F309" s="80">
        <v>-68.13</v>
      </c>
      <c r="G309" s="80">
        <v>-118.2</v>
      </c>
      <c r="H309" s="80">
        <v>-110.73</v>
      </c>
      <c r="I309" s="80">
        <v>-26.03</v>
      </c>
      <c r="J309" s="80">
        <v>0.15</v>
      </c>
      <c r="K309" s="80">
        <v>1.5</v>
      </c>
      <c r="L309" s="80">
        <v>8.0500000000000007</v>
      </c>
    </row>
    <row r="310" spans="1:12" x14ac:dyDescent="0.3">
      <c r="A310" t="s">
        <v>779</v>
      </c>
      <c r="B310" s="79">
        <v>47.207026359499999</v>
      </c>
      <c r="C310" s="79">
        <v>121.5842926321</v>
      </c>
      <c r="D310" s="4">
        <v>717.40975429687501</v>
      </c>
      <c r="E310" s="1">
        <v>980560.99</v>
      </c>
      <c r="F310" s="80">
        <v>-36.72</v>
      </c>
      <c r="G310" s="80">
        <v>-116.86</v>
      </c>
      <c r="H310" s="80">
        <v>-111.44</v>
      </c>
      <c r="I310" s="80">
        <v>-25.69</v>
      </c>
      <c r="J310" s="80">
        <v>0.17</v>
      </c>
      <c r="K310" s="80">
        <v>2.11</v>
      </c>
      <c r="L310" s="80">
        <v>6.29</v>
      </c>
    </row>
    <row r="311" spans="1:12" x14ac:dyDescent="0.3">
      <c r="A311" t="s">
        <v>780</v>
      </c>
      <c r="B311" s="79">
        <v>47.2449306257</v>
      </c>
      <c r="C311" s="79">
        <v>121.7213543501</v>
      </c>
      <c r="D311" s="4">
        <v>391.58540039062501</v>
      </c>
      <c r="E311" s="1">
        <v>980633.72</v>
      </c>
      <c r="F311" s="80">
        <v>-67.91</v>
      </c>
      <c r="G311" s="80">
        <v>-111.6</v>
      </c>
      <c r="H311" s="80">
        <v>-106.24</v>
      </c>
      <c r="I311" s="80">
        <v>-30.31</v>
      </c>
      <c r="J311" s="80">
        <v>0.02</v>
      </c>
      <c r="K311" s="80">
        <v>0.7</v>
      </c>
      <c r="L311" s="80">
        <v>5.88</v>
      </c>
    </row>
    <row r="312" spans="1:12" x14ac:dyDescent="0.3">
      <c r="A312" t="s">
        <v>781</v>
      </c>
      <c r="B312" s="79">
        <v>47.233764465199997</v>
      </c>
      <c r="C312" s="79">
        <v>121.7067950526</v>
      </c>
      <c r="D312" s="4">
        <v>445.6193859375</v>
      </c>
      <c r="E312" s="1">
        <v>980620.28</v>
      </c>
      <c r="F312" s="80">
        <v>-63.67</v>
      </c>
      <c r="G312" s="80">
        <v>-113.41</v>
      </c>
      <c r="H312" s="80">
        <v>-108.19</v>
      </c>
      <c r="I312" s="80">
        <v>-30.82</v>
      </c>
      <c r="J312" s="80">
        <v>0.01</v>
      </c>
      <c r="K312" s="80">
        <v>0.65</v>
      </c>
      <c r="L312" s="80">
        <v>5.8</v>
      </c>
    </row>
    <row r="313" spans="1:12" x14ac:dyDescent="0.3">
      <c r="A313" t="s">
        <v>782</v>
      </c>
      <c r="B313" s="79">
        <v>47.234653333099999</v>
      </c>
      <c r="C313" s="79">
        <v>121.6820186322</v>
      </c>
      <c r="D313" s="4">
        <v>570.08371435546883</v>
      </c>
      <c r="E313" s="1">
        <v>980591.91</v>
      </c>
      <c r="F313" s="80">
        <v>-53.73</v>
      </c>
      <c r="G313" s="80">
        <v>-117.39</v>
      </c>
      <c r="H313" s="80">
        <v>-112.62</v>
      </c>
      <c r="I313" s="80">
        <v>-33.71</v>
      </c>
      <c r="J313" s="80">
        <v>7.0000000000000007E-2</v>
      </c>
      <c r="K313" s="80">
        <v>1.73</v>
      </c>
      <c r="L313" s="80">
        <v>5.49</v>
      </c>
    </row>
    <row r="314" spans="1:12" x14ac:dyDescent="0.3">
      <c r="A314" t="s">
        <v>783</v>
      </c>
      <c r="B314" s="79">
        <v>47.230756427999999</v>
      </c>
      <c r="C314" s="79">
        <v>121.6166036315</v>
      </c>
      <c r="D314" s="4">
        <v>431.47115185546875</v>
      </c>
      <c r="E314" s="1">
        <v>980617.91</v>
      </c>
      <c r="F314" s="80">
        <v>-70.150000000000006</v>
      </c>
      <c r="G314" s="80">
        <v>-118.3</v>
      </c>
      <c r="H314" s="80">
        <v>-113.05</v>
      </c>
      <c r="I314" s="80">
        <v>-29.78</v>
      </c>
      <c r="J314" s="80">
        <v>0</v>
      </c>
      <c r="K314" s="80">
        <v>0.14000000000000001</v>
      </c>
      <c r="L314" s="80">
        <v>5.81</v>
      </c>
    </row>
    <row r="315" spans="1:12" x14ac:dyDescent="0.3">
      <c r="A315" t="s">
        <v>784</v>
      </c>
      <c r="B315" s="79">
        <v>47.229056096299999</v>
      </c>
      <c r="C315" s="79">
        <v>121.58934916840001</v>
      </c>
      <c r="D315" s="4">
        <v>492.54251250000004</v>
      </c>
      <c r="E315" s="1">
        <v>980605.05</v>
      </c>
      <c r="F315" s="80">
        <v>-64</v>
      </c>
      <c r="G315" s="80">
        <v>-118.98</v>
      </c>
      <c r="H315" s="80">
        <v>-113.31</v>
      </c>
      <c r="I315" s="80">
        <v>-28.45</v>
      </c>
      <c r="J315" s="80">
        <v>0.02</v>
      </c>
      <c r="K315" s="80">
        <v>0.73</v>
      </c>
      <c r="L315" s="80">
        <v>6.31</v>
      </c>
    </row>
    <row r="316" spans="1:12" x14ac:dyDescent="0.3">
      <c r="A316" t="s">
        <v>785</v>
      </c>
      <c r="B316" s="79">
        <v>47.218409841099998</v>
      </c>
      <c r="C316" s="79">
        <v>121.5746714222</v>
      </c>
      <c r="D316" s="4">
        <v>460.68748945312501</v>
      </c>
      <c r="E316" s="1">
        <v>980612.3</v>
      </c>
      <c r="F316" s="80">
        <v>-65.63</v>
      </c>
      <c r="G316" s="80">
        <v>-117.05</v>
      </c>
      <c r="H316" s="80">
        <v>-110.61</v>
      </c>
      <c r="I316" s="80">
        <v>-24.53</v>
      </c>
      <c r="J316" s="80">
        <v>0.04</v>
      </c>
      <c r="K316" s="80">
        <v>0.26</v>
      </c>
      <c r="L316" s="80">
        <v>7.04</v>
      </c>
    </row>
    <row r="317" spans="1:12" x14ac:dyDescent="0.3">
      <c r="A317" t="s">
        <v>786</v>
      </c>
      <c r="B317" s="79">
        <v>47.245595350999999</v>
      </c>
      <c r="C317" s="79">
        <v>121.5935047418</v>
      </c>
      <c r="D317" s="4">
        <v>477.47932031250002</v>
      </c>
      <c r="E317" s="1">
        <v>980608.92</v>
      </c>
      <c r="F317" s="80">
        <v>-66.28</v>
      </c>
      <c r="G317" s="80">
        <v>-119.58</v>
      </c>
      <c r="H317" s="80">
        <v>-110.31</v>
      </c>
      <c r="I317" s="80">
        <v>-26.23</v>
      </c>
      <c r="J317" s="80">
        <v>0.06</v>
      </c>
      <c r="K317" s="80">
        <v>1.58</v>
      </c>
      <c r="L317" s="80">
        <v>9.8800000000000008</v>
      </c>
    </row>
    <row r="318" spans="1:12" x14ac:dyDescent="0.3">
      <c r="A318" t="s">
        <v>787</v>
      </c>
      <c r="B318" s="79">
        <v>47.261884448300002</v>
      </c>
      <c r="C318" s="79">
        <v>121.60273115610001</v>
      </c>
      <c r="D318" s="4">
        <v>598.90811308593754</v>
      </c>
      <c r="E318" s="1">
        <v>980589.73</v>
      </c>
      <c r="F318" s="80">
        <v>-49.47</v>
      </c>
      <c r="G318" s="80">
        <v>-116.36</v>
      </c>
      <c r="H318" s="80">
        <v>-110.29</v>
      </c>
      <c r="I318" s="80">
        <v>-27.39</v>
      </c>
      <c r="J318" s="80">
        <v>0.08</v>
      </c>
      <c r="K318" s="80">
        <v>0.69</v>
      </c>
      <c r="L318" s="80">
        <v>6.82</v>
      </c>
    </row>
    <row r="319" spans="1:12" x14ac:dyDescent="0.3">
      <c r="A319" t="s">
        <v>788</v>
      </c>
      <c r="B319" s="79">
        <v>47.265882060599999</v>
      </c>
      <c r="C319" s="79">
        <v>121.61487429669999</v>
      </c>
      <c r="D319" s="4">
        <v>767.99256445312506</v>
      </c>
      <c r="E319" s="1">
        <v>980556.23</v>
      </c>
      <c r="F319" s="80">
        <v>-31.18</v>
      </c>
      <c r="G319" s="80">
        <v>-116.99</v>
      </c>
      <c r="H319" s="80">
        <v>-112.33</v>
      </c>
      <c r="I319" s="80">
        <v>-30.43</v>
      </c>
      <c r="J319" s="80">
        <v>0.03</v>
      </c>
      <c r="K319" s="80">
        <v>0.89</v>
      </c>
      <c r="L319" s="80">
        <v>5.58</v>
      </c>
    </row>
    <row r="320" spans="1:12" x14ac:dyDescent="0.3">
      <c r="A320" t="s">
        <v>789</v>
      </c>
      <c r="B320" s="79">
        <v>47.260043446399997</v>
      </c>
      <c r="C320" s="79">
        <v>121.5775476586</v>
      </c>
      <c r="D320" s="4">
        <v>623.78421328125</v>
      </c>
      <c r="E320" s="1">
        <v>980587.7</v>
      </c>
      <c r="F320" s="80">
        <v>-44.3</v>
      </c>
      <c r="G320" s="80">
        <v>-113.97</v>
      </c>
      <c r="H320" s="80">
        <v>-107</v>
      </c>
      <c r="I320" s="80">
        <v>-22.59</v>
      </c>
      <c r="J320" s="80">
        <v>0.06</v>
      </c>
      <c r="K320" s="80">
        <v>1.1100000000000001</v>
      </c>
      <c r="L320" s="80">
        <v>7.74</v>
      </c>
    </row>
    <row r="321" spans="1:12" x14ac:dyDescent="0.3">
      <c r="A321" t="s">
        <v>790</v>
      </c>
      <c r="B321" s="79">
        <v>47.269472070600003</v>
      </c>
      <c r="C321" s="79">
        <v>121.573330532</v>
      </c>
      <c r="D321" s="4">
        <v>806.57982773437504</v>
      </c>
      <c r="E321" s="1">
        <v>980550.56</v>
      </c>
      <c r="F321" s="80">
        <v>-25.29</v>
      </c>
      <c r="G321" s="80">
        <v>-115.42</v>
      </c>
      <c r="H321" s="80">
        <v>-109.41</v>
      </c>
      <c r="I321" s="80">
        <v>-25.19</v>
      </c>
      <c r="J321" s="80">
        <v>0.02</v>
      </c>
      <c r="K321" s="80">
        <v>2.38</v>
      </c>
      <c r="L321" s="80">
        <v>6.95</v>
      </c>
    </row>
    <row r="322" spans="1:12" x14ac:dyDescent="0.3">
      <c r="A322" t="s">
        <v>791</v>
      </c>
      <c r="B322" s="79">
        <v>47.265342388800001</v>
      </c>
      <c r="C322" s="79">
        <v>121.58944021889999</v>
      </c>
      <c r="D322" s="4">
        <v>921.64644140625001</v>
      </c>
      <c r="E322" s="1">
        <v>980526.25</v>
      </c>
      <c r="F322" s="80">
        <v>-13.73</v>
      </c>
      <c r="G322" s="80">
        <v>-116.73</v>
      </c>
      <c r="H322" s="80">
        <v>-110.57</v>
      </c>
      <c r="I322" s="80">
        <v>-27.25</v>
      </c>
      <c r="J322" s="80">
        <v>0.08</v>
      </c>
      <c r="K322" s="80">
        <v>2.48</v>
      </c>
      <c r="L322" s="80">
        <v>7.2</v>
      </c>
    </row>
    <row r="323" spans="1:12" x14ac:dyDescent="0.3">
      <c r="A323" t="s">
        <v>792</v>
      </c>
      <c r="B323" s="79">
        <v>47.398966190099998</v>
      </c>
      <c r="C323" s="79">
        <v>121.8566865584</v>
      </c>
      <c r="D323" s="4">
        <v>287.23950908203125</v>
      </c>
      <c r="E323" s="1">
        <v>980700.29</v>
      </c>
      <c r="F323" s="80">
        <v>-47.42</v>
      </c>
      <c r="G323" s="80">
        <v>-79.44</v>
      </c>
      <c r="H323" s="80">
        <v>-78.08</v>
      </c>
      <c r="I323" s="80">
        <v>-17.98</v>
      </c>
      <c r="J323" s="80">
        <v>0.03</v>
      </c>
      <c r="K323" s="80">
        <v>0.13</v>
      </c>
      <c r="L323" s="80">
        <v>1.74</v>
      </c>
    </row>
    <row r="324" spans="1:12" x14ac:dyDescent="0.3">
      <c r="A324" t="s">
        <v>793</v>
      </c>
      <c r="B324" s="79">
        <v>47.398223448700001</v>
      </c>
      <c r="C324" s="79">
        <v>121.88335552309999</v>
      </c>
      <c r="D324" s="4">
        <v>275.38803000000001</v>
      </c>
      <c r="E324" s="1">
        <v>980700.11</v>
      </c>
      <c r="F324" s="80">
        <v>-51.18</v>
      </c>
      <c r="G324" s="80">
        <v>-81.87</v>
      </c>
      <c r="H324" s="80">
        <v>-80.87</v>
      </c>
      <c r="I324" s="80">
        <v>-22.83</v>
      </c>
      <c r="J324" s="80">
        <v>0.05</v>
      </c>
      <c r="K324" s="80">
        <v>0.2</v>
      </c>
      <c r="L324" s="80">
        <v>1.37</v>
      </c>
    </row>
    <row r="325" spans="1:12" x14ac:dyDescent="0.3">
      <c r="A325" t="s">
        <v>794</v>
      </c>
      <c r="B325" s="79">
        <v>47.407864099000001</v>
      </c>
      <c r="C325" s="79">
        <v>121.8660428057</v>
      </c>
      <c r="D325" s="4">
        <v>378.78063779296878</v>
      </c>
      <c r="E325" s="1">
        <v>980682.04</v>
      </c>
      <c r="F325" s="80">
        <v>-38.229999999999997</v>
      </c>
      <c r="G325" s="80">
        <v>-80.489999999999995</v>
      </c>
      <c r="H325" s="80">
        <v>-79.69</v>
      </c>
      <c r="I325" s="80">
        <v>-20.59</v>
      </c>
      <c r="J325" s="80">
        <v>0.01</v>
      </c>
      <c r="K325" s="80">
        <v>0.09</v>
      </c>
      <c r="L325" s="80">
        <v>1.3</v>
      </c>
    </row>
    <row r="326" spans="1:12" x14ac:dyDescent="0.3">
      <c r="A326" t="s">
        <v>795</v>
      </c>
      <c r="B326" s="79">
        <v>47.404224298999999</v>
      </c>
      <c r="C326" s="79">
        <v>121.90938482830001</v>
      </c>
      <c r="D326" s="4">
        <v>230.92824858398438</v>
      </c>
      <c r="E326" s="1">
        <v>980708.72</v>
      </c>
      <c r="F326" s="80">
        <v>-56.83</v>
      </c>
      <c r="G326" s="80">
        <v>-82.55</v>
      </c>
      <c r="H326" s="80">
        <v>-81.510000000000005</v>
      </c>
      <c r="I326" s="80">
        <v>-25.65</v>
      </c>
      <c r="J326" s="80">
        <v>0</v>
      </c>
      <c r="K326" s="80">
        <v>0.15</v>
      </c>
      <c r="L326" s="80">
        <v>1.35</v>
      </c>
    </row>
    <row r="327" spans="1:12" x14ac:dyDescent="0.3">
      <c r="A327" t="s">
        <v>796</v>
      </c>
      <c r="B327" s="79">
        <v>47.408484772599998</v>
      </c>
      <c r="C327" s="79">
        <v>121.94834584669999</v>
      </c>
      <c r="D327" s="4">
        <v>244.49037890625002</v>
      </c>
      <c r="E327" s="1">
        <v>980706.54</v>
      </c>
      <c r="F327" s="80">
        <v>-55.21</v>
      </c>
      <c r="G327" s="80">
        <v>-82.44</v>
      </c>
      <c r="H327" s="80">
        <v>-82.03</v>
      </c>
      <c r="I327" s="80">
        <v>-29.23</v>
      </c>
      <c r="J327" s="80">
        <v>0</v>
      </c>
      <c r="K327" s="80">
        <v>0.02</v>
      </c>
      <c r="L327" s="80">
        <v>0.75</v>
      </c>
    </row>
    <row r="328" spans="1:12" x14ac:dyDescent="0.3">
      <c r="A328" t="s">
        <v>797</v>
      </c>
      <c r="B328" s="79">
        <v>47.396900621699999</v>
      </c>
      <c r="C328" s="79">
        <v>121.9478499451</v>
      </c>
      <c r="D328" s="4">
        <v>218.10361</v>
      </c>
      <c r="E328" s="1">
        <v>980709.44</v>
      </c>
      <c r="F328" s="80">
        <v>-59.41</v>
      </c>
      <c r="G328" s="80">
        <v>-83.7</v>
      </c>
      <c r="H328" s="80">
        <v>-83.24</v>
      </c>
      <c r="I328" s="80">
        <v>-30.07</v>
      </c>
      <c r="J328" s="80">
        <v>0.01</v>
      </c>
      <c r="K328" s="80">
        <v>0.1</v>
      </c>
      <c r="L328" s="80">
        <v>0.75</v>
      </c>
    </row>
    <row r="329" spans="1:12" x14ac:dyDescent="0.3">
      <c r="A329" t="s">
        <v>798</v>
      </c>
      <c r="B329" s="79">
        <v>47.402662350599996</v>
      </c>
      <c r="C329" s="79">
        <v>121.92830128200001</v>
      </c>
      <c r="D329" s="4">
        <v>226.46368000000001</v>
      </c>
      <c r="E329" s="1">
        <v>980709.88</v>
      </c>
      <c r="F329" s="80">
        <v>-56.91</v>
      </c>
      <c r="G329" s="80">
        <v>-82.13</v>
      </c>
      <c r="H329" s="80">
        <v>-81.23</v>
      </c>
      <c r="I329" s="80">
        <v>-26.76</v>
      </c>
      <c r="J329" s="80">
        <v>0.02</v>
      </c>
      <c r="K329" s="80">
        <v>0.34</v>
      </c>
      <c r="L329" s="80">
        <v>1.2</v>
      </c>
    </row>
    <row r="330" spans="1:12" x14ac:dyDescent="0.3">
      <c r="A330" t="s">
        <v>799</v>
      </c>
      <c r="B330" s="79">
        <v>47.390451058899998</v>
      </c>
      <c r="C330" s="79">
        <v>121.902994054</v>
      </c>
      <c r="D330" s="4">
        <v>272.49062329101565</v>
      </c>
      <c r="E330" s="1">
        <v>980698.05</v>
      </c>
      <c r="F330" s="80">
        <v>-53.44</v>
      </c>
      <c r="G330" s="80">
        <v>-83.81</v>
      </c>
      <c r="H330" s="80">
        <v>-83.11</v>
      </c>
      <c r="I330" s="80">
        <v>-26.36</v>
      </c>
      <c r="J330" s="80">
        <v>0.03</v>
      </c>
      <c r="K330" s="80">
        <v>0.17</v>
      </c>
      <c r="L330" s="80">
        <v>1.06</v>
      </c>
    </row>
    <row r="331" spans="1:12" x14ac:dyDescent="0.3">
      <c r="A331" t="s">
        <v>800</v>
      </c>
      <c r="B331" s="79">
        <v>47.395812904899998</v>
      </c>
      <c r="C331" s="79">
        <v>121.9155133961</v>
      </c>
      <c r="D331" s="4">
        <v>226.69559531250002</v>
      </c>
      <c r="E331" s="1">
        <v>980708.82</v>
      </c>
      <c r="F331" s="80">
        <v>-57.28</v>
      </c>
      <c r="G331" s="80">
        <v>-82.52</v>
      </c>
      <c r="H331" s="80">
        <v>-81.900000000000006</v>
      </c>
      <c r="I331" s="80">
        <v>-26.26</v>
      </c>
      <c r="J331" s="80">
        <v>0</v>
      </c>
      <c r="K331" s="80">
        <v>0.01</v>
      </c>
      <c r="L331" s="80">
        <v>0.93</v>
      </c>
    </row>
    <row r="332" spans="1:12" x14ac:dyDescent="0.3">
      <c r="A332" t="s">
        <v>801</v>
      </c>
      <c r="B332" s="79">
        <v>47.427650339499998</v>
      </c>
      <c r="C332" s="79">
        <v>121.8573327031</v>
      </c>
      <c r="D332" s="4">
        <v>457.62672744140627</v>
      </c>
      <c r="E332" s="1">
        <v>980668.81</v>
      </c>
      <c r="F332" s="80">
        <v>-28.92</v>
      </c>
      <c r="G332" s="80">
        <v>-80.010000000000005</v>
      </c>
      <c r="H332" s="80">
        <v>-79.180000000000007</v>
      </c>
      <c r="I332" s="80">
        <v>-20</v>
      </c>
      <c r="J332" s="80">
        <v>0.01</v>
      </c>
      <c r="K332" s="80">
        <v>0.03</v>
      </c>
      <c r="L332" s="80">
        <v>1.42</v>
      </c>
    </row>
    <row r="333" spans="1:12" x14ac:dyDescent="0.3">
      <c r="A333" t="s">
        <v>802</v>
      </c>
      <c r="B333" s="79">
        <v>47.414706841700003</v>
      </c>
      <c r="C333" s="79">
        <v>121.88637775230001</v>
      </c>
      <c r="D333" s="4">
        <v>333.01587773437501</v>
      </c>
      <c r="E333" s="1">
        <v>980691.26</v>
      </c>
      <c r="F333" s="80">
        <v>-43.74</v>
      </c>
      <c r="G333" s="80">
        <v>-80.88</v>
      </c>
      <c r="H333" s="80">
        <v>-79.61</v>
      </c>
      <c r="I333" s="80">
        <v>-22.29</v>
      </c>
      <c r="J333" s="80">
        <v>0.03</v>
      </c>
      <c r="K333" s="80">
        <v>0.14000000000000001</v>
      </c>
      <c r="L333" s="80">
        <v>1.71</v>
      </c>
    </row>
    <row r="334" spans="1:12" x14ac:dyDescent="0.3">
      <c r="A334" t="s">
        <v>803</v>
      </c>
      <c r="B334" s="79">
        <v>47.4161899741</v>
      </c>
      <c r="C334" s="79">
        <v>121.90365508630001</v>
      </c>
      <c r="D334" s="4">
        <v>307.96283</v>
      </c>
      <c r="E334" s="1">
        <v>980695.68</v>
      </c>
      <c r="F334" s="80">
        <v>-47.18</v>
      </c>
      <c r="G334" s="80">
        <v>-81.52</v>
      </c>
      <c r="H334" s="80">
        <v>-80.06</v>
      </c>
      <c r="I334" s="80">
        <v>-24.12</v>
      </c>
      <c r="J334" s="80">
        <v>0.01</v>
      </c>
      <c r="K334" s="80">
        <v>0.18</v>
      </c>
      <c r="L334" s="80">
        <v>1.87</v>
      </c>
    </row>
    <row r="335" spans="1:12" x14ac:dyDescent="0.3">
      <c r="A335" t="s">
        <v>804</v>
      </c>
      <c r="B335" s="79">
        <v>47.416505118000003</v>
      </c>
      <c r="C335" s="79">
        <v>121.91677300800001</v>
      </c>
      <c r="D335" s="4">
        <v>272.80450180664064</v>
      </c>
      <c r="E335" s="1">
        <v>980703.96</v>
      </c>
      <c r="F335" s="80">
        <v>-49.78</v>
      </c>
      <c r="G335" s="80">
        <v>-80.19</v>
      </c>
      <c r="H335" s="80">
        <v>-78.819999999999993</v>
      </c>
      <c r="I335" s="80">
        <v>-23.86</v>
      </c>
      <c r="J335" s="80">
        <v>0.03</v>
      </c>
      <c r="K335" s="80">
        <v>0.19</v>
      </c>
      <c r="L335" s="80">
        <v>1.73</v>
      </c>
    </row>
    <row r="336" spans="1:12" x14ac:dyDescent="0.3">
      <c r="A336" t="s">
        <v>805</v>
      </c>
      <c r="B336" s="79">
        <v>47.415957409100002</v>
      </c>
      <c r="C336" s="79">
        <v>121.9360168658</v>
      </c>
      <c r="D336" s="4">
        <v>295.33460566406251</v>
      </c>
      <c r="E336" s="1">
        <v>980700.39</v>
      </c>
      <c r="F336" s="80">
        <v>-46.35</v>
      </c>
      <c r="G336" s="80">
        <v>-79.28</v>
      </c>
      <c r="H336" s="80">
        <v>-78.349999999999994</v>
      </c>
      <c r="I336" s="80">
        <v>-24.83</v>
      </c>
      <c r="J336" s="80">
        <v>0.01</v>
      </c>
      <c r="K336" s="80">
        <v>0.24</v>
      </c>
      <c r="L336" s="80">
        <v>1.32</v>
      </c>
    </row>
    <row r="337" spans="1:12" x14ac:dyDescent="0.3">
      <c r="A337" t="s">
        <v>806</v>
      </c>
      <c r="B337" s="79">
        <v>47.419470264300003</v>
      </c>
      <c r="C337" s="79">
        <v>121.94693813870001</v>
      </c>
      <c r="D337" s="4">
        <v>236.6369419921875</v>
      </c>
      <c r="E337" s="1">
        <v>980711.66</v>
      </c>
      <c r="F337" s="80">
        <v>-53.51</v>
      </c>
      <c r="G337" s="80">
        <v>-79.86</v>
      </c>
      <c r="H337" s="80">
        <v>-79.03</v>
      </c>
      <c r="I337" s="80">
        <v>-26.42</v>
      </c>
      <c r="J337" s="80">
        <v>0.02</v>
      </c>
      <c r="K337" s="80">
        <v>0.17</v>
      </c>
      <c r="L337" s="80">
        <v>1.1599999999999999</v>
      </c>
    </row>
    <row r="338" spans="1:12" x14ac:dyDescent="0.3">
      <c r="A338" t="s">
        <v>807</v>
      </c>
      <c r="B338" s="79">
        <v>47.419097948599997</v>
      </c>
      <c r="C338" s="79">
        <v>121.9589276282</v>
      </c>
      <c r="D338" s="4">
        <v>200.42041772460939</v>
      </c>
      <c r="E338" s="1">
        <v>980714.72</v>
      </c>
      <c r="F338" s="80">
        <v>-61.59</v>
      </c>
      <c r="G338" s="80">
        <v>-83.89</v>
      </c>
      <c r="H338" s="80">
        <v>-83.22</v>
      </c>
      <c r="I338" s="80">
        <v>-31.49</v>
      </c>
      <c r="J338" s="80">
        <v>0.02</v>
      </c>
      <c r="K338" s="80">
        <v>0.09</v>
      </c>
      <c r="L338" s="80">
        <v>0.94</v>
      </c>
    </row>
    <row r="339" spans="1:12" x14ac:dyDescent="0.3">
      <c r="A339" t="s">
        <v>808</v>
      </c>
      <c r="B339" s="79">
        <v>47.415494251799998</v>
      </c>
      <c r="C339" s="79">
        <v>121.9730554245</v>
      </c>
      <c r="D339" s="4">
        <v>176.63024194335938</v>
      </c>
      <c r="E339" s="1">
        <v>980711.08</v>
      </c>
      <c r="F339" s="80">
        <v>-72.239999999999995</v>
      </c>
      <c r="G339" s="80">
        <v>-91.88</v>
      </c>
      <c r="H339" s="80">
        <v>-91.44</v>
      </c>
      <c r="I339" s="80">
        <v>-40.630000000000003</v>
      </c>
      <c r="J339" s="80">
        <v>0</v>
      </c>
      <c r="K339" s="80">
        <v>0.03</v>
      </c>
      <c r="L339" s="80">
        <v>0.68</v>
      </c>
    </row>
    <row r="340" spans="1:12" x14ac:dyDescent="0.3">
      <c r="A340" t="s">
        <v>809</v>
      </c>
      <c r="B340" s="79">
        <v>47.433206732499997</v>
      </c>
      <c r="C340" s="79">
        <v>121.97259878049999</v>
      </c>
      <c r="D340" s="4">
        <v>162.46613906250002</v>
      </c>
      <c r="E340" s="1">
        <v>980721.58</v>
      </c>
      <c r="F340" s="80">
        <v>-67.709999999999994</v>
      </c>
      <c r="G340" s="80">
        <v>-85.76</v>
      </c>
      <c r="H340" s="80">
        <v>-84.72</v>
      </c>
      <c r="I340" s="80">
        <v>-34.340000000000003</v>
      </c>
      <c r="J340" s="80">
        <v>0</v>
      </c>
      <c r="K340" s="80">
        <v>0.04</v>
      </c>
      <c r="L340" s="80">
        <v>1.26</v>
      </c>
    </row>
    <row r="341" spans="1:12" x14ac:dyDescent="0.3">
      <c r="A341" t="s">
        <v>810</v>
      </c>
      <c r="B341" s="79">
        <v>47.381248727200003</v>
      </c>
      <c r="C341" s="79">
        <v>121.87556687030001</v>
      </c>
      <c r="D341" s="4">
        <v>288.8050693359375</v>
      </c>
      <c r="E341" s="1">
        <v>980697.35</v>
      </c>
      <c r="F341" s="80">
        <v>-48.28</v>
      </c>
      <c r="G341" s="80">
        <v>-80.48</v>
      </c>
      <c r="H341" s="80">
        <v>-79.599999999999994</v>
      </c>
      <c r="I341" s="80">
        <v>-20.440000000000001</v>
      </c>
      <c r="J341" s="80">
        <v>0</v>
      </c>
      <c r="K341" s="80">
        <v>7.0000000000000007E-2</v>
      </c>
      <c r="L341" s="80">
        <v>1.27</v>
      </c>
    </row>
    <row r="342" spans="1:12" x14ac:dyDescent="0.3">
      <c r="A342" t="s">
        <v>811</v>
      </c>
      <c r="B342" s="79">
        <v>47.380336661999998</v>
      </c>
      <c r="C342" s="79">
        <v>121.88881509949999</v>
      </c>
      <c r="D342" s="4">
        <v>268.85527309570313</v>
      </c>
      <c r="E342" s="1">
        <v>980700.55</v>
      </c>
      <c r="F342" s="80">
        <v>-51.14</v>
      </c>
      <c r="G342" s="80">
        <v>-81.099999999999994</v>
      </c>
      <c r="H342" s="80">
        <v>-80.39</v>
      </c>
      <c r="I342" s="80">
        <v>-22.23</v>
      </c>
      <c r="J342" s="80">
        <v>0</v>
      </c>
      <c r="K342" s="80">
        <v>0.01</v>
      </c>
      <c r="L342" s="80">
        <v>1.08</v>
      </c>
    </row>
    <row r="343" spans="1:12" x14ac:dyDescent="0.3">
      <c r="A343" t="s">
        <v>812</v>
      </c>
      <c r="B343" s="79">
        <v>47.379428427699999</v>
      </c>
      <c r="C343" s="79">
        <v>121.8999596908</v>
      </c>
      <c r="D343" s="4">
        <v>260.68862739257816</v>
      </c>
      <c r="E343" s="1">
        <v>980700.87</v>
      </c>
      <c r="F343" s="80">
        <v>-53.27</v>
      </c>
      <c r="G343" s="80">
        <v>-82.32</v>
      </c>
      <c r="H343" s="80">
        <v>-81.34</v>
      </c>
      <c r="I343" s="80">
        <v>-24.02</v>
      </c>
      <c r="J343" s="80">
        <v>0</v>
      </c>
      <c r="K343" s="80">
        <v>0.4</v>
      </c>
      <c r="L343" s="80">
        <v>1.32</v>
      </c>
    </row>
    <row r="344" spans="1:12" x14ac:dyDescent="0.3">
      <c r="A344" t="s">
        <v>813</v>
      </c>
      <c r="B344" s="79">
        <v>47.379260872800003</v>
      </c>
      <c r="C344" s="79">
        <v>121.9131552197</v>
      </c>
      <c r="D344" s="4">
        <v>252.42245</v>
      </c>
      <c r="E344" s="1">
        <v>980701.82</v>
      </c>
      <c r="F344" s="80">
        <v>-54.85</v>
      </c>
      <c r="G344" s="80">
        <v>-82.97</v>
      </c>
      <c r="H344" s="80">
        <v>-82.37</v>
      </c>
      <c r="I344" s="80">
        <v>-26.05</v>
      </c>
      <c r="J344" s="80">
        <v>0.03</v>
      </c>
      <c r="K344" s="80">
        <v>0.16</v>
      </c>
      <c r="L344" s="80">
        <v>0.95</v>
      </c>
    </row>
    <row r="345" spans="1:12" x14ac:dyDescent="0.3">
      <c r="A345" t="s">
        <v>814</v>
      </c>
      <c r="B345" s="79">
        <v>47.377315717400002</v>
      </c>
      <c r="C345" s="79">
        <v>121.9270100893</v>
      </c>
      <c r="D345" s="4">
        <v>245.66223295898439</v>
      </c>
      <c r="E345" s="1">
        <v>980704.59</v>
      </c>
      <c r="F345" s="80">
        <v>-53.99</v>
      </c>
      <c r="G345" s="80">
        <v>-81.349999999999994</v>
      </c>
      <c r="H345" s="80">
        <v>-80.989999999999995</v>
      </c>
      <c r="I345" s="80">
        <v>-25.68</v>
      </c>
      <c r="J345" s="80">
        <v>0</v>
      </c>
      <c r="K345" s="80">
        <v>0.01</v>
      </c>
      <c r="L345" s="80">
        <v>0.7</v>
      </c>
    </row>
    <row r="346" spans="1:12" x14ac:dyDescent="0.3">
      <c r="A346" t="s">
        <v>815</v>
      </c>
      <c r="B346" s="79">
        <v>47.376260322</v>
      </c>
      <c r="C346" s="79">
        <v>121.9417680558</v>
      </c>
      <c r="D346" s="4">
        <v>245.22536660156251</v>
      </c>
      <c r="E346" s="1">
        <v>980703.75</v>
      </c>
      <c r="F346" s="80">
        <v>-54.87</v>
      </c>
      <c r="G346" s="80">
        <v>-82.19</v>
      </c>
      <c r="H346" s="80">
        <v>-81.760000000000005</v>
      </c>
      <c r="I346" s="80">
        <v>-27.53</v>
      </c>
      <c r="J346" s="80">
        <v>0</v>
      </c>
      <c r="K346" s="80">
        <v>0.13</v>
      </c>
      <c r="L346" s="80">
        <v>0.76</v>
      </c>
    </row>
    <row r="347" spans="1:12" x14ac:dyDescent="0.3">
      <c r="A347" t="s">
        <v>816</v>
      </c>
      <c r="B347" s="79">
        <v>47.375639376199999</v>
      </c>
      <c r="C347" s="79">
        <v>121.9575623958</v>
      </c>
      <c r="D347" s="4">
        <v>219.34733686523438</v>
      </c>
      <c r="E347" s="1">
        <v>980706.45</v>
      </c>
      <c r="F347" s="80">
        <v>-60.09</v>
      </c>
      <c r="G347" s="80">
        <v>-84.52</v>
      </c>
      <c r="H347" s="80">
        <v>-83.86</v>
      </c>
      <c r="I347" s="80">
        <v>-30.8</v>
      </c>
      <c r="J347" s="80">
        <v>0.06</v>
      </c>
      <c r="K347" s="80">
        <v>0.4</v>
      </c>
      <c r="L347" s="80">
        <v>0.95</v>
      </c>
    </row>
    <row r="348" spans="1:12" x14ac:dyDescent="0.3">
      <c r="A348" t="s">
        <v>817</v>
      </c>
      <c r="B348" s="79">
        <v>47.388429389899997</v>
      </c>
      <c r="C348" s="79">
        <v>121.9247486367</v>
      </c>
      <c r="D348" s="4">
        <v>208.50076171875</v>
      </c>
      <c r="E348" s="1">
        <v>980711.75</v>
      </c>
      <c r="F348" s="80">
        <v>-59.3</v>
      </c>
      <c r="G348" s="80">
        <v>-82.51</v>
      </c>
      <c r="H348" s="80">
        <v>-81.89</v>
      </c>
      <c r="I348" s="80">
        <v>-26.73</v>
      </c>
      <c r="J348" s="80">
        <v>0</v>
      </c>
      <c r="K348" s="80">
        <v>0.04</v>
      </c>
      <c r="L348" s="80">
        <v>0.9</v>
      </c>
    </row>
    <row r="349" spans="1:12" x14ac:dyDescent="0.3">
      <c r="A349" t="s">
        <v>818</v>
      </c>
      <c r="B349" s="79">
        <v>47.389303104299998</v>
      </c>
      <c r="C349" s="79">
        <v>121.9392609848</v>
      </c>
      <c r="D349" s="4">
        <v>211.25731904296876</v>
      </c>
      <c r="E349" s="1">
        <v>980709.66</v>
      </c>
      <c r="F349" s="80">
        <v>-60.62</v>
      </c>
      <c r="G349" s="80">
        <v>-84.13</v>
      </c>
      <c r="H349" s="80">
        <v>-83.68</v>
      </c>
      <c r="I349" s="80">
        <v>-29.64</v>
      </c>
      <c r="J349" s="80">
        <v>0.01</v>
      </c>
      <c r="K349" s="80">
        <v>0.05</v>
      </c>
      <c r="L349" s="80">
        <v>0.74</v>
      </c>
    </row>
    <row r="350" spans="1:12" x14ac:dyDescent="0.3">
      <c r="A350" t="s">
        <v>819</v>
      </c>
      <c r="B350" s="79">
        <v>47.365792403599997</v>
      </c>
      <c r="C350" s="79">
        <v>121.9331408084</v>
      </c>
      <c r="D350" s="4">
        <v>205.90069716796876</v>
      </c>
      <c r="E350" s="1">
        <v>980712.8</v>
      </c>
      <c r="F350" s="80">
        <v>-57</v>
      </c>
      <c r="G350" s="80">
        <v>-79.92</v>
      </c>
      <c r="H350" s="80">
        <v>-79.11</v>
      </c>
      <c r="I350" s="80">
        <v>-23.89</v>
      </c>
      <c r="J350" s="80">
        <v>0.01</v>
      </c>
      <c r="K350" s="80">
        <v>0.25</v>
      </c>
      <c r="L350" s="80">
        <v>1.0900000000000001</v>
      </c>
    </row>
    <row r="351" spans="1:12" x14ac:dyDescent="0.3">
      <c r="A351" t="s">
        <v>820</v>
      </c>
      <c r="B351" s="79">
        <v>47.386191520600001</v>
      </c>
      <c r="C351" s="79">
        <v>121.97387070489999</v>
      </c>
      <c r="D351" s="4">
        <v>195.88052739257813</v>
      </c>
      <c r="E351" s="1">
        <v>980706.84</v>
      </c>
      <c r="F351" s="80">
        <v>-67.89</v>
      </c>
      <c r="G351" s="80">
        <v>-89.69</v>
      </c>
      <c r="H351" s="80">
        <v>-89.48</v>
      </c>
      <c r="I351" s="80">
        <v>-37.92</v>
      </c>
      <c r="J351" s="80">
        <v>0</v>
      </c>
      <c r="K351" s="80">
        <v>0.01</v>
      </c>
      <c r="L351" s="80">
        <v>0.47</v>
      </c>
    </row>
    <row r="352" spans="1:12" x14ac:dyDescent="0.3">
      <c r="A352" t="s">
        <v>821</v>
      </c>
      <c r="B352" s="79">
        <v>47.400893670999999</v>
      </c>
      <c r="C352" s="79">
        <v>121.9739738019</v>
      </c>
      <c r="D352" s="4">
        <v>218.15927915039063</v>
      </c>
      <c r="E352" s="1">
        <v>980700.55</v>
      </c>
      <c r="F352" s="80">
        <v>-68.64</v>
      </c>
      <c r="G352" s="80">
        <v>-92.93</v>
      </c>
      <c r="H352" s="80">
        <v>-92.68</v>
      </c>
      <c r="I352" s="80">
        <v>-41.53</v>
      </c>
      <c r="J352" s="80">
        <v>0</v>
      </c>
      <c r="K352" s="80">
        <v>0.02</v>
      </c>
      <c r="L352" s="80">
        <v>0.56000000000000005</v>
      </c>
    </row>
    <row r="353" spans="1:12" x14ac:dyDescent="0.3">
      <c r="A353" t="s">
        <v>822</v>
      </c>
      <c r="B353" s="79">
        <v>47.373904069299996</v>
      </c>
      <c r="C353" s="79">
        <v>121.97655818760001</v>
      </c>
      <c r="D353" s="4">
        <v>193.52141557617188</v>
      </c>
      <c r="E353" s="1">
        <v>980709.23</v>
      </c>
      <c r="F353" s="80">
        <v>-65.13</v>
      </c>
      <c r="G353" s="80">
        <v>-86.66</v>
      </c>
      <c r="H353" s="80">
        <v>-86.08</v>
      </c>
      <c r="I353" s="80">
        <v>-34.369999999999997</v>
      </c>
      <c r="J353" s="80">
        <v>0.09</v>
      </c>
      <c r="K353" s="80">
        <v>0.35</v>
      </c>
      <c r="L353" s="80">
        <v>0.85</v>
      </c>
    </row>
    <row r="354" spans="1:12" x14ac:dyDescent="0.3">
      <c r="A354" t="s">
        <v>823</v>
      </c>
      <c r="B354" s="79">
        <v>47.371761910099998</v>
      </c>
      <c r="C354" s="79">
        <v>121.88825427899999</v>
      </c>
      <c r="D354" s="4">
        <v>277.71408120117189</v>
      </c>
      <c r="E354" s="1">
        <v>980698.42</v>
      </c>
      <c r="F354" s="80">
        <v>-49.77</v>
      </c>
      <c r="G354" s="80">
        <v>-80.72</v>
      </c>
      <c r="H354" s="80">
        <v>-79.900000000000006</v>
      </c>
      <c r="I354" s="80">
        <v>-21.43</v>
      </c>
      <c r="J354" s="80">
        <v>0</v>
      </c>
      <c r="K354" s="80">
        <v>0.02</v>
      </c>
      <c r="L354" s="80">
        <v>1.2</v>
      </c>
    </row>
    <row r="355" spans="1:12" x14ac:dyDescent="0.3">
      <c r="A355" t="s">
        <v>824</v>
      </c>
      <c r="B355" s="79">
        <v>47.3570169423</v>
      </c>
      <c r="C355" s="79">
        <v>121.9015629957</v>
      </c>
      <c r="D355" s="4">
        <v>270.04820493164061</v>
      </c>
      <c r="E355" s="1">
        <v>980699.27</v>
      </c>
      <c r="F355" s="80">
        <v>-49.95</v>
      </c>
      <c r="G355" s="80">
        <v>-80.05</v>
      </c>
      <c r="H355" s="80">
        <v>-78.55</v>
      </c>
      <c r="I355" s="80">
        <v>-20.61</v>
      </c>
      <c r="J355" s="80">
        <v>0.01</v>
      </c>
      <c r="K355" s="80">
        <v>0.51</v>
      </c>
      <c r="L355" s="80">
        <v>1.86</v>
      </c>
    </row>
    <row r="356" spans="1:12" x14ac:dyDescent="0.3">
      <c r="A356" t="s">
        <v>825</v>
      </c>
      <c r="B356" s="79">
        <v>47.358043406</v>
      </c>
      <c r="C356" s="79">
        <v>121.92241602359999</v>
      </c>
      <c r="D356" s="4">
        <v>249.22488061523438</v>
      </c>
      <c r="E356" s="1">
        <v>980703.42</v>
      </c>
      <c r="F356" s="80">
        <v>-52.31</v>
      </c>
      <c r="G356" s="80">
        <v>-80.08</v>
      </c>
      <c r="H356" s="80">
        <v>-79.569999999999993</v>
      </c>
      <c r="I356" s="80">
        <v>-23.27</v>
      </c>
      <c r="J356" s="80">
        <v>0</v>
      </c>
      <c r="K356" s="80">
        <v>0</v>
      </c>
      <c r="L356" s="80">
        <v>0.84</v>
      </c>
    </row>
    <row r="357" spans="1:12" x14ac:dyDescent="0.3">
      <c r="A357" t="s">
        <v>826</v>
      </c>
      <c r="B357" s="79">
        <v>47.357904629700002</v>
      </c>
      <c r="C357" s="79">
        <v>121.97440294819999</v>
      </c>
      <c r="D357" s="4">
        <v>189.8891163574219</v>
      </c>
      <c r="E357" s="1">
        <v>980712.82</v>
      </c>
      <c r="F357" s="80">
        <v>-61.22</v>
      </c>
      <c r="G357" s="80">
        <v>-82.35</v>
      </c>
      <c r="H357" s="80">
        <v>-81.92</v>
      </c>
      <c r="I357" s="80">
        <v>-29.55</v>
      </c>
      <c r="J357" s="80">
        <v>0</v>
      </c>
      <c r="K357" s="80">
        <v>0.01</v>
      </c>
      <c r="L357" s="80">
        <v>0.69</v>
      </c>
    </row>
    <row r="358" spans="1:12" x14ac:dyDescent="0.3">
      <c r="A358" t="s">
        <v>827</v>
      </c>
      <c r="B358" s="79">
        <v>47.348180683999999</v>
      </c>
      <c r="C358" s="79">
        <v>121.9935163427</v>
      </c>
      <c r="D358" s="4">
        <v>182.19274892578125</v>
      </c>
      <c r="E358" s="1">
        <v>980709.93</v>
      </c>
      <c r="F358" s="80">
        <v>-65.59</v>
      </c>
      <c r="G358" s="80">
        <v>-85.86</v>
      </c>
      <c r="H358" s="80">
        <v>-85.21</v>
      </c>
      <c r="I358" s="80">
        <v>-33.94</v>
      </c>
      <c r="J358" s="80">
        <v>0</v>
      </c>
      <c r="K358" s="80">
        <v>0.31</v>
      </c>
      <c r="L358" s="80">
        <v>0.89</v>
      </c>
    </row>
    <row r="359" spans="1:12" x14ac:dyDescent="0.3">
      <c r="A359" t="s">
        <v>828</v>
      </c>
      <c r="B359" s="79">
        <v>47.333126763800003</v>
      </c>
      <c r="C359" s="79">
        <v>121.9956266211</v>
      </c>
      <c r="D359" s="4">
        <v>217.97992265625001</v>
      </c>
      <c r="E359" s="1">
        <v>980703.3</v>
      </c>
      <c r="F359" s="80">
        <v>-59.83</v>
      </c>
      <c r="G359" s="80">
        <v>-84.1</v>
      </c>
      <c r="H359" s="80">
        <v>-83.88</v>
      </c>
      <c r="I359" s="80">
        <v>-32.270000000000003</v>
      </c>
      <c r="J359" s="80">
        <v>0</v>
      </c>
      <c r="K359" s="80">
        <v>0.05</v>
      </c>
      <c r="L359" s="80">
        <v>0.51</v>
      </c>
    </row>
    <row r="360" spans="1:12" x14ac:dyDescent="0.3">
      <c r="A360" t="s">
        <v>829</v>
      </c>
      <c r="B360" s="79">
        <v>47.317981624200002</v>
      </c>
      <c r="C360" s="79">
        <v>122.0044955943</v>
      </c>
      <c r="D360" s="4">
        <v>188.86612763671877</v>
      </c>
      <c r="E360" s="1">
        <v>980709.77</v>
      </c>
      <c r="F360" s="80">
        <v>-60.97</v>
      </c>
      <c r="G360" s="80">
        <v>-81.98</v>
      </c>
      <c r="H360" s="80">
        <v>-81.62</v>
      </c>
      <c r="I360" s="80">
        <v>-30.18</v>
      </c>
      <c r="J360" s="80">
        <v>0</v>
      </c>
      <c r="K360" s="80">
        <v>0.09</v>
      </c>
      <c r="L360" s="80">
        <v>0.62</v>
      </c>
    </row>
    <row r="361" spans="1:12" x14ac:dyDescent="0.3">
      <c r="A361" t="s">
        <v>830</v>
      </c>
      <c r="B361" s="79">
        <v>47.318954806400001</v>
      </c>
      <c r="C361" s="79">
        <v>121.9856571932</v>
      </c>
      <c r="D361" s="4">
        <v>251.0856228515625</v>
      </c>
      <c r="E361" s="1">
        <v>980699.19</v>
      </c>
      <c r="F361" s="80">
        <v>-52.44</v>
      </c>
      <c r="G361" s="80">
        <v>-80.42</v>
      </c>
      <c r="H361" s="80">
        <v>-79.73</v>
      </c>
      <c r="I361" s="80">
        <v>-26.93</v>
      </c>
      <c r="J361" s="80">
        <v>0.06</v>
      </c>
      <c r="K361" s="80">
        <v>0.41</v>
      </c>
      <c r="L361" s="80">
        <v>1.02</v>
      </c>
    </row>
    <row r="362" spans="1:12" x14ac:dyDescent="0.3">
      <c r="A362" t="s">
        <v>831</v>
      </c>
      <c r="B362" s="79">
        <v>47.318716542600001</v>
      </c>
      <c r="C362" s="79">
        <v>121.9560817592</v>
      </c>
      <c r="D362" s="4">
        <v>227.15619975585938</v>
      </c>
      <c r="E362" s="1">
        <v>980706.11</v>
      </c>
      <c r="F362" s="80">
        <v>-52.88</v>
      </c>
      <c r="G362" s="80">
        <v>-78.180000000000007</v>
      </c>
      <c r="H362" s="80">
        <v>-77.209999999999994</v>
      </c>
      <c r="I362" s="80">
        <v>-22.16</v>
      </c>
      <c r="J362" s="80">
        <v>0.03</v>
      </c>
      <c r="K362" s="80">
        <v>0.38</v>
      </c>
      <c r="L362" s="80">
        <v>1.27</v>
      </c>
    </row>
    <row r="363" spans="1:12" x14ac:dyDescent="0.3">
      <c r="A363" t="s">
        <v>832</v>
      </c>
      <c r="B363" s="79">
        <v>47.300072762500001</v>
      </c>
      <c r="C363" s="79">
        <v>121.9482293997</v>
      </c>
      <c r="D363" s="4">
        <v>202.23178623046877</v>
      </c>
      <c r="E363" s="1">
        <v>980709.86</v>
      </c>
      <c r="F363" s="80">
        <v>-55.14</v>
      </c>
      <c r="G363" s="80">
        <v>-77.650000000000006</v>
      </c>
      <c r="H363" s="80">
        <v>-76.44</v>
      </c>
      <c r="I363" s="80">
        <v>-20.079999999999998</v>
      </c>
      <c r="J363" s="80">
        <v>0.05</v>
      </c>
      <c r="K363" s="80">
        <v>0.36</v>
      </c>
      <c r="L363" s="80">
        <v>1.49</v>
      </c>
    </row>
    <row r="364" spans="1:12" x14ac:dyDescent="0.3">
      <c r="A364" t="s">
        <v>833</v>
      </c>
      <c r="B364" s="79">
        <v>47.297407724599999</v>
      </c>
      <c r="C364" s="79">
        <v>121.93329138430001</v>
      </c>
      <c r="D364" s="4">
        <v>242.5842626953125</v>
      </c>
      <c r="E364" s="1">
        <v>980703.41</v>
      </c>
      <c r="F364" s="80">
        <v>-48.9</v>
      </c>
      <c r="G364" s="80">
        <v>-75.930000000000007</v>
      </c>
      <c r="H364" s="80">
        <v>-75.09</v>
      </c>
      <c r="I364" s="80">
        <v>-17.489999999999998</v>
      </c>
      <c r="J364" s="80">
        <v>0</v>
      </c>
      <c r="K364" s="80">
        <v>0</v>
      </c>
      <c r="L364" s="80">
        <v>1.1599999999999999</v>
      </c>
    </row>
    <row r="365" spans="1:12" x14ac:dyDescent="0.3">
      <c r="A365" t="s">
        <v>834</v>
      </c>
      <c r="B365" s="79">
        <v>47.310647777200003</v>
      </c>
      <c r="C365" s="79">
        <v>121.928563453</v>
      </c>
      <c r="D365" s="4">
        <v>247.06000810546877</v>
      </c>
      <c r="E365" s="1">
        <v>980704.27</v>
      </c>
      <c r="F365" s="80">
        <v>-47.86</v>
      </c>
      <c r="G365" s="80">
        <v>-75.38</v>
      </c>
      <c r="H365" s="80">
        <v>-74.62</v>
      </c>
      <c r="I365" s="80">
        <v>-17.14</v>
      </c>
      <c r="J365" s="80">
        <v>0</v>
      </c>
      <c r="K365" s="80">
        <v>0.05</v>
      </c>
      <c r="L365" s="80">
        <v>1.0900000000000001</v>
      </c>
    </row>
    <row r="366" spans="1:12" x14ac:dyDescent="0.3">
      <c r="A366" t="s">
        <v>835</v>
      </c>
      <c r="B366" s="79">
        <v>47.285702823299999</v>
      </c>
      <c r="C366" s="79">
        <v>121.9312766215</v>
      </c>
      <c r="D366" s="4">
        <v>255.34292578125002</v>
      </c>
      <c r="E366" s="1">
        <v>980696.92</v>
      </c>
      <c r="F366" s="80">
        <v>-50.39</v>
      </c>
      <c r="G366" s="80">
        <v>-78.849999999999994</v>
      </c>
      <c r="H366" s="80">
        <v>-77.84</v>
      </c>
      <c r="I366" s="80">
        <v>-19.600000000000001</v>
      </c>
      <c r="J366" s="80">
        <v>0.01</v>
      </c>
      <c r="K366" s="80">
        <v>0.04</v>
      </c>
      <c r="L366" s="80">
        <v>1.35</v>
      </c>
    </row>
    <row r="367" spans="1:12" x14ac:dyDescent="0.3">
      <c r="A367" t="s">
        <v>836</v>
      </c>
      <c r="B367" s="79">
        <v>47.308214011099999</v>
      </c>
      <c r="C367" s="79">
        <v>121.9057908363</v>
      </c>
      <c r="D367" s="4">
        <v>265.23899150390628</v>
      </c>
      <c r="E367" s="1">
        <v>980699.09</v>
      </c>
      <c r="F367" s="80">
        <v>-47.21</v>
      </c>
      <c r="G367" s="80">
        <v>-76.77</v>
      </c>
      <c r="H367" s="80">
        <v>-75.400000000000006</v>
      </c>
      <c r="I367" s="80">
        <v>-16.07</v>
      </c>
      <c r="J367" s="80">
        <v>0</v>
      </c>
      <c r="K367" s="80">
        <v>7.0000000000000007E-2</v>
      </c>
      <c r="L367" s="80">
        <v>1.72</v>
      </c>
    </row>
    <row r="368" spans="1:12" x14ac:dyDescent="0.3">
      <c r="A368" t="s">
        <v>837</v>
      </c>
      <c r="B368" s="79">
        <v>47.3253583921</v>
      </c>
      <c r="C368" s="79">
        <v>121.9165596033</v>
      </c>
      <c r="D368" s="4">
        <v>257.64410624999999</v>
      </c>
      <c r="E368" s="1">
        <v>980703.07</v>
      </c>
      <c r="F368" s="80">
        <v>-47.12</v>
      </c>
      <c r="G368" s="80">
        <v>-75.83</v>
      </c>
      <c r="H368" s="80">
        <v>-74.78</v>
      </c>
      <c r="I368" s="80">
        <v>-16.940000000000001</v>
      </c>
      <c r="J368" s="80">
        <v>0</v>
      </c>
      <c r="K368" s="80">
        <v>0.32</v>
      </c>
      <c r="L368" s="80">
        <v>1.39</v>
      </c>
    </row>
    <row r="369" spans="1:12" x14ac:dyDescent="0.3">
      <c r="A369" t="s">
        <v>838</v>
      </c>
      <c r="B369" s="79">
        <v>47.339966005299999</v>
      </c>
      <c r="C369" s="79">
        <v>121.9142637018</v>
      </c>
      <c r="D369" s="4">
        <v>294.01812788085937</v>
      </c>
      <c r="E369" s="1">
        <v>980696.29</v>
      </c>
      <c r="F369" s="80">
        <v>-44</v>
      </c>
      <c r="G369" s="80">
        <v>-76.78</v>
      </c>
      <c r="H369" s="80">
        <v>-76.03</v>
      </c>
      <c r="I369" s="80">
        <v>-18.5</v>
      </c>
      <c r="J369" s="80">
        <v>0.04</v>
      </c>
      <c r="K369" s="80">
        <v>0.11</v>
      </c>
      <c r="L369" s="80">
        <v>1.1399999999999999</v>
      </c>
    </row>
    <row r="370" spans="1:12" x14ac:dyDescent="0.3">
      <c r="A370" t="s">
        <v>839</v>
      </c>
      <c r="B370" s="79">
        <v>47.337585140000002</v>
      </c>
      <c r="C370" s="79">
        <v>121.9326904916</v>
      </c>
      <c r="D370" s="4">
        <v>249.38217333984377</v>
      </c>
      <c r="E370" s="1">
        <v>980704.74</v>
      </c>
      <c r="F370" s="80">
        <v>-49.11</v>
      </c>
      <c r="G370" s="80">
        <v>-76.89</v>
      </c>
      <c r="H370" s="80">
        <v>-76.44</v>
      </c>
      <c r="I370" s="80">
        <v>-20.260000000000002</v>
      </c>
      <c r="J370" s="80">
        <v>0</v>
      </c>
      <c r="K370" s="80">
        <v>0.01</v>
      </c>
      <c r="L370" s="80">
        <v>0.79</v>
      </c>
    </row>
    <row r="371" spans="1:12" x14ac:dyDescent="0.3">
      <c r="A371" t="s">
        <v>840</v>
      </c>
      <c r="B371" s="79">
        <v>47.353853657899997</v>
      </c>
      <c r="C371" s="79">
        <v>121.9468961343</v>
      </c>
      <c r="D371" s="4">
        <v>226.57621655273439</v>
      </c>
      <c r="E371" s="1">
        <v>980709.17</v>
      </c>
      <c r="F371" s="80">
        <v>-53.17</v>
      </c>
      <c r="G371" s="80">
        <v>-78.400000000000006</v>
      </c>
      <c r="H371" s="80">
        <v>-78.010000000000005</v>
      </c>
      <c r="I371" s="80">
        <v>-23.44</v>
      </c>
      <c r="J371" s="80">
        <v>0</v>
      </c>
      <c r="K371" s="80">
        <v>0.05</v>
      </c>
      <c r="L371" s="80">
        <v>0.7</v>
      </c>
    </row>
    <row r="372" spans="1:12" x14ac:dyDescent="0.3">
      <c r="A372" t="s">
        <v>841</v>
      </c>
      <c r="B372" s="79">
        <v>47.362829721700002</v>
      </c>
      <c r="C372" s="79">
        <v>122.00079184720001</v>
      </c>
      <c r="D372" s="4">
        <v>177.40861303710938</v>
      </c>
      <c r="E372" s="1">
        <v>980709</v>
      </c>
      <c r="F372" s="80">
        <v>-69.319999999999993</v>
      </c>
      <c r="G372" s="80">
        <v>-89.05</v>
      </c>
      <c r="H372" s="80">
        <v>-88.47</v>
      </c>
      <c r="I372" s="80">
        <v>-38.18</v>
      </c>
      <c r="J372" s="80">
        <v>0.13</v>
      </c>
      <c r="K372" s="80">
        <v>0.37</v>
      </c>
      <c r="L372" s="80">
        <v>0.83</v>
      </c>
    </row>
    <row r="373" spans="1:12" x14ac:dyDescent="0.3">
      <c r="A373" t="s">
        <v>842</v>
      </c>
      <c r="B373" s="79">
        <v>47.371989621099999</v>
      </c>
      <c r="C373" s="79">
        <v>122.00147858050001</v>
      </c>
      <c r="D373" s="4">
        <v>182.24900595703127</v>
      </c>
      <c r="E373" s="1">
        <v>980707.5</v>
      </c>
      <c r="F373" s="80">
        <v>-70.150000000000006</v>
      </c>
      <c r="G373" s="80">
        <v>-90.43</v>
      </c>
      <c r="H373" s="80">
        <v>-90.23</v>
      </c>
      <c r="I373" s="80">
        <v>-40.270000000000003</v>
      </c>
      <c r="J373" s="80">
        <v>0</v>
      </c>
      <c r="K373" s="80">
        <v>0.04</v>
      </c>
      <c r="L373" s="80">
        <v>0.45</v>
      </c>
    </row>
    <row r="374" spans="1:12" x14ac:dyDescent="0.3">
      <c r="A374" t="s">
        <v>843</v>
      </c>
      <c r="B374" s="79">
        <v>47.376347895099997</v>
      </c>
      <c r="C374" s="79">
        <v>121.9884941304</v>
      </c>
      <c r="D374" s="4">
        <v>187.82353081054688</v>
      </c>
      <c r="E374" s="1">
        <v>980707.4</v>
      </c>
      <c r="F374" s="80">
        <v>-68.92</v>
      </c>
      <c r="G374" s="80">
        <v>-89.82</v>
      </c>
      <c r="H374" s="80">
        <v>-89.57</v>
      </c>
      <c r="I374" s="80">
        <v>-38.81</v>
      </c>
      <c r="J374" s="80">
        <v>0</v>
      </c>
      <c r="K374" s="80">
        <v>7.0000000000000007E-2</v>
      </c>
      <c r="L374" s="80">
        <v>0.51</v>
      </c>
    </row>
    <row r="375" spans="1:12" x14ac:dyDescent="0.3">
      <c r="A375" t="s">
        <v>844</v>
      </c>
      <c r="B375" s="79">
        <v>47.4003648005</v>
      </c>
      <c r="C375" s="79">
        <v>121.9988398253</v>
      </c>
      <c r="D375" s="4">
        <v>206.32863383789064</v>
      </c>
      <c r="E375" s="1">
        <v>980697.88</v>
      </c>
      <c r="F375" s="80">
        <v>-74.900000000000006</v>
      </c>
      <c r="G375" s="80">
        <v>-97.87</v>
      </c>
      <c r="H375" s="80">
        <v>-97.7</v>
      </c>
      <c r="I375" s="80">
        <v>-48.32</v>
      </c>
      <c r="J375" s="80">
        <v>0.01</v>
      </c>
      <c r="K375" s="80">
        <v>0.04</v>
      </c>
      <c r="L375" s="80">
        <v>0.45</v>
      </c>
    </row>
    <row r="376" spans="1:12" x14ac:dyDescent="0.3">
      <c r="A376" t="s">
        <v>845</v>
      </c>
      <c r="B376" s="79">
        <v>47.3866836706</v>
      </c>
      <c r="C376" s="79">
        <v>122.00428166410001</v>
      </c>
      <c r="D376" s="4">
        <v>189.96326997070312</v>
      </c>
      <c r="E376" s="1">
        <v>980702.67</v>
      </c>
      <c r="F376" s="80">
        <v>-73.930000000000007</v>
      </c>
      <c r="G376" s="80">
        <v>-95.6</v>
      </c>
      <c r="H376" s="80">
        <v>-94.64</v>
      </c>
      <c r="I376" s="80">
        <v>-45.27</v>
      </c>
      <c r="J376" s="80">
        <v>0.01</v>
      </c>
      <c r="K376" s="80">
        <v>0.28000000000000003</v>
      </c>
      <c r="L376" s="80">
        <v>0.69</v>
      </c>
    </row>
    <row r="377" spans="1:12" x14ac:dyDescent="0.3">
      <c r="A377" t="s">
        <v>846</v>
      </c>
      <c r="B377" s="79">
        <v>47.415379629999997</v>
      </c>
      <c r="C377" s="79">
        <v>122.0016467542</v>
      </c>
      <c r="D377" s="4">
        <v>160.88844931640625</v>
      </c>
      <c r="E377" s="1">
        <v>980706.31</v>
      </c>
      <c r="F377" s="80">
        <v>-81.849999999999994</v>
      </c>
      <c r="G377" s="80">
        <v>-99.73</v>
      </c>
      <c r="H377" s="80">
        <v>-99.4</v>
      </c>
      <c r="I377" s="80">
        <v>-50.63</v>
      </c>
      <c r="J377" s="80">
        <v>0.04</v>
      </c>
      <c r="K377" s="80">
        <v>0.11</v>
      </c>
      <c r="L377" s="80">
        <v>0.55000000000000004</v>
      </c>
    </row>
    <row r="378" spans="1:12" x14ac:dyDescent="0.3">
      <c r="A378" t="s">
        <v>847</v>
      </c>
      <c r="B378" s="79">
        <v>47.429995779800002</v>
      </c>
      <c r="C378" s="79">
        <v>122.0009899505</v>
      </c>
      <c r="D378" s="4">
        <v>201.62735800781252</v>
      </c>
      <c r="E378" s="1">
        <v>980700.96</v>
      </c>
      <c r="F378" s="80">
        <v>-75.959999999999994</v>
      </c>
      <c r="G378" s="80">
        <v>-98.4</v>
      </c>
      <c r="H378" s="80">
        <v>-97.89</v>
      </c>
      <c r="I378" s="80">
        <v>-49.44</v>
      </c>
      <c r="J378" s="80">
        <v>0.01</v>
      </c>
      <c r="K378" s="80">
        <v>0.23</v>
      </c>
      <c r="L378" s="80">
        <v>0.78</v>
      </c>
    </row>
    <row r="379" spans="1:12" x14ac:dyDescent="0.3">
      <c r="A379" t="s">
        <v>848</v>
      </c>
      <c r="B379" s="79">
        <v>47.337302392600002</v>
      </c>
      <c r="C379" s="79">
        <v>122.015566593</v>
      </c>
      <c r="D379" s="4">
        <v>179.40739335937502</v>
      </c>
      <c r="E379" s="1">
        <v>980709.31</v>
      </c>
      <c r="F379" s="80">
        <v>-66.09</v>
      </c>
      <c r="G379" s="80">
        <v>-86.05</v>
      </c>
      <c r="H379" s="80">
        <v>-85.84</v>
      </c>
      <c r="I379" s="80">
        <v>-35.83</v>
      </c>
      <c r="J379" s="80">
        <v>0</v>
      </c>
      <c r="K379" s="80">
        <v>0.08</v>
      </c>
      <c r="L379" s="80">
        <v>0.45</v>
      </c>
    </row>
    <row r="380" spans="1:12" x14ac:dyDescent="0.3">
      <c r="A380" t="s">
        <v>849</v>
      </c>
      <c r="B380" s="79">
        <v>47.235044858499997</v>
      </c>
      <c r="C380" s="79">
        <v>121.93536903499999</v>
      </c>
      <c r="D380" s="4">
        <v>258.16129999999998</v>
      </c>
      <c r="E380" s="1">
        <v>980679.42</v>
      </c>
      <c r="F380" s="80">
        <v>-62.46</v>
      </c>
      <c r="G380" s="80">
        <v>-91.22</v>
      </c>
      <c r="H380" s="80">
        <v>-89.55</v>
      </c>
      <c r="I380" s="80">
        <v>-29.43</v>
      </c>
      <c r="J380" s="80">
        <v>0</v>
      </c>
      <c r="K380" s="80">
        <v>0.05</v>
      </c>
      <c r="L380" s="80">
        <v>2.02</v>
      </c>
    </row>
    <row r="381" spans="1:12" x14ac:dyDescent="0.3">
      <c r="A381" t="s">
        <v>850</v>
      </c>
      <c r="B381" s="79">
        <v>47.235220468000001</v>
      </c>
      <c r="C381" s="79">
        <v>121.95179873399999</v>
      </c>
      <c r="D381" s="4">
        <v>234.036</v>
      </c>
      <c r="E381" s="1">
        <v>980682.83</v>
      </c>
      <c r="F381" s="80">
        <v>-66.5</v>
      </c>
      <c r="G381" s="80">
        <v>-92.57</v>
      </c>
      <c r="H381" s="80">
        <v>-91.53</v>
      </c>
      <c r="I381" s="80">
        <v>-32.700000000000003</v>
      </c>
      <c r="J381" s="80">
        <v>0</v>
      </c>
      <c r="K381" s="80">
        <v>0.01</v>
      </c>
      <c r="L381" s="80">
        <v>1.36</v>
      </c>
    </row>
    <row r="382" spans="1:12" x14ac:dyDescent="0.3">
      <c r="A382" t="s">
        <v>851</v>
      </c>
      <c r="B382" s="79">
        <v>47.250244067700002</v>
      </c>
      <c r="C382" s="79">
        <v>121.95250924619999</v>
      </c>
      <c r="D382" s="4">
        <v>228.34236000000001</v>
      </c>
      <c r="E382" s="1">
        <v>980689.84</v>
      </c>
      <c r="F382" s="80">
        <v>-62.62</v>
      </c>
      <c r="G382" s="80">
        <v>-88.05</v>
      </c>
      <c r="H382" s="80">
        <v>-87.06</v>
      </c>
      <c r="I382" s="80">
        <v>-28.99</v>
      </c>
      <c r="J382" s="80">
        <v>0</v>
      </c>
      <c r="K382" s="80">
        <v>0.06</v>
      </c>
      <c r="L382" s="80">
        <v>1.3</v>
      </c>
    </row>
    <row r="383" spans="1:12" x14ac:dyDescent="0.3">
      <c r="A383" t="s">
        <v>852</v>
      </c>
      <c r="B383" s="79">
        <v>47.267697619800003</v>
      </c>
      <c r="C383" s="79">
        <v>121.9434272348</v>
      </c>
      <c r="D383" s="4">
        <v>238.10759999999999</v>
      </c>
      <c r="E383" s="1">
        <v>980694.28</v>
      </c>
      <c r="F383" s="80">
        <v>-56.72</v>
      </c>
      <c r="G383" s="80">
        <v>-83.25</v>
      </c>
      <c r="H383" s="80">
        <v>-82.29</v>
      </c>
      <c r="I383" s="80">
        <v>-24.26</v>
      </c>
      <c r="J383" s="80">
        <v>0</v>
      </c>
      <c r="K383" s="80">
        <v>0.01</v>
      </c>
      <c r="L383" s="80">
        <v>1.28</v>
      </c>
    </row>
    <row r="384" spans="1:12" x14ac:dyDescent="0.3">
      <c r="A384" t="s">
        <v>853</v>
      </c>
      <c r="B384" s="79">
        <v>47.269892201799998</v>
      </c>
      <c r="C384" s="79">
        <v>121.9238149737</v>
      </c>
      <c r="D384" s="4">
        <v>267.30664999999999</v>
      </c>
      <c r="E384" s="1">
        <v>980690.62</v>
      </c>
      <c r="F384" s="80">
        <v>-51.59</v>
      </c>
      <c r="G384" s="80">
        <v>-81.38</v>
      </c>
      <c r="H384" s="80">
        <v>-79.59</v>
      </c>
      <c r="I384" s="80">
        <v>-20.14</v>
      </c>
      <c r="J384" s="80">
        <v>0</v>
      </c>
      <c r="K384" s="80">
        <v>0.22</v>
      </c>
      <c r="L384" s="80">
        <v>2.16</v>
      </c>
    </row>
    <row r="385" spans="1:12" x14ac:dyDescent="0.3">
      <c r="A385" t="s">
        <v>854</v>
      </c>
      <c r="B385" s="79">
        <v>47.256518869300002</v>
      </c>
      <c r="C385" s="79">
        <v>121.9310083699</v>
      </c>
      <c r="D385" s="4">
        <v>250.35828000000001</v>
      </c>
      <c r="E385" s="1">
        <v>980689.14</v>
      </c>
      <c r="F385" s="80">
        <v>-57.08</v>
      </c>
      <c r="G385" s="80">
        <v>-84.98</v>
      </c>
      <c r="H385" s="80">
        <v>-83.23</v>
      </c>
      <c r="I385" s="80">
        <v>-23.75</v>
      </c>
      <c r="J385" s="80">
        <v>0.01</v>
      </c>
      <c r="K385" s="80">
        <v>0.1</v>
      </c>
      <c r="L385" s="80">
        <v>2.09</v>
      </c>
    </row>
    <row r="386" spans="1:12" x14ac:dyDescent="0.3">
      <c r="A386" t="s">
        <v>855</v>
      </c>
      <c r="B386" s="79">
        <v>47.249571868499999</v>
      </c>
      <c r="C386" s="79">
        <v>121.92850946110001</v>
      </c>
      <c r="D386" s="4">
        <v>254.80491210937501</v>
      </c>
      <c r="E386" s="1">
        <v>980685.13</v>
      </c>
      <c r="F386" s="80">
        <v>-59.1</v>
      </c>
      <c r="G386" s="80">
        <v>-87.49</v>
      </c>
      <c r="H386" s="80">
        <v>-85.44</v>
      </c>
      <c r="I386" s="80">
        <v>-25.46</v>
      </c>
      <c r="J386" s="80">
        <v>0</v>
      </c>
      <c r="K386" s="80">
        <v>0.05</v>
      </c>
      <c r="L386" s="80">
        <v>2.4</v>
      </c>
    </row>
    <row r="387" spans="1:12" x14ac:dyDescent="0.3">
      <c r="A387" t="s">
        <v>856</v>
      </c>
      <c r="B387" s="79">
        <v>47.244385446899997</v>
      </c>
      <c r="C387" s="79">
        <v>121.979291015</v>
      </c>
      <c r="D387" s="4">
        <v>225.91711000000001</v>
      </c>
      <c r="E387" s="1">
        <v>980685.5</v>
      </c>
      <c r="F387" s="80">
        <v>-67.16</v>
      </c>
      <c r="G387" s="80">
        <v>-92.32</v>
      </c>
      <c r="H387" s="80">
        <v>-91.57</v>
      </c>
      <c r="I387" s="80">
        <v>-35.32</v>
      </c>
      <c r="J387" s="80">
        <v>0.04</v>
      </c>
      <c r="K387" s="80">
        <v>0.22</v>
      </c>
      <c r="L387" s="80">
        <v>1.05</v>
      </c>
    </row>
    <row r="388" spans="1:12" x14ac:dyDescent="0.3">
      <c r="A388" t="s">
        <v>857</v>
      </c>
      <c r="B388" s="79">
        <v>47.256455437200003</v>
      </c>
      <c r="C388" s="79">
        <v>121.972704097</v>
      </c>
      <c r="D388" s="4">
        <v>252.12927999999999</v>
      </c>
      <c r="E388" s="1">
        <v>980685.61</v>
      </c>
      <c r="F388" s="80">
        <v>-60.06</v>
      </c>
      <c r="G388" s="80">
        <v>-88.15</v>
      </c>
      <c r="H388" s="80">
        <v>-87.63</v>
      </c>
      <c r="I388" s="80">
        <v>-31.4</v>
      </c>
      <c r="J388" s="80">
        <v>0.01</v>
      </c>
      <c r="K388" s="80">
        <v>0.05</v>
      </c>
      <c r="L388" s="80">
        <v>0.86</v>
      </c>
    </row>
    <row r="389" spans="1:12" x14ac:dyDescent="0.3">
      <c r="A389" t="s">
        <v>858</v>
      </c>
      <c r="B389" s="79">
        <v>47.270594127400003</v>
      </c>
      <c r="C389" s="79">
        <v>121.97506803580001</v>
      </c>
      <c r="D389" s="4">
        <v>215.4042287109375</v>
      </c>
      <c r="E389" s="1">
        <v>980696.23</v>
      </c>
      <c r="F389" s="80">
        <v>-62.05</v>
      </c>
      <c r="G389" s="80">
        <v>-86.03</v>
      </c>
      <c r="H389" s="80">
        <v>-85.42</v>
      </c>
      <c r="I389" s="80">
        <v>-29.97</v>
      </c>
      <c r="J389" s="80">
        <v>0.02</v>
      </c>
      <c r="K389" s="80">
        <v>0.06</v>
      </c>
      <c r="L389" s="80">
        <v>0.9</v>
      </c>
    </row>
    <row r="390" spans="1:12" x14ac:dyDescent="0.3">
      <c r="A390" t="s">
        <v>859</v>
      </c>
      <c r="B390" s="79">
        <v>47.285294049500003</v>
      </c>
      <c r="C390" s="79">
        <v>121.9606909206</v>
      </c>
      <c r="D390" s="4">
        <v>215.456541796875</v>
      </c>
      <c r="E390" s="1">
        <v>980701.63</v>
      </c>
      <c r="F390" s="80">
        <v>-57.95</v>
      </c>
      <c r="G390" s="80">
        <v>-81.94</v>
      </c>
      <c r="H390" s="80">
        <v>-81.180000000000007</v>
      </c>
      <c r="I390" s="80">
        <v>-25.2</v>
      </c>
      <c r="J390" s="80">
        <v>0.01</v>
      </c>
      <c r="K390" s="80">
        <v>0.11</v>
      </c>
      <c r="L390" s="80">
        <v>1.06</v>
      </c>
    </row>
    <row r="391" spans="1:12" x14ac:dyDescent="0.3">
      <c r="A391" t="s">
        <v>860</v>
      </c>
      <c r="B391" s="79">
        <v>47.307143946300002</v>
      </c>
      <c r="C391" s="79">
        <v>121.986812653</v>
      </c>
      <c r="D391" s="4">
        <v>307.41587753906254</v>
      </c>
      <c r="E391" s="1">
        <v>980684.11</v>
      </c>
      <c r="F391" s="80">
        <v>-49.08</v>
      </c>
      <c r="G391" s="80">
        <v>-83.36</v>
      </c>
      <c r="H391" s="80">
        <v>-82.62</v>
      </c>
      <c r="I391" s="80">
        <v>-29.47</v>
      </c>
      <c r="J391" s="80">
        <v>0.01</v>
      </c>
      <c r="K391" s="80">
        <v>0.09</v>
      </c>
      <c r="L391" s="80">
        <v>1.1399999999999999</v>
      </c>
    </row>
    <row r="392" spans="1:12" x14ac:dyDescent="0.3">
      <c r="A392" t="s">
        <v>861</v>
      </c>
      <c r="B392" s="79">
        <v>47.3010542277</v>
      </c>
      <c r="C392" s="79">
        <v>121.9782474174</v>
      </c>
      <c r="D392" s="4">
        <v>295.70857353515629</v>
      </c>
      <c r="E392" s="1">
        <v>980685.62</v>
      </c>
      <c r="F392" s="80">
        <v>-50.62</v>
      </c>
      <c r="G392" s="80">
        <v>-83.59</v>
      </c>
      <c r="H392" s="80">
        <v>-82.87</v>
      </c>
      <c r="I392" s="80">
        <v>-28.84</v>
      </c>
      <c r="J392" s="80">
        <v>0</v>
      </c>
      <c r="K392" s="80">
        <v>0.12</v>
      </c>
      <c r="L392" s="80">
        <v>1.1200000000000001</v>
      </c>
    </row>
    <row r="393" spans="1:12" x14ac:dyDescent="0.3">
      <c r="A393" t="s">
        <v>862</v>
      </c>
      <c r="B393" s="79">
        <v>47.293437708699997</v>
      </c>
      <c r="C393" s="79">
        <v>121.97003328220001</v>
      </c>
      <c r="D393" s="4">
        <v>242.04535605468752</v>
      </c>
      <c r="E393" s="1">
        <v>980694.99</v>
      </c>
      <c r="F393" s="80">
        <v>-57.13</v>
      </c>
      <c r="G393" s="80">
        <v>-84.1</v>
      </c>
      <c r="H393" s="80">
        <v>-82.12</v>
      </c>
      <c r="I393" s="80">
        <v>-27.18</v>
      </c>
      <c r="J393" s="80">
        <v>0.12</v>
      </c>
      <c r="K393" s="80">
        <v>1.35</v>
      </c>
      <c r="L393" s="80">
        <v>2.2999999999999998</v>
      </c>
    </row>
    <row r="394" spans="1:12" x14ac:dyDescent="0.3">
      <c r="A394" t="s">
        <v>863</v>
      </c>
      <c r="B394" s="79">
        <v>47.299605825</v>
      </c>
      <c r="C394" s="79">
        <v>122.00105437320001</v>
      </c>
      <c r="D394" s="4">
        <v>175.30883422851562</v>
      </c>
      <c r="E394" s="1">
        <v>980707.91</v>
      </c>
      <c r="F394" s="80">
        <v>-65.349999999999994</v>
      </c>
      <c r="G394" s="80">
        <v>-84.85</v>
      </c>
      <c r="H394" s="80">
        <v>-84.32</v>
      </c>
      <c r="I394" s="80">
        <v>-31.96</v>
      </c>
      <c r="J394" s="80">
        <v>0.05</v>
      </c>
      <c r="K394" s="80">
        <v>0.13</v>
      </c>
      <c r="L394" s="80">
        <v>0.77</v>
      </c>
    </row>
    <row r="395" spans="1:12" x14ac:dyDescent="0.3">
      <c r="A395" t="s">
        <v>864</v>
      </c>
      <c r="B395" s="79">
        <v>47.286467245099999</v>
      </c>
      <c r="C395" s="79">
        <v>122.0045784971</v>
      </c>
      <c r="D395" s="4">
        <v>199.71780014648439</v>
      </c>
      <c r="E395" s="1">
        <v>980701.11</v>
      </c>
      <c r="F395" s="80">
        <v>-63.43</v>
      </c>
      <c r="G395" s="80">
        <v>-85.66</v>
      </c>
      <c r="H395" s="80">
        <v>-85.23</v>
      </c>
      <c r="I395" s="80">
        <v>-32.630000000000003</v>
      </c>
      <c r="J395" s="80">
        <v>0.01</v>
      </c>
      <c r="K395" s="80">
        <v>0.08</v>
      </c>
      <c r="L395" s="80">
        <v>0.71</v>
      </c>
    </row>
    <row r="396" spans="1:12" x14ac:dyDescent="0.3">
      <c r="A396" t="s">
        <v>865</v>
      </c>
      <c r="B396" s="79">
        <v>47.287558215799997</v>
      </c>
      <c r="C396" s="79">
        <v>121.9907948132</v>
      </c>
      <c r="D396" s="4">
        <v>203.18819296875</v>
      </c>
      <c r="E396" s="1">
        <v>980700.38</v>
      </c>
      <c r="F396" s="80">
        <v>-63.2</v>
      </c>
      <c r="G396" s="80">
        <v>-85.82</v>
      </c>
      <c r="H396" s="80">
        <v>-85.36</v>
      </c>
      <c r="I396" s="80">
        <v>-31.79</v>
      </c>
      <c r="J396" s="80">
        <v>0.01</v>
      </c>
      <c r="K396" s="80">
        <v>0.03</v>
      </c>
      <c r="L396" s="80">
        <v>0.74</v>
      </c>
    </row>
    <row r="397" spans="1:12" x14ac:dyDescent="0.3">
      <c r="A397" t="s">
        <v>866</v>
      </c>
      <c r="B397" s="79">
        <v>47.272984555699999</v>
      </c>
      <c r="C397" s="79">
        <v>121.9932819142</v>
      </c>
      <c r="D397" s="4">
        <v>138.57863898925783</v>
      </c>
      <c r="E397" s="1">
        <v>980709.29</v>
      </c>
      <c r="F397" s="80">
        <v>-72.900000000000006</v>
      </c>
      <c r="G397" s="80">
        <v>-88.28</v>
      </c>
      <c r="H397" s="80">
        <v>-87.28</v>
      </c>
      <c r="I397" s="80">
        <v>-33.32</v>
      </c>
      <c r="J397" s="80">
        <v>0.05</v>
      </c>
      <c r="K397" s="80">
        <v>0.17</v>
      </c>
      <c r="L397" s="80">
        <v>1.19</v>
      </c>
    </row>
    <row r="398" spans="1:12" x14ac:dyDescent="0.3">
      <c r="A398" t="s">
        <v>867</v>
      </c>
      <c r="B398" s="79">
        <v>47.256629626399999</v>
      </c>
      <c r="C398" s="79">
        <v>121.98863095279999</v>
      </c>
      <c r="D398" s="4">
        <v>210.41813305664064</v>
      </c>
      <c r="E398" s="1">
        <v>980690.39</v>
      </c>
      <c r="F398" s="80">
        <v>-68.17</v>
      </c>
      <c r="G398" s="80">
        <v>-91.59</v>
      </c>
      <c r="H398" s="80">
        <v>-91.05</v>
      </c>
      <c r="I398" s="80">
        <v>-36.07</v>
      </c>
      <c r="J398" s="80">
        <v>0.01</v>
      </c>
      <c r="K398" s="80">
        <v>7.0000000000000007E-2</v>
      </c>
      <c r="L398" s="80">
        <v>0.83</v>
      </c>
    </row>
    <row r="399" spans="1:12" x14ac:dyDescent="0.3">
      <c r="A399" t="s">
        <v>868</v>
      </c>
      <c r="B399" s="79">
        <v>47.276863494899999</v>
      </c>
      <c r="C399" s="79">
        <v>122.0136142854</v>
      </c>
      <c r="D399" s="4">
        <v>171.60948793945315</v>
      </c>
      <c r="E399" s="1">
        <v>980704.2</v>
      </c>
      <c r="F399" s="80">
        <v>-68.150000000000006</v>
      </c>
      <c r="G399" s="80">
        <v>-87.23</v>
      </c>
      <c r="H399" s="80">
        <v>-86.49</v>
      </c>
      <c r="I399" s="80">
        <v>-34.21</v>
      </c>
      <c r="J399" s="80">
        <v>0.01</v>
      </c>
      <c r="K399" s="80">
        <v>0.35</v>
      </c>
      <c r="L399" s="80">
        <v>0.98</v>
      </c>
    </row>
    <row r="400" spans="1:12" x14ac:dyDescent="0.3">
      <c r="A400" t="s">
        <v>869</v>
      </c>
      <c r="B400" s="79">
        <v>47.242989766400001</v>
      </c>
      <c r="C400" s="79">
        <v>122.00242994360001</v>
      </c>
      <c r="D400" s="4">
        <v>209.28772763671876</v>
      </c>
      <c r="E400" s="1">
        <v>980684.67</v>
      </c>
      <c r="F400" s="80">
        <v>-73</v>
      </c>
      <c r="G400" s="80">
        <v>-96.3</v>
      </c>
      <c r="H400" s="80">
        <v>-95.89</v>
      </c>
      <c r="I400" s="80">
        <v>-41.35</v>
      </c>
      <c r="J400" s="80">
        <v>0.01</v>
      </c>
      <c r="K400" s="80">
        <v>0.03</v>
      </c>
      <c r="L400" s="80">
        <v>0.69</v>
      </c>
    </row>
  </sheetData>
  <mergeCells count="1">
    <mergeCell ref="A1:L1"/>
  </mergeCells>
  <pageMargins left="0.7" right="0.7" top="0.75" bottom="0.75" header="0.3" footer="0.3"/>
  <pageSetup orientation="portrait" horizontalDpi="1200" verticalDpi="12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K52"/>
  <sheetViews>
    <sheetView zoomScaleNormal="100" workbookViewId="0">
      <selection activeCell="F7" sqref="F7"/>
    </sheetView>
  </sheetViews>
  <sheetFormatPr defaultRowHeight="14.4" x14ac:dyDescent="0.3"/>
  <cols>
    <col min="1" max="1" width="11.5546875" customWidth="1"/>
    <col min="2" max="2" width="12" customWidth="1"/>
    <col min="3" max="3" width="11.5546875" customWidth="1"/>
    <col min="4" max="4" width="12.6640625" customWidth="1"/>
    <col min="5" max="5" width="9.21875" customWidth="1"/>
    <col min="6" max="6" width="10.88671875" customWidth="1"/>
    <col min="7" max="7" width="16.77734375" customWidth="1"/>
    <col min="8" max="8" width="13.5546875" customWidth="1"/>
    <col min="9" max="9" width="15" customWidth="1"/>
    <col min="10" max="10" width="11.6640625" customWidth="1"/>
    <col min="11" max="11" width="28.88671875" customWidth="1"/>
  </cols>
  <sheetData>
    <row r="1" spans="1:11" ht="63" customHeight="1" x14ac:dyDescent="0.3">
      <c r="A1" s="125" t="s">
        <v>870</v>
      </c>
      <c r="B1" s="125"/>
      <c r="C1" s="125"/>
      <c r="D1" s="125"/>
      <c r="E1" s="125"/>
      <c r="F1" s="125"/>
      <c r="G1" s="125"/>
      <c r="H1" s="125"/>
      <c r="I1" s="125"/>
      <c r="J1" s="125"/>
      <c r="K1" s="125"/>
    </row>
    <row r="2" spans="1:11" s="87" customFormat="1" ht="45.6" customHeight="1" x14ac:dyDescent="0.3">
      <c r="A2" s="84" t="s">
        <v>9</v>
      </c>
      <c r="B2" s="85" t="s">
        <v>10</v>
      </c>
      <c r="C2" s="85" t="s">
        <v>11</v>
      </c>
      <c r="D2" s="86" t="s">
        <v>939</v>
      </c>
      <c r="E2" s="84" t="s">
        <v>871</v>
      </c>
      <c r="F2" s="84" t="s">
        <v>12</v>
      </c>
      <c r="G2" s="86" t="s">
        <v>872</v>
      </c>
      <c r="H2" s="84" t="s">
        <v>13</v>
      </c>
      <c r="I2" s="84" t="s">
        <v>14</v>
      </c>
      <c r="J2" s="84" t="s">
        <v>15</v>
      </c>
      <c r="K2" s="84" t="s">
        <v>16</v>
      </c>
    </row>
    <row r="3" spans="1:11" x14ac:dyDescent="0.3">
      <c r="A3" t="s">
        <v>873</v>
      </c>
      <c r="B3" s="81">
        <v>47.294714509999999</v>
      </c>
      <c r="C3" s="81">
        <v>-121.7958536</v>
      </c>
      <c r="D3" s="1">
        <v>5.8875000000000002</v>
      </c>
      <c r="E3" s="1">
        <v>2.5303463399700181</v>
      </c>
      <c r="F3">
        <v>4</v>
      </c>
      <c r="G3" s="4">
        <v>7.7150000000000007</v>
      </c>
      <c r="H3">
        <v>14</v>
      </c>
      <c r="I3" t="s">
        <v>874</v>
      </c>
      <c r="J3" t="s">
        <v>875</v>
      </c>
      <c r="K3" t="s">
        <v>876</v>
      </c>
    </row>
    <row r="4" spans="1:11" x14ac:dyDescent="0.3">
      <c r="A4" t="s">
        <v>877</v>
      </c>
      <c r="B4" s="81">
        <v>47.249649650000002</v>
      </c>
      <c r="C4" s="81">
        <v>-121.7490816</v>
      </c>
      <c r="D4" s="1">
        <v>7.57</v>
      </c>
      <c r="E4" s="1">
        <v>2.5196900691269941</v>
      </c>
      <c r="F4">
        <v>3</v>
      </c>
      <c r="G4" s="4">
        <v>4.2072727272727271</v>
      </c>
      <c r="H4">
        <v>11</v>
      </c>
      <c r="I4" t="s">
        <v>73</v>
      </c>
      <c r="J4" t="s">
        <v>878</v>
      </c>
    </row>
    <row r="5" spans="1:11" x14ac:dyDescent="0.3">
      <c r="A5" t="s">
        <v>879</v>
      </c>
      <c r="B5" s="81">
        <v>47.33828853</v>
      </c>
      <c r="C5" s="81">
        <v>-121.8838686</v>
      </c>
      <c r="D5" s="1">
        <v>5.0999999999999997E-2</v>
      </c>
      <c r="E5" s="1">
        <v>2.466582480527173</v>
      </c>
      <c r="F5">
        <v>3</v>
      </c>
      <c r="G5" s="4">
        <v>5.5833333333333346E-2</v>
      </c>
      <c r="H5">
        <v>12</v>
      </c>
      <c r="I5" t="s">
        <v>880</v>
      </c>
    </row>
    <row r="6" spans="1:11" x14ac:dyDescent="0.3">
      <c r="A6" t="s">
        <v>881</v>
      </c>
      <c r="B6" s="81">
        <v>47.275612780000003</v>
      </c>
      <c r="C6" s="81">
        <v>-121.7438514</v>
      </c>
      <c r="D6" s="1">
        <v>0.16799999999999998</v>
      </c>
      <c r="E6" s="1">
        <v>2.3532151237709655</v>
      </c>
      <c r="F6">
        <v>2</v>
      </c>
      <c r="G6" s="4">
        <v>0.158</v>
      </c>
      <c r="H6">
        <v>5</v>
      </c>
      <c r="I6" t="s">
        <v>875</v>
      </c>
      <c r="J6" t="s">
        <v>875</v>
      </c>
      <c r="K6" t="s">
        <v>882</v>
      </c>
    </row>
    <row r="7" spans="1:11" x14ac:dyDescent="0.3">
      <c r="A7" t="s">
        <v>883</v>
      </c>
      <c r="B7" s="81">
        <v>47.254159370000004</v>
      </c>
      <c r="C7" s="81">
        <v>-121.72300629999999</v>
      </c>
      <c r="D7" s="1">
        <v>7.25</v>
      </c>
      <c r="E7" s="1">
        <v>2.170245889038906</v>
      </c>
      <c r="F7">
        <v>3</v>
      </c>
      <c r="G7" s="4">
        <v>6.9899999999999993</v>
      </c>
      <c r="H7">
        <v>15</v>
      </c>
      <c r="I7" t="s">
        <v>884</v>
      </c>
      <c r="J7" t="s">
        <v>875</v>
      </c>
      <c r="K7" t="s">
        <v>885</v>
      </c>
    </row>
    <row r="8" spans="1:11" x14ac:dyDescent="0.3">
      <c r="A8" t="s">
        <v>886</v>
      </c>
      <c r="B8" s="81">
        <v>47.268535659999998</v>
      </c>
      <c r="C8" s="81">
        <v>-121.6948391</v>
      </c>
      <c r="D8" s="1">
        <v>19.266666666666666</v>
      </c>
      <c r="E8" s="1">
        <v>2.433660458982065</v>
      </c>
      <c r="F8">
        <v>3</v>
      </c>
      <c r="G8" s="4">
        <v>24.488888888888891</v>
      </c>
      <c r="H8">
        <v>18</v>
      </c>
      <c r="I8" t="s">
        <v>887</v>
      </c>
      <c r="J8" t="s">
        <v>888</v>
      </c>
    </row>
    <row r="9" spans="1:11" x14ac:dyDescent="0.3">
      <c r="A9" t="s">
        <v>889</v>
      </c>
      <c r="B9" s="81">
        <v>47.277207990000001</v>
      </c>
      <c r="C9" s="81">
        <v>-121.6211153</v>
      </c>
      <c r="D9" s="1">
        <v>16.5</v>
      </c>
      <c r="E9" s="1">
        <v>2.6353495443972208</v>
      </c>
      <c r="F9">
        <v>2</v>
      </c>
      <c r="G9" s="4">
        <v>15.120000000000003</v>
      </c>
      <c r="H9">
        <v>15</v>
      </c>
      <c r="I9" t="s">
        <v>62</v>
      </c>
      <c r="J9" t="s">
        <v>890</v>
      </c>
    </row>
    <row r="10" spans="1:11" x14ac:dyDescent="0.3">
      <c r="A10" t="s">
        <v>891</v>
      </c>
      <c r="B10" s="81">
        <v>47.237071479999997</v>
      </c>
      <c r="C10" s="81">
        <v>-121.6279784</v>
      </c>
      <c r="D10" s="1">
        <v>37</v>
      </c>
      <c r="E10" s="1">
        <v>2.7807476918419858</v>
      </c>
      <c r="F10">
        <v>1</v>
      </c>
      <c r="G10" s="4">
        <v>25.376666666666665</v>
      </c>
      <c r="H10">
        <v>15</v>
      </c>
      <c r="I10" t="s">
        <v>73</v>
      </c>
      <c r="J10" t="s">
        <v>890</v>
      </c>
    </row>
    <row r="11" spans="1:11" x14ac:dyDescent="0.3">
      <c r="A11" t="s">
        <v>892</v>
      </c>
      <c r="B11" s="81">
        <v>47.237071479999997</v>
      </c>
      <c r="C11" s="81">
        <v>-121.6279784</v>
      </c>
      <c r="D11" s="1">
        <v>33.4</v>
      </c>
      <c r="E11" s="1">
        <v>2.4774325296451862</v>
      </c>
      <c r="F11">
        <v>1</v>
      </c>
      <c r="G11" s="4"/>
      <c r="I11" t="s">
        <v>62</v>
      </c>
      <c r="J11" t="s">
        <v>890</v>
      </c>
    </row>
    <row r="12" spans="1:11" x14ac:dyDescent="0.3">
      <c r="A12" t="s">
        <v>482</v>
      </c>
      <c r="B12" s="81">
        <v>47.258474</v>
      </c>
      <c r="C12" s="81">
        <v>-121.867463</v>
      </c>
      <c r="D12" s="1">
        <v>25.099999999999998</v>
      </c>
      <c r="E12" s="1">
        <v>2.6562773620114299</v>
      </c>
      <c r="F12">
        <v>3</v>
      </c>
      <c r="G12" s="4">
        <v>24.426666666666666</v>
      </c>
      <c r="H12">
        <v>15</v>
      </c>
      <c r="I12" t="s">
        <v>73</v>
      </c>
      <c r="J12" t="s">
        <v>890</v>
      </c>
    </row>
    <row r="13" spans="1:11" x14ac:dyDescent="0.3">
      <c r="A13" t="s">
        <v>483</v>
      </c>
      <c r="B13" s="81">
        <v>47.280510999999997</v>
      </c>
      <c r="C13" s="81">
        <v>-121.83792099999999</v>
      </c>
      <c r="D13" s="1">
        <v>30.066666666666674</v>
      </c>
      <c r="E13" s="1">
        <v>2.6797622430986769</v>
      </c>
      <c r="F13">
        <v>3</v>
      </c>
      <c r="G13" s="4">
        <v>32.873333333333328</v>
      </c>
      <c r="H13">
        <v>15</v>
      </c>
      <c r="I13" t="s">
        <v>73</v>
      </c>
      <c r="J13" t="s">
        <v>890</v>
      </c>
    </row>
    <row r="14" spans="1:11" x14ac:dyDescent="0.3">
      <c r="A14" t="s">
        <v>893</v>
      </c>
      <c r="B14" s="81">
        <v>47.254983000000003</v>
      </c>
      <c r="C14" s="81">
        <v>-121.834881</v>
      </c>
      <c r="D14" s="1">
        <v>16.533333333333335</v>
      </c>
      <c r="E14" s="1">
        <v>2.7719978083221108</v>
      </c>
      <c r="F14">
        <v>3</v>
      </c>
      <c r="G14" s="4">
        <v>14.2</v>
      </c>
      <c r="H14">
        <v>15</v>
      </c>
      <c r="I14" t="s">
        <v>73</v>
      </c>
      <c r="J14" t="s">
        <v>890</v>
      </c>
    </row>
    <row r="15" spans="1:11" x14ac:dyDescent="0.3">
      <c r="A15" t="s">
        <v>894</v>
      </c>
      <c r="B15" s="81">
        <v>47.254983000000003</v>
      </c>
      <c r="C15" s="81">
        <v>-121.834881</v>
      </c>
      <c r="D15" s="1">
        <v>10.5</v>
      </c>
      <c r="E15" s="1">
        <v>2.5674019607843137</v>
      </c>
      <c r="F15">
        <v>1</v>
      </c>
      <c r="G15" s="4"/>
      <c r="I15" t="s">
        <v>62</v>
      </c>
      <c r="J15" t="s">
        <v>895</v>
      </c>
      <c r="K15" t="s">
        <v>896</v>
      </c>
    </row>
    <row r="16" spans="1:11" x14ac:dyDescent="0.3">
      <c r="A16" t="s">
        <v>897</v>
      </c>
      <c r="B16" s="81">
        <v>47.234383367500001</v>
      </c>
      <c r="C16" s="81">
        <v>-121.860273545</v>
      </c>
      <c r="D16" s="1">
        <v>22.45</v>
      </c>
      <c r="E16" s="1">
        <v>2.8187873839223965</v>
      </c>
      <c r="F16">
        <v>2</v>
      </c>
      <c r="G16" s="4">
        <v>7.8671052631578942</v>
      </c>
      <c r="H16">
        <v>19</v>
      </c>
      <c r="I16" t="s">
        <v>898</v>
      </c>
      <c r="J16" t="s">
        <v>895</v>
      </c>
      <c r="K16" t="s">
        <v>896</v>
      </c>
    </row>
    <row r="17" spans="1:11" x14ac:dyDescent="0.3">
      <c r="A17" t="s">
        <v>899</v>
      </c>
      <c r="B17" s="81">
        <v>47.234383367500001</v>
      </c>
      <c r="C17" s="81">
        <v>-121.860273545</v>
      </c>
      <c r="D17" s="1">
        <v>0.30499999999999999</v>
      </c>
      <c r="E17" s="1">
        <v>2.5496461964445754</v>
      </c>
      <c r="F17">
        <v>1</v>
      </c>
      <c r="G17" s="4"/>
      <c r="I17" t="s">
        <v>62</v>
      </c>
      <c r="J17" t="s">
        <v>890</v>
      </c>
    </row>
    <row r="18" spans="1:11" x14ac:dyDescent="0.3">
      <c r="A18" t="s">
        <v>900</v>
      </c>
      <c r="B18" s="81">
        <v>47.2643962884</v>
      </c>
      <c r="C18" s="81">
        <v>-121.836660365</v>
      </c>
      <c r="D18" s="1">
        <v>56.833333333333336</v>
      </c>
      <c r="E18" s="1">
        <v>2.6996190025641802</v>
      </c>
      <c r="F18">
        <v>3</v>
      </c>
      <c r="G18" s="4">
        <v>32.5</v>
      </c>
      <c r="H18">
        <v>19</v>
      </c>
      <c r="I18" t="s">
        <v>62</v>
      </c>
      <c r="J18" t="s">
        <v>890</v>
      </c>
    </row>
    <row r="19" spans="1:11" x14ac:dyDescent="0.3">
      <c r="A19" t="s">
        <v>901</v>
      </c>
      <c r="B19" s="81">
        <v>47.305458660299998</v>
      </c>
      <c r="C19" s="81">
        <v>-121.82083207700001</v>
      </c>
      <c r="D19" s="1">
        <v>2.5299999999999998</v>
      </c>
      <c r="E19" s="1">
        <v>2.500928358731827</v>
      </c>
      <c r="F19">
        <v>1</v>
      </c>
      <c r="G19" s="4"/>
      <c r="I19" t="s">
        <v>62</v>
      </c>
      <c r="J19" t="s">
        <v>890</v>
      </c>
      <c r="K19" t="s">
        <v>902</v>
      </c>
    </row>
    <row r="20" spans="1:11" x14ac:dyDescent="0.3">
      <c r="A20" t="s">
        <v>903</v>
      </c>
      <c r="B20" s="81">
        <v>47.305458660299998</v>
      </c>
      <c r="C20" s="81">
        <v>-121.82083207700001</v>
      </c>
      <c r="D20" s="1">
        <v>27.75</v>
      </c>
      <c r="E20" s="1">
        <v>2.7121817424742223</v>
      </c>
      <c r="F20">
        <v>2</v>
      </c>
      <c r="G20" s="4">
        <v>19.327894736842108</v>
      </c>
      <c r="H20">
        <v>19</v>
      </c>
      <c r="I20" t="s">
        <v>62</v>
      </c>
      <c r="J20" t="s">
        <v>895</v>
      </c>
      <c r="K20" t="s">
        <v>896</v>
      </c>
    </row>
    <row r="21" spans="1:11" x14ac:dyDescent="0.3">
      <c r="A21" t="s">
        <v>904</v>
      </c>
      <c r="B21" s="81">
        <v>47.3036462679</v>
      </c>
      <c r="C21" s="81">
        <v>-121.803758796</v>
      </c>
      <c r="D21" s="1">
        <v>0.96399999999999997</v>
      </c>
      <c r="E21" s="1">
        <v>2.4812894179062188</v>
      </c>
      <c r="F21">
        <v>2</v>
      </c>
      <c r="G21" s="4">
        <v>1.1488823529411769</v>
      </c>
      <c r="H21">
        <v>17</v>
      </c>
      <c r="I21" t="s">
        <v>905</v>
      </c>
      <c r="J21" t="s">
        <v>905</v>
      </c>
    </row>
    <row r="22" spans="1:11" x14ac:dyDescent="0.3">
      <c r="A22" t="s">
        <v>906</v>
      </c>
      <c r="B22" s="81">
        <v>47.309679310900002</v>
      </c>
      <c r="C22" s="81">
        <v>-121.801972949</v>
      </c>
      <c r="D22" s="1">
        <v>32.75</v>
      </c>
      <c r="E22" s="1">
        <v>2.7326449357829232</v>
      </c>
      <c r="F22">
        <v>2</v>
      </c>
      <c r="G22" s="4">
        <v>23.878888888888884</v>
      </c>
      <c r="H22">
        <v>18</v>
      </c>
      <c r="I22" t="s">
        <v>62</v>
      </c>
      <c r="J22" t="s">
        <v>890</v>
      </c>
      <c r="K22" t="s">
        <v>907</v>
      </c>
    </row>
    <row r="23" spans="1:11" x14ac:dyDescent="0.3">
      <c r="A23" t="s">
        <v>908</v>
      </c>
      <c r="B23" s="81">
        <v>47.312802062300001</v>
      </c>
      <c r="C23" s="81">
        <v>-121.757916077</v>
      </c>
      <c r="D23" s="1">
        <v>19.600000000000001</v>
      </c>
      <c r="E23" s="1">
        <v>2.489402229126477</v>
      </c>
      <c r="F23">
        <v>2</v>
      </c>
      <c r="G23" s="4">
        <v>16.37222222222222</v>
      </c>
      <c r="H23">
        <v>18</v>
      </c>
      <c r="I23" t="s">
        <v>62</v>
      </c>
      <c r="J23" t="s">
        <v>890</v>
      </c>
    </row>
    <row r="24" spans="1:11" x14ac:dyDescent="0.3">
      <c r="A24" t="s">
        <v>909</v>
      </c>
      <c r="B24" s="81">
        <v>47.275487180500001</v>
      </c>
      <c r="C24" s="81">
        <v>-121.738008984</v>
      </c>
      <c r="D24" s="1">
        <v>2.74</v>
      </c>
      <c r="E24" s="1">
        <v>2.5197106450756572</v>
      </c>
      <c r="F24">
        <v>1</v>
      </c>
      <c r="G24" s="4"/>
      <c r="I24" t="s">
        <v>62</v>
      </c>
      <c r="J24" t="s">
        <v>890</v>
      </c>
      <c r="K24" t="s">
        <v>902</v>
      </c>
    </row>
    <row r="25" spans="1:11" x14ac:dyDescent="0.3">
      <c r="A25" t="s">
        <v>910</v>
      </c>
      <c r="B25" s="81">
        <v>47.275487180500001</v>
      </c>
      <c r="C25" s="81">
        <v>-121.738008984</v>
      </c>
      <c r="D25" s="1">
        <v>16.600000000000001</v>
      </c>
      <c r="E25" s="1">
        <v>2.616111604812887</v>
      </c>
      <c r="F25">
        <v>1</v>
      </c>
      <c r="G25" s="4">
        <v>6.7252631578947382</v>
      </c>
      <c r="H25">
        <v>19</v>
      </c>
      <c r="I25" t="s">
        <v>62</v>
      </c>
      <c r="J25" t="s">
        <v>890</v>
      </c>
      <c r="K25" t="s">
        <v>911</v>
      </c>
    </row>
    <row r="26" spans="1:11" x14ac:dyDescent="0.3">
      <c r="A26" t="s">
        <v>912</v>
      </c>
      <c r="B26" s="81">
        <v>47.275514506299999</v>
      </c>
      <c r="C26" s="81">
        <v>-121.738333935</v>
      </c>
      <c r="D26" s="1">
        <v>5.5033333333333339</v>
      </c>
      <c r="E26" s="1">
        <v>2.3395961437910886</v>
      </c>
      <c r="F26">
        <v>3</v>
      </c>
      <c r="G26" s="4">
        <v>1.9553125</v>
      </c>
      <c r="H26">
        <v>16</v>
      </c>
      <c r="I26" t="s">
        <v>905</v>
      </c>
      <c r="J26" t="s">
        <v>905</v>
      </c>
      <c r="K26" t="s">
        <v>913</v>
      </c>
    </row>
    <row r="27" spans="1:11" x14ac:dyDescent="0.3">
      <c r="A27" t="s">
        <v>914</v>
      </c>
      <c r="B27" s="81">
        <v>47.250678968400003</v>
      </c>
      <c r="C27" s="81">
        <v>-121.705828294</v>
      </c>
      <c r="D27" s="1">
        <v>2.9049999999999998</v>
      </c>
      <c r="E27" s="1">
        <v>2.1622394571030759</v>
      </c>
      <c r="F27">
        <v>2</v>
      </c>
      <c r="G27" s="4">
        <v>9.1447368421052619</v>
      </c>
      <c r="H27">
        <v>19</v>
      </c>
      <c r="I27" t="s">
        <v>875</v>
      </c>
      <c r="J27" t="s">
        <v>875</v>
      </c>
      <c r="K27" t="s">
        <v>915</v>
      </c>
    </row>
    <row r="28" spans="1:11" x14ac:dyDescent="0.3">
      <c r="A28" s="82" t="s">
        <v>916</v>
      </c>
      <c r="B28" s="81">
        <v>47.268498048399998</v>
      </c>
      <c r="C28" s="81">
        <v>-121.694514067</v>
      </c>
      <c r="D28" s="1">
        <v>40.833333333333336</v>
      </c>
      <c r="E28" s="1">
        <v>2.4794897309006854</v>
      </c>
      <c r="F28">
        <v>3</v>
      </c>
      <c r="G28" s="4">
        <v>24.922222222222224</v>
      </c>
      <c r="H28">
        <v>18</v>
      </c>
      <c r="I28" t="s">
        <v>905</v>
      </c>
      <c r="J28" t="s">
        <v>905</v>
      </c>
    </row>
    <row r="29" spans="1:11" x14ac:dyDescent="0.3">
      <c r="A29" t="s">
        <v>917</v>
      </c>
      <c r="B29" s="81">
        <v>47.293119218299999</v>
      </c>
      <c r="C29" s="81">
        <v>-121.685835997</v>
      </c>
      <c r="D29" s="1">
        <v>18.5</v>
      </c>
      <c r="E29" s="1">
        <v>2.7060331311405696</v>
      </c>
      <c r="F29">
        <v>2</v>
      </c>
      <c r="G29" s="4">
        <v>12.749444444444446</v>
      </c>
      <c r="H29">
        <v>18</v>
      </c>
      <c r="I29" t="s">
        <v>62</v>
      </c>
      <c r="J29" t="s">
        <v>890</v>
      </c>
    </row>
    <row r="30" spans="1:11" x14ac:dyDescent="0.3">
      <c r="A30" t="s">
        <v>918</v>
      </c>
      <c r="B30" s="81">
        <v>47.304381612299998</v>
      </c>
      <c r="C30" s="81">
        <v>-121.662363214</v>
      </c>
      <c r="D30" s="1">
        <v>19.366666666666667</v>
      </c>
      <c r="E30" s="1">
        <v>2.5602280520321035</v>
      </c>
      <c r="F30">
        <v>3</v>
      </c>
      <c r="G30" s="4">
        <v>14.782777777777779</v>
      </c>
      <c r="H30">
        <v>18</v>
      </c>
      <c r="I30" t="s">
        <v>62</v>
      </c>
      <c r="J30" t="s">
        <v>890</v>
      </c>
      <c r="K30" t="s">
        <v>911</v>
      </c>
    </row>
    <row r="31" spans="1:11" x14ac:dyDescent="0.3">
      <c r="A31" t="s">
        <v>919</v>
      </c>
      <c r="B31" s="81">
        <v>47.339797600899999</v>
      </c>
      <c r="C31" s="81">
        <v>-121.771849344</v>
      </c>
      <c r="D31" s="1">
        <v>3.2766666666666668</v>
      </c>
      <c r="E31" s="1">
        <v>2.3881544000042436</v>
      </c>
      <c r="F31">
        <v>3</v>
      </c>
      <c r="G31" s="4">
        <v>13.107222222222221</v>
      </c>
      <c r="H31">
        <v>18</v>
      </c>
      <c r="I31" t="s">
        <v>875</v>
      </c>
      <c r="J31" t="s">
        <v>875</v>
      </c>
      <c r="K31" t="s">
        <v>902</v>
      </c>
    </row>
    <row r="32" spans="1:11" x14ac:dyDescent="0.3">
      <c r="A32" t="s">
        <v>920</v>
      </c>
      <c r="B32" s="81">
        <v>47.310998538500002</v>
      </c>
      <c r="C32" s="81">
        <v>-121.673643916</v>
      </c>
      <c r="D32" s="1">
        <v>31.100000000000005</v>
      </c>
      <c r="E32" s="1">
        <v>2.6748072722213063</v>
      </c>
      <c r="F32">
        <v>3</v>
      </c>
      <c r="G32" s="4">
        <v>26.611111111111114</v>
      </c>
      <c r="H32">
        <v>18</v>
      </c>
      <c r="I32" t="s">
        <v>62</v>
      </c>
      <c r="J32" t="s">
        <v>890</v>
      </c>
    </row>
    <row r="33" spans="1:11" x14ac:dyDescent="0.3">
      <c r="A33" t="s">
        <v>921</v>
      </c>
      <c r="B33" s="81">
        <v>47.231874545700002</v>
      </c>
      <c r="C33" s="81">
        <v>-121.722296504</v>
      </c>
      <c r="D33" s="1">
        <v>18.899999999999999</v>
      </c>
      <c r="E33" s="1">
        <v>2.7084477168522927</v>
      </c>
      <c r="F33">
        <v>1</v>
      </c>
      <c r="G33" s="4"/>
      <c r="I33" t="s">
        <v>898</v>
      </c>
      <c r="J33" t="s">
        <v>890</v>
      </c>
    </row>
    <row r="34" spans="1:11" x14ac:dyDescent="0.3">
      <c r="A34" t="s">
        <v>922</v>
      </c>
      <c r="B34" s="81">
        <v>47.231874545700002</v>
      </c>
      <c r="C34" s="81">
        <v>-121.722296504</v>
      </c>
      <c r="D34" s="1">
        <v>20.066666666666666</v>
      </c>
      <c r="E34" s="1">
        <v>2.7526111987920352</v>
      </c>
      <c r="F34">
        <v>3</v>
      </c>
      <c r="G34" s="4">
        <v>17.438888888888883</v>
      </c>
      <c r="H34">
        <v>18</v>
      </c>
      <c r="I34" t="s">
        <v>923</v>
      </c>
      <c r="J34" t="s">
        <v>895</v>
      </c>
    </row>
    <row r="35" spans="1:11" x14ac:dyDescent="0.3">
      <c r="A35" t="s">
        <v>924</v>
      </c>
      <c r="B35" s="81">
        <v>47.2772173241</v>
      </c>
      <c r="C35" s="81">
        <v>-121.78799199700001</v>
      </c>
      <c r="D35" s="1">
        <v>20.5</v>
      </c>
      <c r="E35" s="1">
        <v>2.7538710700140747</v>
      </c>
      <c r="F35">
        <v>3</v>
      </c>
      <c r="G35" s="4"/>
      <c r="I35" t="s">
        <v>898</v>
      </c>
      <c r="J35" t="s">
        <v>890</v>
      </c>
      <c r="K35" t="s">
        <v>925</v>
      </c>
    </row>
    <row r="36" spans="1:11" x14ac:dyDescent="0.3">
      <c r="A36" t="s">
        <v>926</v>
      </c>
      <c r="B36" s="81">
        <v>47.338394495499998</v>
      </c>
      <c r="C36" s="81">
        <v>-121.88379239299999</v>
      </c>
      <c r="D36" s="1">
        <v>5.8999999999999997E-2</v>
      </c>
      <c r="E36" s="1">
        <v>2.5215431846709921</v>
      </c>
      <c r="F36">
        <v>1</v>
      </c>
      <c r="G36" s="4"/>
      <c r="I36" t="s">
        <v>880</v>
      </c>
      <c r="K36" t="s">
        <v>876</v>
      </c>
    </row>
    <row r="37" spans="1:11" x14ac:dyDescent="0.3">
      <c r="A37" t="s">
        <v>430</v>
      </c>
      <c r="B37" s="81">
        <v>47.284998000000002</v>
      </c>
      <c r="C37" s="81">
        <v>-121.783705</v>
      </c>
      <c r="D37" s="1">
        <v>16.600000000000001</v>
      </c>
      <c r="E37" s="1">
        <v>2.6730988855196318</v>
      </c>
      <c r="F37">
        <v>1</v>
      </c>
      <c r="G37" s="4"/>
      <c r="I37" t="s">
        <v>62</v>
      </c>
    </row>
    <row r="38" spans="1:11" x14ac:dyDescent="0.3">
      <c r="A38" t="s">
        <v>927</v>
      </c>
      <c r="B38" s="81">
        <v>47.328057427499999</v>
      </c>
      <c r="C38" s="81">
        <v>-121.736118772</v>
      </c>
      <c r="D38" s="1">
        <v>23.254999999999999</v>
      </c>
      <c r="E38" s="1">
        <v>2.6843716778827278</v>
      </c>
      <c r="F38">
        <v>2</v>
      </c>
      <c r="G38" s="4"/>
      <c r="I38" t="s">
        <v>62</v>
      </c>
      <c r="J38" t="s">
        <v>890</v>
      </c>
    </row>
    <row r="39" spans="1:11" x14ac:dyDescent="0.3">
      <c r="A39" t="s">
        <v>445</v>
      </c>
      <c r="B39" s="81">
        <v>47.287168284300002</v>
      </c>
      <c r="C39" s="81">
        <v>-121.780412513</v>
      </c>
      <c r="D39" s="1">
        <v>46.3</v>
      </c>
      <c r="E39" s="1">
        <v>2.7603537500186413</v>
      </c>
      <c r="F39">
        <v>1</v>
      </c>
      <c r="G39" s="4"/>
      <c r="I39" t="s">
        <v>928</v>
      </c>
      <c r="J39" t="s">
        <v>895</v>
      </c>
    </row>
    <row r="40" spans="1:11" x14ac:dyDescent="0.3">
      <c r="A40" t="s">
        <v>929</v>
      </c>
      <c r="B40" s="81">
        <v>47.269003610399999</v>
      </c>
      <c r="C40" s="81">
        <v>-121.736125722</v>
      </c>
      <c r="D40" s="1">
        <v>43.6</v>
      </c>
      <c r="E40" s="1">
        <v>2.7772354115819837</v>
      </c>
      <c r="F40">
        <v>1</v>
      </c>
      <c r="G40" s="4"/>
      <c r="I40" t="s">
        <v>898</v>
      </c>
      <c r="J40" t="s">
        <v>890</v>
      </c>
      <c r="K40" t="s">
        <v>930</v>
      </c>
    </row>
    <row r="41" spans="1:11" x14ac:dyDescent="0.3">
      <c r="A41" t="s">
        <v>931</v>
      </c>
      <c r="B41" s="81">
        <v>47.259048006</v>
      </c>
      <c r="C41" s="81">
        <v>-121.725370735</v>
      </c>
      <c r="D41" s="1">
        <v>4.68</v>
      </c>
      <c r="E41" s="1">
        <v>2.4196908777609525</v>
      </c>
      <c r="F41">
        <v>1</v>
      </c>
      <c r="G41" s="4"/>
      <c r="I41" t="s">
        <v>875</v>
      </c>
      <c r="J41" t="s">
        <v>875</v>
      </c>
    </row>
    <row r="42" spans="1:11" x14ac:dyDescent="0.3">
      <c r="A42" t="s">
        <v>932</v>
      </c>
      <c r="B42" s="81">
        <v>47.250053774599998</v>
      </c>
      <c r="C42" s="81">
        <v>-121.711324232</v>
      </c>
      <c r="D42" s="1">
        <v>13.9</v>
      </c>
      <c r="E42" s="1">
        <v>2.4868555582010949</v>
      </c>
      <c r="F42">
        <v>1</v>
      </c>
      <c r="G42" s="4"/>
      <c r="I42" t="s">
        <v>62</v>
      </c>
      <c r="J42" t="s">
        <v>888</v>
      </c>
    </row>
    <row r="43" spans="1:11" x14ac:dyDescent="0.3">
      <c r="A43" t="s">
        <v>933</v>
      </c>
      <c r="B43" s="81">
        <v>47.267445248100003</v>
      </c>
      <c r="C43" s="81">
        <v>-121.67924177</v>
      </c>
      <c r="D43" s="1">
        <v>15.6</v>
      </c>
      <c r="E43" s="1">
        <v>2.7692172146440561</v>
      </c>
      <c r="F43">
        <v>1</v>
      </c>
      <c r="G43" s="4"/>
      <c r="I43" t="s">
        <v>934</v>
      </c>
      <c r="J43" t="s">
        <v>888</v>
      </c>
    </row>
    <row r="44" spans="1:11" x14ac:dyDescent="0.3">
      <c r="A44" t="s">
        <v>935</v>
      </c>
      <c r="B44" s="81">
        <v>47.278637711800002</v>
      </c>
      <c r="C44" s="81">
        <v>-121.737831484</v>
      </c>
      <c r="D44" s="1">
        <v>0.93799999999999994</v>
      </c>
      <c r="E44" s="1">
        <v>2.1549598715890852</v>
      </c>
      <c r="F44">
        <v>1</v>
      </c>
      <c r="G44" s="4"/>
      <c r="I44" t="s">
        <v>875</v>
      </c>
      <c r="J44" t="s">
        <v>875</v>
      </c>
    </row>
    <row r="45" spans="1:11" x14ac:dyDescent="0.3">
      <c r="A45" t="s">
        <v>936</v>
      </c>
      <c r="B45" s="81">
        <v>47.2933720662</v>
      </c>
      <c r="C45" s="81">
        <v>-121.739726588</v>
      </c>
      <c r="D45" s="1">
        <v>1.36</v>
      </c>
      <c r="E45" s="1">
        <v>1.9379333961133465</v>
      </c>
      <c r="F45">
        <v>1</v>
      </c>
      <c r="G45" s="4"/>
      <c r="I45" t="s">
        <v>880</v>
      </c>
      <c r="J45" t="s">
        <v>880</v>
      </c>
      <c r="K45" t="s">
        <v>937</v>
      </c>
    </row>
    <row r="46" spans="1:11" x14ac:dyDescent="0.3">
      <c r="A46" t="s">
        <v>468</v>
      </c>
      <c r="B46" s="81">
        <v>47.360227090499997</v>
      </c>
      <c r="C46" s="81">
        <v>-121.787176124</v>
      </c>
      <c r="D46" s="1">
        <v>1.58</v>
      </c>
      <c r="E46" s="1">
        <v>2.6625239811945272</v>
      </c>
      <c r="F46">
        <v>1</v>
      </c>
      <c r="G46" s="4"/>
      <c r="I46" t="s">
        <v>898</v>
      </c>
      <c r="J46" t="s">
        <v>890</v>
      </c>
      <c r="K46" t="s">
        <v>902</v>
      </c>
    </row>
    <row r="47" spans="1:11" x14ac:dyDescent="0.3">
      <c r="A47" s="83" t="s">
        <v>938</v>
      </c>
      <c r="B47" s="81">
        <v>47.371732383400001</v>
      </c>
      <c r="C47" s="81">
        <v>-121.761573265</v>
      </c>
      <c r="D47" s="1">
        <v>31</v>
      </c>
      <c r="E47" s="1">
        <v>2.7916720182897072</v>
      </c>
      <c r="F47">
        <v>1</v>
      </c>
      <c r="G47" s="4"/>
      <c r="I47" t="s">
        <v>62</v>
      </c>
      <c r="J47" t="s">
        <v>890</v>
      </c>
      <c r="K47" t="s">
        <v>911</v>
      </c>
    </row>
    <row r="48" spans="1:11" x14ac:dyDescent="0.3">
      <c r="B48" s="2"/>
      <c r="C48" s="2"/>
      <c r="D48" s="4"/>
      <c r="E48" s="1"/>
      <c r="G48" s="4"/>
    </row>
    <row r="49" spans="2:7" x14ac:dyDescent="0.3">
      <c r="B49" s="2"/>
      <c r="C49" s="2"/>
      <c r="D49" s="4"/>
      <c r="E49" s="1"/>
      <c r="G49" s="4"/>
    </row>
    <row r="50" spans="2:7" x14ac:dyDescent="0.3">
      <c r="B50" s="2"/>
      <c r="C50" s="2"/>
      <c r="D50" s="4"/>
      <c r="E50" s="1"/>
      <c r="G50" s="4"/>
    </row>
    <row r="51" spans="2:7" x14ac:dyDescent="0.3">
      <c r="B51" s="2"/>
      <c r="C51" s="2"/>
      <c r="D51" s="4"/>
      <c r="E51" s="1"/>
      <c r="G51" s="4"/>
    </row>
    <row r="52" spans="2:7" x14ac:dyDescent="0.3">
      <c r="B52" s="2"/>
      <c r="C52" s="2"/>
      <c r="D52" s="4"/>
      <c r="E52" s="1"/>
      <c r="G52" s="4"/>
    </row>
  </sheetData>
  <mergeCells count="1">
    <mergeCell ref="A1:K1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autoPageBreaks="0"/>
  </sheetPr>
  <dimension ref="A1:AC627"/>
  <sheetViews>
    <sheetView zoomScaleNormal="100" workbookViewId="0">
      <pane ySplit="3" topLeftCell="A149" activePane="bottomLeft" state="frozen"/>
      <selection pane="bottomLeft" activeCell="C27" sqref="C27"/>
    </sheetView>
  </sheetViews>
  <sheetFormatPr defaultColWidth="8.88671875" defaultRowHeight="14.4" x14ac:dyDescent="0.3"/>
  <cols>
    <col min="3" max="3" width="16.33203125" customWidth="1"/>
    <col min="6" max="6" width="10.88671875" customWidth="1"/>
    <col min="8" max="8" width="11.109375" customWidth="1"/>
    <col min="11" max="11" width="11" bestFit="1" customWidth="1"/>
    <col min="12" max="12" width="9.88671875" bestFit="1" customWidth="1"/>
    <col min="13" max="13" width="10.44140625" customWidth="1"/>
    <col min="15" max="15" width="14.109375" customWidth="1"/>
    <col min="17" max="17" width="11.88671875" customWidth="1"/>
    <col min="18" max="18" width="11" customWidth="1"/>
    <col min="19" max="19" width="12.5546875" customWidth="1"/>
    <col min="20" max="20" width="13" customWidth="1"/>
    <col min="22" max="22" width="12.6640625" customWidth="1"/>
  </cols>
  <sheetData>
    <row r="1" spans="1:26" ht="15" thickBot="1" x14ac:dyDescent="0.35">
      <c r="B1" s="3" t="s">
        <v>34</v>
      </c>
      <c r="G1" t="s">
        <v>452</v>
      </c>
    </row>
    <row r="2" spans="1:26" s="5" customFormat="1" ht="18.75" customHeight="1" thickBot="1" x14ac:dyDescent="0.35">
      <c r="B2" s="129"/>
      <c r="C2" s="130"/>
      <c r="D2" s="131"/>
      <c r="E2" s="132"/>
      <c r="F2" s="133" t="s">
        <v>17</v>
      </c>
      <c r="G2" s="134"/>
      <c r="H2" s="134"/>
      <c r="I2" s="134"/>
      <c r="J2" s="134"/>
      <c r="K2" s="134"/>
      <c r="L2" s="134"/>
      <c r="M2" s="134"/>
      <c r="N2" s="135"/>
      <c r="O2" s="136" t="s">
        <v>18</v>
      </c>
      <c r="P2" s="137"/>
      <c r="Q2" s="137"/>
      <c r="R2" s="137"/>
      <c r="S2" s="137"/>
      <c r="T2" s="138"/>
      <c r="U2" s="139"/>
      <c r="V2" s="140"/>
    </row>
    <row r="3" spans="1:26" s="13" customFormat="1" ht="43.8" thickBot="1" x14ac:dyDescent="0.35">
      <c r="A3" s="13" t="s">
        <v>415</v>
      </c>
      <c r="B3" s="6" t="s">
        <v>19</v>
      </c>
      <c r="C3" s="6" t="s">
        <v>20</v>
      </c>
      <c r="D3" s="7" t="s">
        <v>21</v>
      </c>
      <c r="E3" s="8" t="s">
        <v>22</v>
      </c>
      <c r="F3" s="7" t="s">
        <v>23</v>
      </c>
      <c r="G3" s="9" t="s">
        <v>24</v>
      </c>
      <c r="H3" s="9" t="s">
        <v>25</v>
      </c>
      <c r="I3" s="9" t="s">
        <v>24</v>
      </c>
      <c r="J3" s="8" t="s">
        <v>26</v>
      </c>
      <c r="K3" s="10" t="s">
        <v>27</v>
      </c>
      <c r="L3" s="11" t="s">
        <v>24</v>
      </c>
      <c r="M3" s="12" t="s">
        <v>28</v>
      </c>
      <c r="N3" s="6" t="s">
        <v>24</v>
      </c>
      <c r="O3" s="7" t="s">
        <v>29</v>
      </c>
      <c r="P3" s="9" t="s">
        <v>30</v>
      </c>
      <c r="Q3" s="9" t="s">
        <v>31</v>
      </c>
      <c r="R3" s="9" t="s">
        <v>30</v>
      </c>
      <c r="S3" s="9" t="s">
        <v>32</v>
      </c>
      <c r="T3" s="8" t="s">
        <v>30</v>
      </c>
      <c r="U3" s="7" t="s">
        <v>33</v>
      </c>
      <c r="V3" s="8" t="s">
        <v>30</v>
      </c>
    </row>
    <row r="4" spans="1:26" s="5" customFormat="1" ht="15.75" customHeight="1" x14ac:dyDescent="0.3">
      <c r="A4" s="5" t="s">
        <v>416</v>
      </c>
      <c r="B4" s="14" t="s">
        <v>109</v>
      </c>
      <c r="C4" s="38" t="s">
        <v>110</v>
      </c>
      <c r="D4" s="29">
        <v>34.200000000000003</v>
      </c>
      <c r="E4" s="30">
        <v>2.52</v>
      </c>
      <c r="F4" s="17">
        <v>0.162559937317898</v>
      </c>
      <c r="G4" s="17">
        <v>1.0999999999999999E-2</v>
      </c>
      <c r="H4" s="17">
        <v>2.43201271597695E-2</v>
      </c>
      <c r="I4" s="17">
        <v>5.1000000000000004E-4</v>
      </c>
      <c r="J4" s="18">
        <v>7.5568999999999997E-2</v>
      </c>
      <c r="K4" s="17">
        <v>41.152259999999998</v>
      </c>
      <c r="L4" s="17">
        <v>0.8636895</v>
      </c>
      <c r="M4" s="17">
        <v>4.8500000000000001E-2</v>
      </c>
      <c r="N4" s="18">
        <v>3.5000000000000001E-3</v>
      </c>
      <c r="O4" s="15">
        <v>153.03471286095379</v>
      </c>
      <c r="P4" s="19">
        <v>9.5</v>
      </c>
      <c r="Q4" s="19">
        <v>154.90154352955295</v>
      </c>
      <c r="R4" s="19">
        <v>3.2978421343841986</v>
      </c>
      <c r="S4" s="19">
        <v>30</v>
      </c>
      <c r="T4" s="16">
        <v>130</v>
      </c>
      <c r="U4" s="15">
        <v>154.90154352955295</v>
      </c>
      <c r="V4" s="16">
        <v>3.2978421343841986</v>
      </c>
      <c r="Y4" s="19"/>
      <c r="Z4" s="19"/>
    </row>
    <row r="5" spans="1:26" s="5" customFormat="1" x14ac:dyDescent="0.3">
      <c r="A5" s="5" t="s">
        <v>416</v>
      </c>
      <c r="B5" s="14" t="s">
        <v>111</v>
      </c>
      <c r="C5" s="38" t="s">
        <v>112</v>
      </c>
      <c r="D5" s="15">
        <v>245</v>
      </c>
      <c r="E5" s="16">
        <v>2.472</v>
      </c>
      <c r="F5" s="17">
        <v>5.3541674955541498E-2</v>
      </c>
      <c r="G5" s="17">
        <v>2.5000000000000001E-3</v>
      </c>
      <c r="H5" s="17">
        <v>5.8071078550467892E-3</v>
      </c>
      <c r="I5" s="17">
        <v>1.1E-4</v>
      </c>
      <c r="J5" s="18">
        <v>9.6582000000000001E-2</v>
      </c>
      <c r="K5" s="17">
        <v>167.7852</v>
      </c>
      <c r="L5" s="17">
        <v>3.0967069999999999</v>
      </c>
      <c r="M5" s="17">
        <v>6.6900000000000001E-2</v>
      </c>
      <c r="N5" s="18">
        <v>3.3E-3</v>
      </c>
      <c r="O5" s="15">
        <v>52.992138228732117</v>
      </c>
      <c r="P5" s="19">
        <v>2.4</v>
      </c>
      <c r="Q5" s="19">
        <v>37.326746804023152</v>
      </c>
      <c r="R5" s="19">
        <v>0.70621808271243991</v>
      </c>
      <c r="S5" s="19">
        <v>770</v>
      </c>
      <c r="T5" s="16">
        <v>110</v>
      </c>
      <c r="U5" s="15">
        <v>37.326746804023152</v>
      </c>
      <c r="V5" s="16">
        <v>0.70621808271243991</v>
      </c>
      <c r="Y5" s="19"/>
      <c r="Z5" s="19"/>
    </row>
    <row r="6" spans="1:26" s="5" customFormat="1" x14ac:dyDescent="0.3">
      <c r="A6" s="5" t="s">
        <v>416</v>
      </c>
      <c r="B6" s="14" t="s">
        <v>113</v>
      </c>
      <c r="C6" s="38" t="s">
        <v>114</v>
      </c>
      <c r="D6" s="15">
        <v>168.2</v>
      </c>
      <c r="E6" s="16">
        <v>1.39</v>
      </c>
      <c r="F6" s="17">
        <v>6.3162816908653385E-2</v>
      </c>
      <c r="G6" s="17">
        <v>4.3E-3</v>
      </c>
      <c r="H6" s="17">
        <v>5.4366074063856296E-3</v>
      </c>
      <c r="I6" s="17">
        <v>1.1E-4</v>
      </c>
      <c r="J6" s="18">
        <v>8.5806999999999994E-2</v>
      </c>
      <c r="K6" s="17">
        <v>175.13130000000001</v>
      </c>
      <c r="L6" s="17">
        <v>3.3738090000000001</v>
      </c>
      <c r="M6" s="17">
        <v>8.43E-2</v>
      </c>
      <c r="N6" s="18">
        <v>5.3E-3</v>
      </c>
      <c r="O6" s="15">
        <v>62.228351532198417</v>
      </c>
      <c r="P6" s="19">
        <v>4.0999999999999996</v>
      </c>
      <c r="Q6" s="19">
        <v>34.951699607483917</v>
      </c>
      <c r="R6" s="19">
        <v>0.71653276481514006</v>
      </c>
      <c r="S6" s="19">
        <v>1190</v>
      </c>
      <c r="T6" s="16">
        <v>150</v>
      </c>
      <c r="U6" s="15">
        <v>34.951699607483917</v>
      </c>
      <c r="V6" s="16">
        <v>0.71653276481514006</v>
      </c>
      <c r="Y6" s="19"/>
      <c r="Z6" s="19"/>
    </row>
    <row r="7" spans="1:26" s="5" customFormat="1" x14ac:dyDescent="0.3">
      <c r="A7" s="5" t="s">
        <v>416</v>
      </c>
      <c r="B7" s="14" t="s">
        <v>115</v>
      </c>
      <c r="C7" s="38" t="s">
        <v>116</v>
      </c>
      <c r="D7" s="15">
        <v>508</v>
      </c>
      <c r="E7" s="16">
        <v>0.71799999999999997</v>
      </c>
      <c r="F7" s="17">
        <v>3.9791972983030686E-2</v>
      </c>
      <c r="G7" s="17">
        <v>1.4E-3</v>
      </c>
      <c r="H7" s="17">
        <v>5.5311957292099034E-3</v>
      </c>
      <c r="I7" s="17">
        <v>7.7999999999999999E-5</v>
      </c>
      <c r="J7" s="18">
        <v>0.19783999999999999</v>
      </c>
      <c r="K7" s="17">
        <v>179.53319999999999</v>
      </c>
      <c r="L7" s="17">
        <v>2.5141100000000001</v>
      </c>
      <c r="M7" s="17">
        <v>5.2200000000000003E-2</v>
      </c>
      <c r="N7" s="18">
        <v>1.8E-3</v>
      </c>
      <c r="O7" s="15">
        <v>39.645077132397468</v>
      </c>
      <c r="P7" s="19">
        <v>1.4</v>
      </c>
      <c r="Q7" s="19">
        <v>35.558129511746777</v>
      </c>
      <c r="R7" s="19">
        <v>0.50373258398767273</v>
      </c>
      <c r="S7" s="19">
        <v>259</v>
      </c>
      <c r="T7" s="16">
        <v>76</v>
      </c>
      <c r="U7" s="15">
        <v>35.558129511746777</v>
      </c>
      <c r="V7" s="16">
        <v>0.50373258398767273</v>
      </c>
      <c r="Y7" s="19"/>
      <c r="Z7" s="19"/>
    </row>
    <row r="8" spans="1:26" s="5" customFormat="1" x14ac:dyDescent="0.3">
      <c r="A8" s="5" t="s">
        <v>416</v>
      </c>
      <c r="B8" s="14" t="s">
        <v>117</v>
      </c>
      <c r="C8" s="38" t="s">
        <v>118</v>
      </c>
      <c r="D8" s="15">
        <v>121.9</v>
      </c>
      <c r="E8" s="16">
        <v>1.861</v>
      </c>
      <c r="F8" s="17">
        <v>5.2136139458998837E-2</v>
      </c>
      <c r="G8" s="17">
        <v>3.5000000000000001E-3</v>
      </c>
      <c r="H8" s="17">
        <v>5.8110142164382594E-3</v>
      </c>
      <c r="I8" s="17">
        <v>1.4999999999999999E-4</v>
      </c>
      <c r="J8" s="18">
        <v>1E-4</v>
      </c>
      <c r="K8" s="17">
        <v>168.06720000000001</v>
      </c>
      <c r="L8" s="17">
        <v>4.2369890000000003</v>
      </c>
      <c r="M8" s="17">
        <v>6.5100000000000005E-2</v>
      </c>
      <c r="N8" s="18">
        <v>4.4999999999999997E-3</v>
      </c>
      <c r="O8" s="15">
        <v>51.635779603634639</v>
      </c>
      <c r="P8" s="19">
        <v>3.4</v>
      </c>
      <c r="Q8" s="19">
        <v>37.351783388449832</v>
      </c>
      <c r="R8" s="19">
        <v>0.9650038282911616</v>
      </c>
      <c r="S8" s="19">
        <v>620</v>
      </c>
      <c r="T8" s="16">
        <v>150</v>
      </c>
      <c r="U8" s="15">
        <v>37.351783388449832</v>
      </c>
      <c r="V8" s="16">
        <v>0.9650038282911616</v>
      </c>
      <c r="Y8" s="20"/>
      <c r="Z8" s="20"/>
    </row>
    <row r="9" spans="1:26" s="5" customFormat="1" x14ac:dyDescent="0.3">
      <c r="A9" s="5" t="s">
        <v>416</v>
      </c>
      <c r="B9" s="14" t="s">
        <v>119</v>
      </c>
      <c r="C9" s="38" t="s">
        <v>120</v>
      </c>
      <c r="D9" s="15">
        <v>246.2</v>
      </c>
      <c r="E9" s="16">
        <v>1.222</v>
      </c>
      <c r="F9" s="17">
        <v>5.5255072390868867E-2</v>
      </c>
      <c r="G9" s="17">
        <v>3.2000000000000002E-3</v>
      </c>
      <c r="H9" s="17">
        <v>5.7357344090807061E-3</v>
      </c>
      <c r="I9" s="17">
        <v>1E-4</v>
      </c>
      <c r="J9" s="18">
        <v>1E-4</v>
      </c>
      <c r="K9" s="17">
        <v>169.2047</v>
      </c>
      <c r="L9" s="17">
        <v>2.8630239999999998</v>
      </c>
      <c r="M9" s="17">
        <v>6.9900000000000004E-2</v>
      </c>
      <c r="N9" s="18">
        <v>4.0000000000000001E-3</v>
      </c>
      <c r="O9" s="15">
        <v>54.64314196930971</v>
      </c>
      <c r="P9" s="19">
        <v>3.1</v>
      </c>
      <c r="Q9" s="19">
        <v>36.869284218760448</v>
      </c>
      <c r="R9" s="19">
        <v>0.65208802982307157</v>
      </c>
      <c r="S9" s="19">
        <v>820</v>
      </c>
      <c r="T9" s="16">
        <v>120</v>
      </c>
      <c r="U9" s="15">
        <v>36.869284218760448</v>
      </c>
      <c r="V9" s="16">
        <v>0.65208802982307157</v>
      </c>
      <c r="Y9" s="19"/>
      <c r="Z9" s="19"/>
    </row>
    <row r="10" spans="1:26" s="5" customFormat="1" x14ac:dyDescent="0.3">
      <c r="A10" s="5" t="s">
        <v>416</v>
      </c>
      <c r="B10" s="14" t="s">
        <v>121</v>
      </c>
      <c r="C10" s="38" t="s">
        <v>122</v>
      </c>
      <c r="D10" s="15">
        <v>341</v>
      </c>
      <c r="E10" s="16">
        <v>1.0660000000000001</v>
      </c>
      <c r="F10" s="17">
        <v>4.8350223942901338E-2</v>
      </c>
      <c r="G10" s="17">
        <v>1.8E-3</v>
      </c>
      <c r="H10" s="17">
        <v>7.5446586237859492E-3</v>
      </c>
      <c r="I10" s="17">
        <v>1.1E-4</v>
      </c>
      <c r="J10" s="18">
        <v>8.7000999999999995E-2</v>
      </c>
      <c r="K10" s="17">
        <v>132.626</v>
      </c>
      <c r="L10" s="17">
        <v>1.9348620000000001</v>
      </c>
      <c r="M10" s="17">
        <v>4.65E-2</v>
      </c>
      <c r="N10" s="18">
        <v>1.8E-3</v>
      </c>
      <c r="O10" s="15">
        <v>47.973292581886248</v>
      </c>
      <c r="P10" s="19">
        <v>1.8</v>
      </c>
      <c r="Q10" s="19">
        <v>48.453440991329551</v>
      </c>
      <c r="R10" s="19">
        <v>0.71373772567532334</v>
      </c>
      <c r="S10" s="19">
        <v>33</v>
      </c>
      <c r="T10" s="16">
        <v>78</v>
      </c>
      <c r="U10" s="15">
        <v>48.453440991329551</v>
      </c>
      <c r="V10" s="16">
        <v>0.71373772567532334</v>
      </c>
      <c r="Y10" s="19"/>
      <c r="Z10" s="19"/>
    </row>
    <row r="11" spans="1:26" s="5" customFormat="1" x14ac:dyDescent="0.3">
      <c r="A11" s="5" t="s">
        <v>416</v>
      </c>
      <c r="B11" s="14" t="s">
        <v>123</v>
      </c>
      <c r="C11" s="38" t="s">
        <v>124</v>
      </c>
      <c r="D11" s="15">
        <v>191.7</v>
      </c>
      <c r="E11" s="16">
        <v>1.0880000000000001</v>
      </c>
      <c r="F11" s="17">
        <v>5.5758941941976788E-2</v>
      </c>
      <c r="G11" s="17">
        <v>3.0000000000000001E-3</v>
      </c>
      <c r="H11" s="17">
        <v>5.5271022619338694E-3</v>
      </c>
      <c r="I11" s="17">
        <v>1.2999999999999999E-4</v>
      </c>
      <c r="J11" s="18">
        <v>7.0878999999999998E-2</v>
      </c>
      <c r="K11" s="17">
        <v>174.8252</v>
      </c>
      <c r="L11" s="17">
        <v>3.9732989999999999</v>
      </c>
      <c r="M11" s="17">
        <v>7.3200000000000001E-2</v>
      </c>
      <c r="N11" s="18">
        <v>4.1999999999999997E-3</v>
      </c>
      <c r="O11" s="15">
        <v>55.128152958376205</v>
      </c>
      <c r="P11" s="19">
        <v>2.8</v>
      </c>
      <c r="Q11" s="19">
        <v>35.531886428163837</v>
      </c>
      <c r="R11" s="19">
        <v>0.8297657779035873</v>
      </c>
      <c r="S11" s="19">
        <v>940</v>
      </c>
      <c r="T11" s="16">
        <v>120</v>
      </c>
      <c r="U11" s="15">
        <v>35.531886428163837</v>
      </c>
      <c r="V11" s="16">
        <v>0.8297657779035873</v>
      </c>
      <c r="Y11" s="19"/>
      <c r="Z11" s="19"/>
    </row>
    <row r="12" spans="1:26" s="5" customFormat="1" x14ac:dyDescent="0.3">
      <c r="A12" s="5" t="s">
        <v>416</v>
      </c>
      <c r="B12" s="14" t="s">
        <v>125</v>
      </c>
      <c r="C12" s="38" t="s">
        <v>126</v>
      </c>
      <c r="D12" s="15">
        <v>253.7</v>
      </c>
      <c r="E12" s="16">
        <v>2.202</v>
      </c>
      <c r="F12" s="17">
        <v>0.1050979140344466</v>
      </c>
      <c r="G12" s="17">
        <v>2.8999999999999998E-3</v>
      </c>
      <c r="H12" s="17">
        <v>1.5282260821756211E-2</v>
      </c>
      <c r="I12" s="17">
        <v>2.2000000000000001E-4</v>
      </c>
      <c r="J12" s="18">
        <v>0.17430999999999999</v>
      </c>
      <c r="K12" s="17">
        <v>65.274150000000006</v>
      </c>
      <c r="L12" s="17">
        <v>0.93735729999999995</v>
      </c>
      <c r="M12" s="17">
        <v>4.99E-2</v>
      </c>
      <c r="N12" s="18">
        <v>1.4E-3</v>
      </c>
      <c r="O12" s="15">
        <v>101.53308715266215</v>
      </c>
      <c r="P12" s="19">
        <v>2.6</v>
      </c>
      <c r="Q12" s="19">
        <v>97.770593480104921</v>
      </c>
      <c r="R12" s="19">
        <v>1.4077546054610375</v>
      </c>
      <c r="S12" s="19">
        <v>164</v>
      </c>
      <c r="T12" s="16">
        <v>60</v>
      </c>
      <c r="U12" s="15">
        <v>97.770593480104921</v>
      </c>
      <c r="V12" s="16">
        <v>1.4077546054610375</v>
      </c>
      <c r="Y12" s="19"/>
      <c r="Z12" s="19"/>
    </row>
    <row r="13" spans="1:26" s="5" customFormat="1" x14ac:dyDescent="0.3">
      <c r="A13" s="5" t="s">
        <v>416</v>
      </c>
      <c r="B13" s="14" t="s">
        <v>127</v>
      </c>
      <c r="C13" s="38" t="s">
        <v>128</v>
      </c>
      <c r="D13" s="15">
        <v>104</v>
      </c>
      <c r="E13" s="16">
        <v>1.3939999999999999</v>
      </c>
      <c r="F13" s="17">
        <v>0.1115941466993125</v>
      </c>
      <c r="G13" s="17">
        <v>8.9999999999999993E-3</v>
      </c>
      <c r="H13" s="17">
        <v>5.5804350795043423E-3</v>
      </c>
      <c r="I13" s="17">
        <v>1.9000000000000001E-4</v>
      </c>
      <c r="J13" s="18">
        <v>0.27024999999999999</v>
      </c>
      <c r="K13" s="17">
        <v>156.7398</v>
      </c>
      <c r="L13" s="17">
        <v>4.6677999999999997</v>
      </c>
      <c r="M13" s="17">
        <v>0.14510000000000001</v>
      </c>
      <c r="N13" s="18">
        <v>9.9000000000000008E-3</v>
      </c>
      <c r="O13" s="15">
        <v>107.48809064629599</v>
      </c>
      <c r="P13" s="19">
        <v>8</v>
      </c>
      <c r="Q13" s="19">
        <v>35.873792989852859</v>
      </c>
      <c r="R13" s="19">
        <v>1.1865680991344387</v>
      </c>
      <c r="S13" s="19">
        <v>2160</v>
      </c>
      <c r="T13" s="16">
        <v>130</v>
      </c>
      <c r="U13" s="15">
        <v>35.873792989852859</v>
      </c>
      <c r="V13" s="16">
        <v>1.1865680991344387</v>
      </c>
      <c r="Y13" s="19"/>
      <c r="Z13" s="19"/>
    </row>
    <row r="14" spans="1:26" s="5" customFormat="1" x14ac:dyDescent="0.3">
      <c r="A14" s="5" t="s">
        <v>416</v>
      </c>
      <c r="B14" s="14" t="s">
        <v>129</v>
      </c>
      <c r="C14" s="38" t="s">
        <v>130</v>
      </c>
      <c r="D14" s="15">
        <v>79.5</v>
      </c>
      <c r="E14" s="16">
        <v>2.254</v>
      </c>
      <c r="F14" s="17">
        <v>5.1425682807626431E-2</v>
      </c>
      <c r="G14" s="17">
        <v>5.4000000000000003E-3</v>
      </c>
      <c r="H14" s="17">
        <v>5.6794823472796629E-3</v>
      </c>
      <c r="I14" s="17">
        <v>1.7000000000000001E-4</v>
      </c>
      <c r="J14" s="18">
        <v>6.8631999999999999E-2</v>
      </c>
      <c r="K14" s="17">
        <v>171.82130000000001</v>
      </c>
      <c r="L14" s="17">
        <v>5.0188350000000002</v>
      </c>
      <c r="M14" s="17">
        <v>6.5699999999999995E-2</v>
      </c>
      <c r="N14" s="18">
        <v>6.8999999999999999E-3</v>
      </c>
      <c r="O14" s="15">
        <v>50.949490832608156</v>
      </c>
      <c r="P14" s="19">
        <v>5.2</v>
      </c>
      <c r="Q14" s="19">
        <v>36.508718099898189</v>
      </c>
      <c r="R14" s="19">
        <v>1.1138896612876301</v>
      </c>
      <c r="S14" s="19">
        <v>560</v>
      </c>
      <c r="T14" s="16">
        <v>210</v>
      </c>
      <c r="U14" s="15">
        <v>36.508718099898189</v>
      </c>
      <c r="V14" s="16">
        <v>1.1138896612876301</v>
      </c>
      <c r="Y14" s="19"/>
      <c r="Z14" s="19"/>
    </row>
    <row r="15" spans="1:26" s="5" customFormat="1" x14ac:dyDescent="0.3">
      <c r="A15" s="5" t="s">
        <v>416</v>
      </c>
      <c r="B15" s="14" t="s">
        <v>131</v>
      </c>
      <c r="C15" s="38" t="s">
        <v>132</v>
      </c>
      <c r="D15" s="15">
        <v>110.6</v>
      </c>
      <c r="E15" s="16">
        <v>2.0939999999999999</v>
      </c>
      <c r="F15" s="17">
        <v>0.13413748411949078</v>
      </c>
      <c r="G15" s="17">
        <v>6.4999999999999997E-3</v>
      </c>
      <c r="H15" s="17">
        <v>1.5255397721101849E-2</v>
      </c>
      <c r="I15" s="17">
        <v>3.1E-4</v>
      </c>
      <c r="J15" s="18">
        <v>9.5826999999999996E-3</v>
      </c>
      <c r="K15" s="17">
        <v>64.226079999999996</v>
      </c>
      <c r="L15" s="17">
        <v>1.2787470000000001</v>
      </c>
      <c r="M15" s="17">
        <v>6.3799999999999996E-2</v>
      </c>
      <c r="N15" s="18">
        <v>3.3E-3</v>
      </c>
      <c r="O15" s="15">
        <v>127.88665090923311</v>
      </c>
      <c r="P15" s="19">
        <v>5.8</v>
      </c>
      <c r="Q15" s="19">
        <v>97.600027155155558</v>
      </c>
      <c r="R15" s="19">
        <v>1.9781332604693294</v>
      </c>
      <c r="S15" s="19">
        <v>630</v>
      </c>
      <c r="T15" s="16">
        <v>110</v>
      </c>
      <c r="U15" s="15">
        <v>97.600027155155558</v>
      </c>
      <c r="V15" s="16">
        <v>1.9781332604693294</v>
      </c>
      <c r="Y15" s="20"/>
      <c r="Z15" s="20"/>
    </row>
    <row r="16" spans="1:26" s="5" customFormat="1" x14ac:dyDescent="0.3">
      <c r="A16" s="5" t="s">
        <v>416</v>
      </c>
      <c r="B16" s="14" t="s">
        <v>133</v>
      </c>
      <c r="C16" s="38" t="s">
        <v>134</v>
      </c>
      <c r="D16" s="15">
        <v>98.3</v>
      </c>
      <c r="E16" s="16">
        <v>1.516</v>
      </c>
      <c r="F16" s="17">
        <v>0.12413273489059416</v>
      </c>
      <c r="G16" s="17">
        <v>1.0999999999999999E-2</v>
      </c>
      <c r="H16" s="17">
        <v>1.086490291890474E-2</v>
      </c>
      <c r="I16" s="17">
        <v>2.1000000000000001E-4</v>
      </c>
      <c r="J16" s="18">
        <v>0.13683999999999999</v>
      </c>
      <c r="K16" s="17">
        <v>87.873459999999994</v>
      </c>
      <c r="L16" s="17">
        <v>1.621567</v>
      </c>
      <c r="M16" s="17">
        <v>8.2900000000000001E-2</v>
      </c>
      <c r="N16" s="18">
        <v>6.6E-3</v>
      </c>
      <c r="O16" s="15">
        <v>118.88426318406582</v>
      </c>
      <c r="P16" s="19">
        <v>9.4</v>
      </c>
      <c r="Q16" s="19">
        <v>69.661910893375392</v>
      </c>
      <c r="R16" s="19">
        <v>1.420096061156862</v>
      </c>
      <c r="S16" s="19">
        <v>1030</v>
      </c>
      <c r="T16" s="16">
        <v>160</v>
      </c>
      <c r="U16" s="15">
        <v>69.661910893375392</v>
      </c>
      <c r="V16" s="16">
        <v>1.420096061156862</v>
      </c>
      <c r="Y16" s="19"/>
      <c r="Z16" s="19"/>
    </row>
    <row r="17" spans="1:26" s="5" customFormat="1" x14ac:dyDescent="0.3">
      <c r="A17" s="5" t="s">
        <v>416</v>
      </c>
      <c r="B17" s="14" t="s">
        <v>135</v>
      </c>
      <c r="C17" s="38" t="s">
        <v>136</v>
      </c>
      <c r="D17" s="15">
        <v>149.1</v>
      </c>
      <c r="E17" s="16">
        <v>2.133</v>
      </c>
      <c r="F17" s="17">
        <v>0.11083360854366429</v>
      </c>
      <c r="G17" s="17">
        <v>1.0999999999999999E-2</v>
      </c>
      <c r="H17" s="17">
        <v>5.546225559028839E-3</v>
      </c>
      <c r="I17" s="17">
        <v>1.6000000000000001E-4</v>
      </c>
      <c r="J17" s="18">
        <v>0.33744000000000002</v>
      </c>
      <c r="K17" s="17">
        <v>157.7287</v>
      </c>
      <c r="L17" s="17">
        <v>3.9805350000000002</v>
      </c>
      <c r="M17" s="17">
        <v>0.14499999999999999</v>
      </c>
      <c r="N17" s="18">
        <v>1.2E-2</v>
      </c>
      <c r="O17" s="15">
        <v>106.79271745371803</v>
      </c>
      <c r="P17" s="19">
        <v>9.8000000000000007</v>
      </c>
      <c r="Q17" s="19">
        <v>35.654484338345014</v>
      </c>
      <c r="R17" s="19">
        <v>1.0943795430118335</v>
      </c>
      <c r="S17" s="19">
        <v>2130</v>
      </c>
      <c r="T17" s="16">
        <v>150</v>
      </c>
      <c r="U17" s="15">
        <v>35.654484338345014</v>
      </c>
      <c r="V17" s="16">
        <v>1.0943795430118335</v>
      </c>
      <c r="Y17" s="19"/>
      <c r="Z17" s="19"/>
    </row>
    <row r="18" spans="1:26" s="5" customFormat="1" x14ac:dyDescent="0.3">
      <c r="A18" s="5" t="s">
        <v>416</v>
      </c>
      <c r="B18" s="14" t="s">
        <v>137</v>
      </c>
      <c r="C18" s="38" t="s">
        <v>138</v>
      </c>
      <c r="D18" s="15">
        <v>66.400000000000006</v>
      </c>
      <c r="E18" s="16">
        <v>2.5249999999999999</v>
      </c>
      <c r="F18" s="17">
        <v>0.10710731816271461</v>
      </c>
      <c r="G18" s="17">
        <v>7.4000000000000003E-3</v>
      </c>
      <c r="H18" s="17">
        <v>5.7060568527955713E-3</v>
      </c>
      <c r="I18" s="17">
        <v>1.8000000000000001E-4</v>
      </c>
      <c r="J18" s="18">
        <v>9.0383000000000005E-2</v>
      </c>
      <c r="K18" s="17">
        <v>155.27950000000001</v>
      </c>
      <c r="L18" s="17">
        <v>4.3401100000000001</v>
      </c>
      <c r="M18" s="17">
        <v>0.13619999999999999</v>
      </c>
      <c r="N18" s="18">
        <v>8.8999999999999999E-3</v>
      </c>
      <c r="O18" s="15">
        <v>103.37881033348793</v>
      </c>
      <c r="P18" s="19">
        <v>6.7</v>
      </c>
      <c r="Q18" s="19">
        <v>36.679058659588669</v>
      </c>
      <c r="R18" s="19">
        <v>1.1269773297088168</v>
      </c>
      <c r="S18" s="19">
        <v>2090</v>
      </c>
      <c r="T18" s="16">
        <v>120</v>
      </c>
      <c r="U18" s="15">
        <v>36.679058659588669</v>
      </c>
      <c r="V18" s="16">
        <v>1.1269773297088168</v>
      </c>
      <c r="Y18" s="19"/>
      <c r="Z18" s="19"/>
    </row>
    <row r="19" spans="1:26" s="5" customFormat="1" x14ac:dyDescent="0.3">
      <c r="A19" s="5" t="s">
        <v>416</v>
      </c>
      <c r="B19" s="14" t="s">
        <v>139</v>
      </c>
      <c r="C19" s="38" t="s">
        <v>140</v>
      </c>
      <c r="D19" s="15">
        <v>171.9</v>
      </c>
      <c r="E19" s="16">
        <v>1.69</v>
      </c>
      <c r="F19" s="17">
        <v>4.9322894310820292E-2</v>
      </c>
      <c r="G19" s="17">
        <v>3.3E-3</v>
      </c>
      <c r="H19" s="17">
        <v>5.4555528950097631E-3</v>
      </c>
      <c r="I19" s="17">
        <v>1.2E-4</v>
      </c>
      <c r="J19" s="18">
        <v>3.4834999999999998E-2</v>
      </c>
      <c r="K19" s="17">
        <v>178.89089999999999</v>
      </c>
      <c r="L19" s="17">
        <v>3.840233</v>
      </c>
      <c r="M19" s="17">
        <v>6.5600000000000006E-2</v>
      </c>
      <c r="N19" s="18">
        <v>4.7000000000000002E-3</v>
      </c>
      <c r="O19" s="15">
        <v>48.915512923561813</v>
      </c>
      <c r="P19" s="19">
        <v>3.2</v>
      </c>
      <c r="Q19" s="19">
        <v>35.073168544473781</v>
      </c>
      <c r="R19" s="19">
        <v>0.78169413344963146</v>
      </c>
      <c r="S19" s="19">
        <v>640</v>
      </c>
      <c r="T19" s="16">
        <v>150</v>
      </c>
      <c r="U19" s="15">
        <v>35.073168544473781</v>
      </c>
      <c r="V19" s="16">
        <v>0.78169413344963146</v>
      </c>
      <c r="Y19" s="19"/>
      <c r="Z19" s="19"/>
    </row>
    <row r="20" spans="1:26" s="5" customFormat="1" x14ac:dyDescent="0.3">
      <c r="A20" s="5" t="s">
        <v>416</v>
      </c>
      <c r="B20" s="14" t="s">
        <v>141</v>
      </c>
      <c r="C20" s="38" t="s">
        <v>142</v>
      </c>
      <c r="D20" s="15">
        <v>120.8</v>
      </c>
      <c r="E20" s="16">
        <v>2.2869999999999999</v>
      </c>
      <c r="F20" s="17">
        <v>4.6133345107121075E-2</v>
      </c>
      <c r="G20" s="17">
        <v>3.2000000000000002E-3</v>
      </c>
      <c r="H20" s="17">
        <v>5.6164609452249437E-3</v>
      </c>
      <c r="I20" s="17">
        <v>1.3999999999999999E-4</v>
      </c>
      <c r="J20" s="18">
        <v>0.15204999999999999</v>
      </c>
      <c r="K20" s="17">
        <v>175.13130000000001</v>
      </c>
      <c r="L20" s="17">
        <v>4.2939379999999998</v>
      </c>
      <c r="M20" s="17">
        <v>5.96E-2</v>
      </c>
      <c r="N20" s="18">
        <v>4.1999999999999997E-3</v>
      </c>
      <c r="O20" s="15">
        <v>45.82254356075449</v>
      </c>
      <c r="P20" s="19">
        <v>3.2</v>
      </c>
      <c r="Q20" s="19">
        <v>36.104737709574053</v>
      </c>
      <c r="R20" s="19">
        <v>0.90506899968308474</v>
      </c>
      <c r="S20" s="19">
        <v>450</v>
      </c>
      <c r="T20" s="16">
        <v>140</v>
      </c>
      <c r="U20" s="15">
        <v>36.104737709574053</v>
      </c>
      <c r="V20" s="16">
        <v>0.90506899968308474</v>
      </c>
      <c r="Y20" s="20"/>
      <c r="Z20" s="20"/>
    </row>
    <row r="21" spans="1:26" s="5" customFormat="1" x14ac:dyDescent="0.3">
      <c r="A21" s="5" t="s">
        <v>416</v>
      </c>
      <c r="B21" s="14" t="s">
        <v>143</v>
      </c>
      <c r="C21" s="38" t="s">
        <v>144</v>
      </c>
      <c r="D21" s="15">
        <v>66.099999999999994</v>
      </c>
      <c r="E21" s="16">
        <v>2.3220000000000001</v>
      </c>
      <c r="F21" s="17">
        <v>0.18366950919107419</v>
      </c>
      <c r="G21" s="17">
        <v>8.6999999999999994E-3</v>
      </c>
      <c r="H21" s="17">
        <v>2.388344240282847E-2</v>
      </c>
      <c r="I21" s="17">
        <v>4.4000000000000002E-4</v>
      </c>
      <c r="J21" s="18">
        <v>2.3939999999999999E-2</v>
      </c>
      <c r="K21" s="17">
        <v>41.511000000000003</v>
      </c>
      <c r="L21" s="17">
        <v>0.75819179999999997</v>
      </c>
      <c r="M21" s="17">
        <v>5.5800000000000002E-2</v>
      </c>
      <c r="N21" s="18">
        <v>2.8999999999999998E-3</v>
      </c>
      <c r="O21" s="15">
        <v>171.31761924998031</v>
      </c>
      <c r="P21" s="19">
        <v>7.6</v>
      </c>
      <c r="Q21" s="19">
        <v>152.15274365951791</v>
      </c>
      <c r="R21" s="19">
        <v>2.8148187341091573</v>
      </c>
      <c r="S21" s="19">
        <v>380</v>
      </c>
      <c r="T21" s="16">
        <v>100</v>
      </c>
      <c r="U21" s="15">
        <v>152.15274365951791</v>
      </c>
      <c r="V21" s="16">
        <v>2.8148187341091573</v>
      </c>
      <c r="Y21" s="19"/>
      <c r="Z21" s="19"/>
    </row>
    <row r="22" spans="1:26" s="5" customFormat="1" x14ac:dyDescent="0.3">
      <c r="A22" s="5" t="s">
        <v>416</v>
      </c>
      <c r="B22" s="14" t="s">
        <v>145</v>
      </c>
      <c r="C22" s="38" t="s">
        <v>146</v>
      </c>
      <c r="D22" s="15">
        <v>1105</v>
      </c>
      <c r="E22" s="16">
        <v>7.17</v>
      </c>
      <c r="F22" s="17">
        <v>0.10397535396560202</v>
      </c>
      <c r="G22" s="17">
        <v>1.4E-3</v>
      </c>
      <c r="H22" s="17">
        <v>1.5079743743473983E-2</v>
      </c>
      <c r="I22" s="17">
        <v>1.4999999999999999E-4</v>
      </c>
      <c r="J22" s="18">
        <v>0.33835999999999999</v>
      </c>
      <c r="K22" s="17">
        <v>66.137569999999997</v>
      </c>
      <c r="L22" s="17">
        <v>0.6561266</v>
      </c>
      <c r="M22" s="17">
        <v>5.0029999999999998E-2</v>
      </c>
      <c r="N22" s="18">
        <v>6.8999999999999997E-4</v>
      </c>
      <c r="O22" s="15">
        <v>100.5005062729923</v>
      </c>
      <c r="P22" s="19">
        <v>1.3</v>
      </c>
      <c r="Q22" s="19">
        <v>96.484607072800756</v>
      </c>
      <c r="R22" s="19">
        <v>0.95618775051731497</v>
      </c>
      <c r="S22" s="19">
        <v>190</v>
      </c>
      <c r="T22" s="16">
        <v>31</v>
      </c>
      <c r="U22" s="15">
        <v>96.484607072800756</v>
      </c>
      <c r="V22" s="16">
        <v>0.95618775051731497</v>
      </c>
      <c r="Y22" s="19"/>
      <c r="Z22" s="19"/>
    </row>
    <row r="23" spans="1:26" s="5" customFormat="1" x14ac:dyDescent="0.3">
      <c r="A23" s="5" t="s">
        <v>416</v>
      </c>
      <c r="B23" s="14" t="s">
        <v>147</v>
      </c>
      <c r="C23" s="38" t="s">
        <v>148</v>
      </c>
      <c r="D23" s="15">
        <v>1357</v>
      </c>
      <c r="E23" s="16">
        <v>6.06</v>
      </c>
      <c r="F23" s="17">
        <v>0.10023641059980484</v>
      </c>
      <c r="G23" s="17">
        <v>1.6000000000000001E-3</v>
      </c>
      <c r="H23" s="17">
        <v>1.4710962932840799E-2</v>
      </c>
      <c r="I23" s="17">
        <v>1.6000000000000001E-4</v>
      </c>
      <c r="J23" s="18">
        <v>0.37779000000000001</v>
      </c>
      <c r="K23" s="17">
        <v>67.842609999999993</v>
      </c>
      <c r="L23" s="17">
        <v>0.73641909999999999</v>
      </c>
      <c r="M23" s="17">
        <v>4.9439999999999998E-2</v>
      </c>
      <c r="N23" s="18">
        <v>7.3999999999999999E-4</v>
      </c>
      <c r="O23" s="15">
        <v>97.053670754075696</v>
      </c>
      <c r="P23" s="19">
        <v>1.4</v>
      </c>
      <c r="Q23" s="19">
        <v>94.142184412086493</v>
      </c>
      <c r="R23" s="19">
        <v>1.0207814078176316</v>
      </c>
      <c r="S23" s="19">
        <v>164</v>
      </c>
      <c r="T23" s="16">
        <v>34</v>
      </c>
      <c r="U23" s="15">
        <v>94.142184412086493</v>
      </c>
      <c r="V23" s="16">
        <v>1.0207814078176316</v>
      </c>
      <c r="Y23" s="20"/>
      <c r="Z23" s="20"/>
    </row>
    <row r="24" spans="1:26" s="5" customFormat="1" x14ac:dyDescent="0.3">
      <c r="A24" s="5" t="s">
        <v>416</v>
      </c>
      <c r="B24" s="14" t="s">
        <v>149</v>
      </c>
      <c r="C24" s="38" t="s">
        <v>150</v>
      </c>
      <c r="D24" s="15">
        <v>121.5</v>
      </c>
      <c r="E24" s="16">
        <v>2.286</v>
      </c>
      <c r="F24" s="17">
        <v>8.8122071056331672E-2</v>
      </c>
      <c r="G24" s="17">
        <v>9.7000000000000003E-3</v>
      </c>
      <c r="H24" s="17">
        <v>5.4187204308711046E-3</v>
      </c>
      <c r="I24" s="17">
        <v>1.8000000000000001E-4</v>
      </c>
      <c r="J24" s="18">
        <v>1E-4</v>
      </c>
      <c r="K24" s="17">
        <v>167.7852</v>
      </c>
      <c r="L24" s="17">
        <v>5.0673389999999996</v>
      </c>
      <c r="M24" s="17">
        <v>0.11799999999999999</v>
      </c>
      <c r="N24" s="18">
        <v>1.2999999999999999E-2</v>
      </c>
      <c r="O24" s="15">
        <v>85.804764848497399</v>
      </c>
      <c r="P24" s="19">
        <v>8.9</v>
      </c>
      <c r="Q24" s="19">
        <v>34.837015223143474</v>
      </c>
      <c r="R24" s="19">
        <v>1.227257206291603</v>
      </c>
      <c r="S24" s="19">
        <v>1740</v>
      </c>
      <c r="T24" s="16">
        <v>200</v>
      </c>
      <c r="U24" s="15">
        <v>34.837015223143474</v>
      </c>
      <c r="V24" s="16">
        <v>1.227257206291603</v>
      </c>
      <c r="Y24" s="19"/>
      <c r="Z24" s="19"/>
    </row>
    <row r="25" spans="1:26" s="5" customFormat="1" x14ac:dyDescent="0.3">
      <c r="A25" s="5" t="s">
        <v>416</v>
      </c>
      <c r="B25" s="14" t="s">
        <v>151</v>
      </c>
      <c r="C25" s="38" t="s">
        <v>152</v>
      </c>
      <c r="D25" s="15">
        <v>471</v>
      </c>
      <c r="E25" s="16">
        <v>2.4700000000000002</v>
      </c>
      <c r="F25" s="17">
        <v>0.10054128787774493</v>
      </c>
      <c r="G25" s="17">
        <v>2E-3</v>
      </c>
      <c r="H25" s="17">
        <v>1.405630405665903E-2</v>
      </c>
      <c r="I25" s="17">
        <v>1.7000000000000001E-4</v>
      </c>
      <c r="J25" s="18">
        <v>1E-4</v>
      </c>
      <c r="K25" s="17">
        <v>70.771410000000003</v>
      </c>
      <c r="L25" s="17">
        <v>0.85146069999999996</v>
      </c>
      <c r="M25" s="17">
        <v>5.1900000000000002E-2</v>
      </c>
      <c r="N25" s="18">
        <v>1.1999999999999999E-3</v>
      </c>
      <c r="O25" s="15">
        <v>97.335167550498937</v>
      </c>
      <c r="P25" s="19">
        <v>1.8</v>
      </c>
      <c r="Q25" s="19">
        <v>89.981823113862816</v>
      </c>
      <c r="R25" s="19">
        <v>1.0863389535486818</v>
      </c>
      <c r="S25" s="19">
        <v>259</v>
      </c>
      <c r="T25" s="16">
        <v>50</v>
      </c>
      <c r="U25" s="15">
        <v>89.981823113862816</v>
      </c>
      <c r="V25" s="16">
        <v>1.0863389535486818</v>
      </c>
      <c r="Y25" s="19"/>
      <c r="Z25" s="19"/>
    </row>
    <row r="26" spans="1:26" s="5" customFormat="1" x14ac:dyDescent="0.3">
      <c r="A26" s="5" t="s">
        <v>416</v>
      </c>
      <c r="B26" s="14" t="s">
        <v>153</v>
      </c>
      <c r="C26" s="38" t="s">
        <v>154</v>
      </c>
      <c r="D26" s="15">
        <v>202</v>
      </c>
      <c r="E26" s="16">
        <v>2.512</v>
      </c>
      <c r="F26" s="17">
        <v>4.2621105844604115E-2</v>
      </c>
      <c r="G26" s="17">
        <v>2.3999999999999998E-3</v>
      </c>
      <c r="H26" s="17">
        <v>5.5027838618619818E-3</v>
      </c>
      <c r="I26" s="17">
        <v>1.1E-4</v>
      </c>
      <c r="J26" s="18">
        <v>2.7087E-2</v>
      </c>
      <c r="K26" s="17">
        <v>179.53319999999999</v>
      </c>
      <c r="L26" s="17">
        <v>3.5455390000000002</v>
      </c>
      <c r="M26" s="17">
        <v>5.62E-2</v>
      </c>
      <c r="N26" s="18">
        <v>3.3E-3</v>
      </c>
      <c r="O26" s="15">
        <v>42.405726817008578</v>
      </c>
      <c r="P26" s="19">
        <v>2.4</v>
      </c>
      <c r="Q26" s="19">
        <v>35.375979765414506</v>
      </c>
      <c r="R26" s="19">
        <v>0.7133559232997948</v>
      </c>
      <c r="S26" s="19">
        <v>360</v>
      </c>
      <c r="T26" s="16">
        <v>120</v>
      </c>
      <c r="U26" s="15">
        <v>35.375979765414506</v>
      </c>
      <c r="V26" s="16">
        <v>0.7133559232997948</v>
      </c>
      <c r="Y26" s="19"/>
      <c r="Z26" s="19"/>
    </row>
    <row r="27" spans="1:26" s="5" customFormat="1" x14ac:dyDescent="0.3">
      <c r="A27" s="5" t="s">
        <v>416</v>
      </c>
      <c r="B27" s="14" t="s">
        <v>155</v>
      </c>
      <c r="C27" s="38" t="s">
        <v>156</v>
      </c>
      <c r="D27" s="15">
        <v>102.3</v>
      </c>
      <c r="E27" s="16">
        <v>1.575</v>
      </c>
      <c r="F27" s="17">
        <v>3.9131017718906466E-2</v>
      </c>
      <c r="G27" s="17">
        <v>2.8999999999999998E-3</v>
      </c>
      <c r="H27" s="17">
        <v>5.3673452021922863E-3</v>
      </c>
      <c r="I27" s="17">
        <v>1.4999999999999999E-4</v>
      </c>
      <c r="J27" s="18">
        <v>0.18926000000000001</v>
      </c>
      <c r="K27" s="17">
        <v>184.84289999999999</v>
      </c>
      <c r="L27" s="17">
        <v>5.1250340000000003</v>
      </c>
      <c r="M27" s="17">
        <v>5.2900000000000003E-2</v>
      </c>
      <c r="N27" s="18">
        <v>3.8E-3</v>
      </c>
      <c r="O27" s="15">
        <v>38.999038854843327</v>
      </c>
      <c r="P27" s="19">
        <v>2.8</v>
      </c>
      <c r="Q27" s="19">
        <v>34.507605736478197</v>
      </c>
      <c r="R27" s="19">
        <v>0.96971887153866854</v>
      </c>
      <c r="S27" s="19">
        <v>200</v>
      </c>
      <c r="T27" s="16">
        <v>140</v>
      </c>
      <c r="U27" s="15">
        <v>34.507605736478197</v>
      </c>
      <c r="V27" s="16">
        <v>0.96971887153866854</v>
      </c>
      <c r="Y27" s="19"/>
      <c r="Z27" s="19"/>
    </row>
    <row r="28" spans="1:26" s="5" customFormat="1" x14ac:dyDescent="0.3">
      <c r="A28" s="5" t="s">
        <v>416</v>
      </c>
      <c r="B28" s="14" t="s">
        <v>157</v>
      </c>
      <c r="C28" s="38" t="s">
        <v>158</v>
      </c>
      <c r="D28" s="15">
        <v>48.2</v>
      </c>
      <c r="E28" s="16">
        <v>1.655</v>
      </c>
      <c r="F28" s="17">
        <v>3.9870044643317726E-2</v>
      </c>
      <c r="G28" s="17">
        <v>5.5999999999999999E-3</v>
      </c>
      <c r="H28" s="17">
        <v>6.7121786736725753E-3</v>
      </c>
      <c r="I28" s="17">
        <v>2.2000000000000001E-4</v>
      </c>
      <c r="J28" s="18">
        <v>1E-4</v>
      </c>
      <c r="K28" s="17">
        <v>149.70060000000001</v>
      </c>
      <c r="L28" s="17">
        <v>4.9302590000000004</v>
      </c>
      <c r="M28" s="17">
        <v>4.3099999999999999E-2</v>
      </c>
      <c r="N28" s="18">
        <v>5.8999999999999999E-3</v>
      </c>
      <c r="O28" s="15">
        <v>39.721359686830397</v>
      </c>
      <c r="P28" s="19">
        <v>5.4</v>
      </c>
      <c r="Q28" s="19">
        <v>43.124914099507357</v>
      </c>
      <c r="R28" s="19">
        <v>1.453179206606861</v>
      </c>
      <c r="S28" s="19">
        <v>0</v>
      </c>
      <c r="T28" s="16">
        <v>220</v>
      </c>
      <c r="U28" s="15">
        <v>43.124914099507357</v>
      </c>
      <c r="V28" s="16">
        <v>1.453179206606861</v>
      </c>
      <c r="Y28" s="19"/>
      <c r="Z28" s="19"/>
    </row>
    <row r="29" spans="1:26" s="5" customFormat="1" x14ac:dyDescent="0.3">
      <c r="A29" s="5" t="s">
        <v>416</v>
      </c>
      <c r="B29" s="14" t="s">
        <v>159</v>
      </c>
      <c r="C29" s="38" t="s">
        <v>160</v>
      </c>
      <c r="D29" s="15">
        <v>90.1</v>
      </c>
      <c r="E29" s="16">
        <v>2.3650000000000002</v>
      </c>
      <c r="F29" s="17">
        <v>6.2293388124714223E-2</v>
      </c>
      <c r="G29" s="17">
        <v>5.3E-3</v>
      </c>
      <c r="H29" s="17">
        <v>5.9395200504024359E-3</v>
      </c>
      <c r="I29" s="17">
        <v>1.8000000000000001E-4</v>
      </c>
      <c r="J29" s="18">
        <v>0.12623000000000001</v>
      </c>
      <c r="K29" s="17">
        <v>162.0746</v>
      </c>
      <c r="L29" s="17">
        <v>4.7282690000000001</v>
      </c>
      <c r="M29" s="17">
        <v>7.6100000000000001E-2</v>
      </c>
      <c r="N29" s="18">
        <v>6.4000000000000003E-3</v>
      </c>
      <c r="O29" s="15">
        <v>61.397149780459941</v>
      </c>
      <c r="P29" s="19">
        <v>5.3</v>
      </c>
      <c r="Q29" s="19">
        <v>38.1753465664559</v>
      </c>
      <c r="R29" s="19">
        <v>1.1575311374726305</v>
      </c>
      <c r="S29" s="19">
        <v>950</v>
      </c>
      <c r="T29" s="16">
        <v>180</v>
      </c>
      <c r="U29" s="15">
        <v>38.1753465664559</v>
      </c>
      <c r="V29" s="16">
        <v>1.1575311374726305</v>
      </c>
      <c r="Y29" s="19"/>
      <c r="Z29" s="19"/>
    </row>
    <row r="30" spans="1:26" s="5" customFormat="1" x14ac:dyDescent="0.3">
      <c r="A30" s="5" t="s">
        <v>416</v>
      </c>
      <c r="B30" s="14" t="s">
        <v>161</v>
      </c>
      <c r="C30" s="38" t="s">
        <v>162</v>
      </c>
      <c r="D30" s="15">
        <v>146.1</v>
      </c>
      <c r="E30" s="16">
        <v>1.905</v>
      </c>
      <c r="F30" s="17">
        <v>5.8409182700122186E-2</v>
      </c>
      <c r="G30" s="17">
        <v>4.5999999999999999E-3</v>
      </c>
      <c r="H30" s="17">
        <v>5.606003836756468E-3</v>
      </c>
      <c r="I30" s="17">
        <v>1.2E-4</v>
      </c>
      <c r="J30" s="18">
        <v>0.10632999999999999</v>
      </c>
      <c r="K30" s="17">
        <v>171.82130000000001</v>
      </c>
      <c r="L30" s="17">
        <v>3.5427070000000001</v>
      </c>
      <c r="M30" s="17">
        <v>7.5600000000000001E-2</v>
      </c>
      <c r="N30" s="18">
        <v>5.5999999999999999E-3</v>
      </c>
      <c r="O30" s="15">
        <v>57.675397309114693</v>
      </c>
      <c r="P30" s="19">
        <v>4.4000000000000004</v>
      </c>
      <c r="Q30" s="19">
        <v>36.037703004546351</v>
      </c>
      <c r="R30" s="19">
        <v>0.78823788644602488</v>
      </c>
      <c r="S30" s="19">
        <v>940</v>
      </c>
      <c r="T30" s="16">
        <v>140</v>
      </c>
      <c r="U30" s="15">
        <v>36.037703004546351</v>
      </c>
      <c r="V30" s="16">
        <v>0.78823788644602488</v>
      </c>
      <c r="Y30" s="19"/>
      <c r="Z30" s="19"/>
    </row>
    <row r="31" spans="1:26" s="5" customFormat="1" x14ac:dyDescent="0.3">
      <c r="A31" s="5" t="s">
        <v>416</v>
      </c>
      <c r="B31" s="14" t="s">
        <v>163</v>
      </c>
      <c r="C31" s="38" t="s">
        <v>164</v>
      </c>
      <c r="D31" s="15">
        <v>379.4</v>
      </c>
      <c r="E31" s="16">
        <v>1.579</v>
      </c>
      <c r="F31" s="17">
        <v>1.5812343356475724</v>
      </c>
      <c r="G31" s="17">
        <v>0.02</v>
      </c>
      <c r="H31" s="17">
        <v>0.12863943653853593</v>
      </c>
      <c r="I31" s="17">
        <v>1.5E-3</v>
      </c>
      <c r="J31" s="18">
        <v>0.60821999999999998</v>
      </c>
      <c r="K31" s="17">
        <v>7.5301200000000001</v>
      </c>
      <c r="L31" s="17">
        <v>8.5054069999999996E-2</v>
      </c>
      <c r="M31" s="17">
        <v>8.9190000000000005E-2</v>
      </c>
      <c r="N31" s="18">
        <v>8.7000000000000001E-4</v>
      </c>
      <c r="O31" s="15">
        <v>963.44191942548593</v>
      </c>
      <c r="P31" s="19">
        <v>7.7</v>
      </c>
      <c r="Q31" s="19">
        <v>780.09907381858022</v>
      </c>
      <c r="R31" s="19">
        <v>8.6051925956369715</v>
      </c>
      <c r="S31" s="19">
        <v>1408</v>
      </c>
      <c r="T31" s="16">
        <v>20</v>
      </c>
      <c r="U31" s="15">
        <v>780.09907381858022</v>
      </c>
      <c r="V31" s="16">
        <v>8.6051925956369715</v>
      </c>
      <c r="Y31" s="19"/>
      <c r="Z31" s="19"/>
    </row>
    <row r="32" spans="1:26" s="5" customFormat="1" x14ac:dyDescent="0.3">
      <c r="A32" s="5" t="s">
        <v>416</v>
      </c>
      <c r="B32" s="14" t="s">
        <v>165</v>
      </c>
      <c r="C32" s="38" t="s">
        <v>166</v>
      </c>
      <c r="D32" s="15">
        <v>131.6</v>
      </c>
      <c r="E32" s="16">
        <v>2.6829999999999998</v>
      </c>
      <c r="F32" s="17">
        <v>6.0467803002467839E-2</v>
      </c>
      <c r="G32" s="17">
        <v>4.0000000000000001E-3</v>
      </c>
      <c r="H32" s="17">
        <v>5.4981344400695242E-3</v>
      </c>
      <c r="I32" s="17">
        <v>1.2E-4</v>
      </c>
      <c r="J32" s="18">
        <v>0.15473000000000001</v>
      </c>
      <c r="K32" s="17">
        <v>174.21600000000001</v>
      </c>
      <c r="L32" s="17">
        <v>3.642147</v>
      </c>
      <c r="M32" s="17">
        <v>7.9799999999999996E-2</v>
      </c>
      <c r="N32" s="18">
        <v>5.1000000000000004E-3</v>
      </c>
      <c r="O32" s="15">
        <v>59.649615805534694</v>
      </c>
      <c r="P32" s="19">
        <v>3.9</v>
      </c>
      <c r="Q32" s="19">
        <v>35.346171625290069</v>
      </c>
      <c r="R32" s="19">
        <v>0.77567932179991816</v>
      </c>
      <c r="S32" s="19">
        <v>1070</v>
      </c>
      <c r="T32" s="16">
        <v>130</v>
      </c>
      <c r="U32" s="15">
        <v>35.346171625290069</v>
      </c>
      <c r="V32" s="16">
        <v>0.77567932179991816</v>
      </c>
      <c r="Y32" s="19"/>
      <c r="Z32" s="19"/>
    </row>
    <row r="33" spans="1:26" s="5" customFormat="1" x14ac:dyDescent="0.3">
      <c r="A33" s="5" t="s">
        <v>416</v>
      </c>
      <c r="B33" s="14" t="s">
        <v>167</v>
      </c>
      <c r="C33" s="38" t="s">
        <v>168</v>
      </c>
      <c r="D33" s="15">
        <v>61.3</v>
      </c>
      <c r="E33" s="16">
        <v>2.6920000000000002</v>
      </c>
      <c r="F33" s="17">
        <v>3.98496269409543E-2</v>
      </c>
      <c r="G33" s="17">
        <v>4.5999999999999999E-3</v>
      </c>
      <c r="H33" s="17">
        <v>5.658449140595545E-3</v>
      </c>
      <c r="I33" s="17">
        <v>1.8000000000000001E-4</v>
      </c>
      <c r="J33" s="18">
        <v>1E-4</v>
      </c>
      <c r="K33" s="17">
        <v>175.74690000000001</v>
      </c>
      <c r="L33" s="17">
        <v>5.5596569999999996</v>
      </c>
      <c r="M33" s="17">
        <v>5.11E-2</v>
      </c>
      <c r="N33" s="18">
        <v>6.3E-3</v>
      </c>
      <c r="O33" s="15">
        <v>39.701410433693766</v>
      </c>
      <c r="P33" s="19">
        <v>4.5</v>
      </c>
      <c r="Q33" s="19">
        <v>36.373893653199424</v>
      </c>
      <c r="R33" s="19">
        <v>1.1852629954090586</v>
      </c>
      <c r="S33" s="19">
        <v>20</v>
      </c>
      <c r="T33" s="16">
        <v>220</v>
      </c>
      <c r="U33" s="15">
        <v>36.373893653199424</v>
      </c>
      <c r="V33" s="16">
        <v>1.1852629954090586</v>
      </c>
      <c r="Y33" s="19"/>
      <c r="Z33" s="19"/>
    </row>
    <row r="34" spans="1:26" s="5" customFormat="1" x14ac:dyDescent="0.3">
      <c r="A34" s="5" t="s">
        <v>416</v>
      </c>
      <c r="B34" s="14" t="s">
        <v>169</v>
      </c>
      <c r="C34" s="38" t="s">
        <v>170</v>
      </c>
      <c r="D34" s="15">
        <v>119</v>
      </c>
      <c r="E34" s="16">
        <v>1.7649999999999999</v>
      </c>
      <c r="F34" s="17">
        <v>4.6082973911246272E-2</v>
      </c>
      <c r="G34" s="17">
        <v>3.0000000000000001E-3</v>
      </c>
      <c r="H34" s="17">
        <v>5.499598382330495E-3</v>
      </c>
      <c r="I34" s="17">
        <v>1.2999999999999999E-4</v>
      </c>
      <c r="J34" s="18">
        <v>1E-4</v>
      </c>
      <c r="K34" s="17">
        <v>178.57140000000001</v>
      </c>
      <c r="L34" s="17">
        <v>4.1454079999999998</v>
      </c>
      <c r="M34" s="17">
        <v>6.08E-2</v>
      </c>
      <c r="N34" s="18">
        <v>4.1000000000000003E-3</v>
      </c>
      <c r="O34" s="15">
        <v>45.773622006221181</v>
      </c>
      <c r="P34" s="19">
        <v>2.9</v>
      </c>
      <c r="Q34" s="19">
        <v>35.35555719345713</v>
      </c>
      <c r="R34" s="19">
        <v>0.84049599185427826</v>
      </c>
      <c r="S34" s="19">
        <v>480</v>
      </c>
      <c r="T34" s="16">
        <v>140</v>
      </c>
      <c r="U34" s="15">
        <v>35.35555719345713</v>
      </c>
      <c r="V34" s="16">
        <v>0.84049599185427826</v>
      </c>
      <c r="Y34" s="19"/>
      <c r="Z34" s="19"/>
    </row>
    <row r="35" spans="1:26" s="21" customFormat="1" x14ac:dyDescent="0.3">
      <c r="A35" s="5" t="s">
        <v>416</v>
      </c>
      <c r="B35" s="14" t="s">
        <v>171</v>
      </c>
      <c r="C35" s="38" t="s">
        <v>172</v>
      </c>
      <c r="D35" s="15">
        <v>72.37</v>
      </c>
      <c r="E35" s="16">
        <v>1.6439999999999999</v>
      </c>
      <c r="F35" s="17">
        <v>0.13164510167670224</v>
      </c>
      <c r="G35" s="17">
        <v>6.1000000000000004E-3</v>
      </c>
      <c r="H35" s="17">
        <v>1.8877663667432598E-2</v>
      </c>
      <c r="I35" s="17">
        <v>3.5E-4</v>
      </c>
      <c r="J35" s="18">
        <v>0.10425</v>
      </c>
      <c r="K35" s="17">
        <v>52.8262</v>
      </c>
      <c r="L35" s="17">
        <v>0.97671269999999999</v>
      </c>
      <c r="M35" s="17">
        <v>5.0599999999999999E-2</v>
      </c>
      <c r="N35" s="18">
        <v>2.3999999999999998E-3</v>
      </c>
      <c r="O35" s="15">
        <v>125.6514261673322</v>
      </c>
      <c r="P35" s="19">
        <v>5.5</v>
      </c>
      <c r="Q35" s="19">
        <v>120.55885093421495</v>
      </c>
      <c r="R35" s="19">
        <v>2.2456558841507168</v>
      </c>
      <c r="S35" s="19">
        <v>190</v>
      </c>
      <c r="T35" s="16">
        <v>99</v>
      </c>
      <c r="U35" s="15">
        <v>120.55885093421495</v>
      </c>
      <c r="V35" s="16">
        <v>2.2456558841507168</v>
      </c>
      <c r="Y35" s="19"/>
      <c r="Z35" s="19"/>
    </row>
    <row r="36" spans="1:26" s="5" customFormat="1" x14ac:dyDescent="0.3">
      <c r="A36" s="5" t="s">
        <v>416</v>
      </c>
      <c r="B36" s="14" t="s">
        <v>173</v>
      </c>
      <c r="C36" s="38" t="s">
        <v>174</v>
      </c>
      <c r="D36" s="15">
        <v>127.5</v>
      </c>
      <c r="E36" s="16">
        <v>1.883</v>
      </c>
      <c r="F36" s="17">
        <v>6.7925677595393377E-2</v>
      </c>
      <c r="G36" s="17">
        <v>4.1000000000000003E-3</v>
      </c>
      <c r="H36" s="17">
        <v>8.4684719155974086E-3</v>
      </c>
      <c r="I36" s="17">
        <v>1.9000000000000001E-4</v>
      </c>
      <c r="J36" s="18">
        <v>0.16450000000000001</v>
      </c>
      <c r="K36" s="17">
        <v>116.4144</v>
      </c>
      <c r="L36" s="17">
        <v>2.5749409999999999</v>
      </c>
      <c r="M36" s="17">
        <v>5.8200000000000002E-2</v>
      </c>
      <c r="N36" s="18">
        <v>3.3E-3</v>
      </c>
      <c r="O36" s="15">
        <v>66.769771755146095</v>
      </c>
      <c r="P36" s="19">
        <v>3.9</v>
      </c>
      <c r="Q36" s="19">
        <v>54.361421879525878</v>
      </c>
      <c r="R36" s="19">
        <v>1.2211296327649228</v>
      </c>
      <c r="S36" s="19">
        <v>480</v>
      </c>
      <c r="T36" s="16">
        <v>130</v>
      </c>
      <c r="U36" s="15">
        <v>54.361421879525878</v>
      </c>
      <c r="V36" s="16">
        <v>1.2211296327649228</v>
      </c>
      <c r="Y36" s="20"/>
      <c r="Z36" s="20"/>
    </row>
    <row r="37" spans="1:26" s="5" customFormat="1" x14ac:dyDescent="0.3">
      <c r="A37" s="5" t="s">
        <v>416</v>
      </c>
      <c r="B37" s="14" t="s">
        <v>175</v>
      </c>
      <c r="C37" s="38" t="s">
        <v>176</v>
      </c>
      <c r="D37" s="15">
        <v>865</v>
      </c>
      <c r="E37" s="16">
        <v>2.8079999999999998</v>
      </c>
      <c r="F37" s="17">
        <v>4.1438387775581037E-2</v>
      </c>
      <c r="G37" s="17">
        <v>1E-3</v>
      </c>
      <c r="H37" s="17">
        <v>5.8045311641183872E-3</v>
      </c>
      <c r="I37" s="17">
        <v>5.7000000000000003E-5</v>
      </c>
      <c r="J37" s="18">
        <v>0.27010000000000001</v>
      </c>
      <c r="K37" s="17">
        <v>171.17429999999999</v>
      </c>
      <c r="L37" s="17">
        <v>1.6701360000000001</v>
      </c>
      <c r="M37" s="17">
        <v>5.1799999999999999E-2</v>
      </c>
      <c r="N37" s="18">
        <v>1.1999999999999999E-3</v>
      </c>
      <c r="O37" s="15">
        <v>41.252550437835055</v>
      </c>
      <c r="P37" s="19">
        <v>1</v>
      </c>
      <c r="Q37" s="19">
        <v>37.310232267497113</v>
      </c>
      <c r="R37" s="19">
        <v>0.36782231604930887</v>
      </c>
      <c r="S37" s="19">
        <v>262</v>
      </c>
      <c r="T37" s="16">
        <v>51</v>
      </c>
      <c r="U37" s="15">
        <v>37.310232267497113</v>
      </c>
      <c r="V37" s="16">
        <v>0.36782231604930887</v>
      </c>
      <c r="Y37" s="19"/>
      <c r="Z37" s="19"/>
    </row>
    <row r="38" spans="1:26" s="5" customFormat="1" x14ac:dyDescent="0.3">
      <c r="A38" s="5" t="s">
        <v>416</v>
      </c>
      <c r="B38" s="14" t="s">
        <v>177</v>
      </c>
      <c r="C38" s="38" t="s">
        <v>178</v>
      </c>
      <c r="D38" s="15">
        <v>396</v>
      </c>
      <c r="E38" s="16">
        <v>1.544</v>
      </c>
      <c r="F38" s="17">
        <v>0.61660261710220177</v>
      </c>
      <c r="G38" s="17">
        <v>6.4999999999999997E-3</v>
      </c>
      <c r="H38" s="17">
        <v>7.7741710617532434E-2</v>
      </c>
      <c r="I38" s="17">
        <v>6.7000000000000002E-4</v>
      </c>
      <c r="J38" s="18">
        <v>0.35259000000000001</v>
      </c>
      <c r="K38" s="17">
        <v>12.85017</v>
      </c>
      <c r="L38" s="17">
        <v>0.110635</v>
      </c>
      <c r="M38" s="17">
        <v>5.7549999999999997E-2</v>
      </c>
      <c r="N38" s="18">
        <v>6.4999999999999997E-4</v>
      </c>
      <c r="O38" s="15">
        <v>488.01300199050957</v>
      </c>
      <c r="P38" s="19">
        <v>4.0999999999999996</v>
      </c>
      <c r="Q38" s="19">
        <v>482.62912643150827</v>
      </c>
      <c r="R38" s="19">
        <v>4.0855364378157333</v>
      </c>
      <c r="S38" s="19">
        <v>505</v>
      </c>
      <c r="T38" s="16">
        <v>25</v>
      </c>
      <c r="U38" s="15">
        <v>482.62912643150827</v>
      </c>
      <c r="V38" s="16">
        <v>4.0855364378157333</v>
      </c>
      <c r="Y38" s="19"/>
      <c r="Z38" s="19"/>
    </row>
    <row r="39" spans="1:26" s="5" customFormat="1" x14ac:dyDescent="0.3">
      <c r="A39" s="5" t="s">
        <v>416</v>
      </c>
      <c r="B39" s="14" t="s">
        <v>179</v>
      </c>
      <c r="C39" s="38" t="s">
        <v>180</v>
      </c>
      <c r="D39" s="15">
        <v>92.5</v>
      </c>
      <c r="E39" s="16">
        <v>2.419</v>
      </c>
      <c r="F39" s="17">
        <v>5.7592647746492587E-2</v>
      </c>
      <c r="G39" s="17">
        <v>4.7000000000000002E-3</v>
      </c>
      <c r="H39" s="17">
        <v>5.3575532862266684E-3</v>
      </c>
      <c r="I39" s="17">
        <v>1.4999999999999999E-4</v>
      </c>
      <c r="J39" s="18">
        <v>0.11976000000000001</v>
      </c>
      <c r="K39" s="17">
        <v>179.2115</v>
      </c>
      <c r="L39" s="17">
        <v>4.8175129999999999</v>
      </c>
      <c r="M39" s="17">
        <v>7.8E-2</v>
      </c>
      <c r="N39" s="18">
        <v>6.0000000000000001E-3</v>
      </c>
      <c r="O39" s="15">
        <v>56.891275857676135</v>
      </c>
      <c r="P39" s="19">
        <v>4.5</v>
      </c>
      <c r="Q39" s="19">
        <v>34.444819677581819</v>
      </c>
      <c r="R39" s="19">
        <v>0.96411382105178789</v>
      </c>
      <c r="S39" s="19">
        <v>1000</v>
      </c>
      <c r="T39" s="16">
        <v>170</v>
      </c>
      <c r="U39" s="15">
        <v>34.444819677581819</v>
      </c>
      <c r="V39" s="16">
        <v>0.96411382105178789</v>
      </c>
      <c r="Y39" s="19"/>
      <c r="Z39" s="19"/>
    </row>
    <row r="40" spans="1:26" s="5" customFormat="1" x14ac:dyDescent="0.3">
      <c r="A40" s="5" t="s">
        <v>416</v>
      </c>
      <c r="B40" s="14" t="s">
        <v>181</v>
      </c>
      <c r="C40" s="38" t="s">
        <v>182</v>
      </c>
      <c r="D40" s="15">
        <v>60.2</v>
      </c>
      <c r="E40" s="16">
        <v>1.2050000000000001</v>
      </c>
      <c r="F40" s="17">
        <v>7.6447358572442017E-2</v>
      </c>
      <c r="G40" s="17">
        <v>5.5999999999999999E-3</v>
      </c>
      <c r="H40" s="17">
        <v>5.4812047885317572E-3</v>
      </c>
      <c r="I40" s="17">
        <v>1.9000000000000001E-4</v>
      </c>
      <c r="J40" s="18">
        <v>9.3617000000000006E-2</v>
      </c>
      <c r="K40" s="17">
        <v>169.77930000000001</v>
      </c>
      <c r="L40" s="17">
        <v>5.4767510000000001</v>
      </c>
      <c r="M40" s="17">
        <v>0.1012</v>
      </c>
      <c r="N40" s="18">
        <v>7.4999999999999997E-3</v>
      </c>
      <c r="O40" s="15">
        <v>74.844943957425372</v>
      </c>
      <c r="P40" s="19">
        <v>5.2</v>
      </c>
      <c r="Q40" s="19">
        <v>35.237631926602248</v>
      </c>
      <c r="R40" s="19">
        <v>1.191152412867885</v>
      </c>
      <c r="S40" s="19">
        <v>1460</v>
      </c>
      <c r="T40" s="16">
        <v>160</v>
      </c>
      <c r="U40" s="15">
        <v>35.237631926602248</v>
      </c>
      <c r="V40" s="16">
        <v>1.191152412867885</v>
      </c>
      <c r="Y40" s="19"/>
      <c r="Z40" s="19"/>
    </row>
    <row r="41" spans="1:26" s="21" customFormat="1" x14ac:dyDescent="0.3">
      <c r="A41" s="5" t="s">
        <v>416</v>
      </c>
      <c r="B41" s="14" t="s">
        <v>183</v>
      </c>
      <c r="C41" s="38" t="s">
        <v>184</v>
      </c>
      <c r="D41" s="15">
        <v>83.2</v>
      </c>
      <c r="E41" s="16">
        <v>1.48</v>
      </c>
      <c r="F41" s="17">
        <v>4.5258879026740875E-2</v>
      </c>
      <c r="G41" s="17">
        <v>4.7999999999999996E-3</v>
      </c>
      <c r="H41" s="17">
        <v>5.6040271921589113E-3</v>
      </c>
      <c r="I41" s="17">
        <v>1.6000000000000001E-4</v>
      </c>
      <c r="J41" s="18">
        <v>3.3912999999999999E-2</v>
      </c>
      <c r="K41" s="17">
        <v>175.74690000000001</v>
      </c>
      <c r="L41" s="17">
        <v>4.9419170000000001</v>
      </c>
      <c r="M41" s="17">
        <v>5.8599999999999999E-2</v>
      </c>
      <c r="N41" s="18">
        <v>6.1999999999999998E-3</v>
      </c>
      <c r="O41" s="15">
        <v>44.97290918217292</v>
      </c>
      <c r="P41" s="19">
        <v>4.7</v>
      </c>
      <c r="Q41" s="19">
        <v>36.025031757317855</v>
      </c>
      <c r="R41" s="19">
        <v>1.0514344689293671</v>
      </c>
      <c r="S41" s="19">
        <v>370</v>
      </c>
      <c r="T41" s="16">
        <v>210</v>
      </c>
      <c r="U41" s="15">
        <v>36.025031757317855</v>
      </c>
      <c r="V41" s="16">
        <v>1.0514344689293671</v>
      </c>
      <c r="Y41" s="19"/>
      <c r="Z41" s="19"/>
    </row>
    <row r="42" spans="1:26" s="5" customFormat="1" x14ac:dyDescent="0.3">
      <c r="A42" s="5" t="s">
        <v>416</v>
      </c>
      <c r="B42" s="14" t="s">
        <v>185</v>
      </c>
      <c r="C42" s="38" t="s">
        <v>186</v>
      </c>
      <c r="D42" s="15">
        <v>40.229999999999997</v>
      </c>
      <c r="E42" s="16">
        <v>3.38</v>
      </c>
      <c r="F42" s="17">
        <v>4.2538008149560581E-2</v>
      </c>
      <c r="G42" s="17">
        <v>4.7000000000000002E-3</v>
      </c>
      <c r="H42" s="17">
        <v>5.4823001887758238E-3</v>
      </c>
      <c r="I42" s="17">
        <v>1.7000000000000001E-4</v>
      </c>
      <c r="J42" s="18">
        <v>1.2423999999999999E-2</v>
      </c>
      <c r="K42" s="17">
        <v>180.18020000000001</v>
      </c>
      <c r="L42" s="17">
        <v>5.5190330000000003</v>
      </c>
      <c r="M42" s="17">
        <v>5.6300000000000003E-2</v>
      </c>
      <c r="N42" s="18">
        <v>6.6E-3</v>
      </c>
      <c r="O42" s="15">
        <v>42.324747455292446</v>
      </c>
      <c r="P42" s="19">
        <v>4.5</v>
      </c>
      <c r="Q42" s="19">
        <v>35.244654832438762</v>
      </c>
      <c r="R42" s="19">
        <v>1.1184165152288785</v>
      </c>
      <c r="S42" s="19">
        <v>160</v>
      </c>
      <c r="T42" s="16">
        <v>210</v>
      </c>
      <c r="U42" s="15">
        <v>35.244654832438762</v>
      </c>
      <c r="V42" s="16">
        <v>1.1184165152288785</v>
      </c>
      <c r="Y42" s="19"/>
      <c r="Z42" s="19"/>
    </row>
    <row r="43" spans="1:26" s="5" customFormat="1" x14ac:dyDescent="0.3">
      <c r="A43" s="5" t="s">
        <v>416</v>
      </c>
      <c r="B43" s="14" t="s">
        <v>187</v>
      </c>
      <c r="C43" s="38" t="s">
        <v>188</v>
      </c>
      <c r="D43" s="15">
        <v>137</v>
      </c>
      <c r="E43" s="16">
        <v>4.84</v>
      </c>
      <c r="F43" s="17">
        <v>0.1383177365167968</v>
      </c>
      <c r="G43" s="17">
        <v>4.3E-3</v>
      </c>
      <c r="H43" s="17">
        <v>1.8050828440719702E-2</v>
      </c>
      <c r="I43" s="17">
        <v>2.9999999999999997E-4</v>
      </c>
      <c r="J43" s="18">
        <v>0.13217000000000001</v>
      </c>
      <c r="K43" s="17">
        <v>54.884740000000001</v>
      </c>
      <c r="L43" s="17">
        <v>0.90370050000000002</v>
      </c>
      <c r="M43" s="17">
        <v>5.5599999999999997E-2</v>
      </c>
      <c r="N43" s="18">
        <v>1.8E-3</v>
      </c>
      <c r="O43" s="15">
        <v>131.62459010556734</v>
      </c>
      <c r="P43" s="19">
        <v>3.8</v>
      </c>
      <c r="Q43" s="19">
        <v>115.3253607600074</v>
      </c>
      <c r="R43" s="19">
        <v>1.9063284530222562</v>
      </c>
      <c r="S43" s="19">
        <v>396</v>
      </c>
      <c r="T43" s="16">
        <v>72</v>
      </c>
      <c r="U43" s="15">
        <v>115.3253607600074</v>
      </c>
      <c r="V43" s="16">
        <v>1.9063284530222562</v>
      </c>
      <c r="Y43" s="19"/>
      <c r="Z43" s="19"/>
    </row>
    <row r="44" spans="1:26" s="5" customFormat="1" x14ac:dyDescent="0.3">
      <c r="A44" s="5" t="s">
        <v>416</v>
      </c>
      <c r="B44" s="14" t="s">
        <v>189</v>
      </c>
      <c r="C44" s="38" t="s">
        <v>190</v>
      </c>
      <c r="D44" s="15">
        <v>102.4</v>
      </c>
      <c r="E44" s="16">
        <v>2.343</v>
      </c>
      <c r="F44" s="17">
        <v>4.9154681960550929E-2</v>
      </c>
      <c r="G44" s="17">
        <v>3.3E-3</v>
      </c>
      <c r="H44" s="17">
        <v>6.9934064733498946E-3</v>
      </c>
      <c r="I44" s="17">
        <v>1.3999999999999999E-4</v>
      </c>
      <c r="J44" s="18">
        <v>1.3518000000000001E-2</v>
      </c>
      <c r="K44" s="17">
        <v>142.2475</v>
      </c>
      <c r="L44" s="17">
        <v>2.8328099999999998</v>
      </c>
      <c r="M44" s="17">
        <v>5.0999999999999997E-2</v>
      </c>
      <c r="N44" s="18">
        <v>3.5000000000000001E-3</v>
      </c>
      <c r="O44" s="15">
        <v>48.752629038615332</v>
      </c>
      <c r="P44" s="19">
        <v>3.2</v>
      </c>
      <c r="Q44" s="19">
        <v>44.925486041505096</v>
      </c>
      <c r="R44" s="19">
        <v>0.91491259757395482</v>
      </c>
      <c r="S44" s="19">
        <v>170</v>
      </c>
      <c r="T44" s="16">
        <v>130</v>
      </c>
      <c r="U44" s="15">
        <v>44.925486041505096</v>
      </c>
      <c r="V44" s="16">
        <v>0.91491259757395482</v>
      </c>
      <c r="Y44" s="19"/>
      <c r="Z44" s="19"/>
    </row>
    <row r="45" spans="1:26" s="5" customFormat="1" x14ac:dyDescent="0.3">
      <c r="A45" s="5" t="s">
        <v>416</v>
      </c>
      <c r="B45" s="14" t="s">
        <v>191</v>
      </c>
      <c r="C45" s="38" t="s">
        <v>192</v>
      </c>
      <c r="D45" s="15">
        <v>849</v>
      </c>
      <c r="E45" s="16">
        <v>2.8980000000000001</v>
      </c>
      <c r="F45" s="17">
        <v>0.11603751079678407</v>
      </c>
      <c r="G45" s="17">
        <v>1.9E-3</v>
      </c>
      <c r="H45" s="17">
        <v>1.7449988416319284E-2</v>
      </c>
      <c r="I45" s="17">
        <v>2.0000000000000001E-4</v>
      </c>
      <c r="J45" s="18">
        <v>0.43253000000000003</v>
      </c>
      <c r="K45" s="17">
        <v>57.30659</v>
      </c>
      <c r="L45" s="17">
        <v>0.65680910000000003</v>
      </c>
      <c r="M45" s="17">
        <v>4.8250000000000001E-2</v>
      </c>
      <c r="N45" s="18">
        <v>7.5000000000000002E-4</v>
      </c>
      <c r="O45" s="15">
        <v>111.54124990533894</v>
      </c>
      <c r="P45" s="19">
        <v>1.7</v>
      </c>
      <c r="Q45" s="19">
        <v>111.51964991490028</v>
      </c>
      <c r="R45" s="19">
        <v>1.2752625845074683</v>
      </c>
      <c r="S45" s="19">
        <v>106</v>
      </c>
      <c r="T45" s="16">
        <v>34</v>
      </c>
      <c r="U45" s="15">
        <v>111.51964991490028</v>
      </c>
      <c r="V45" s="16">
        <v>1.2752625845074683</v>
      </c>
      <c r="Y45" s="19"/>
      <c r="Z45" s="19"/>
    </row>
    <row r="46" spans="1:26" s="5" customFormat="1" x14ac:dyDescent="0.3">
      <c r="A46" s="5" t="s">
        <v>416</v>
      </c>
      <c r="B46" s="14" t="s">
        <v>193</v>
      </c>
      <c r="C46" s="38" t="s">
        <v>194</v>
      </c>
      <c r="D46" s="15">
        <v>49</v>
      </c>
      <c r="E46" s="16">
        <v>0.78700000000000003</v>
      </c>
      <c r="F46" s="17">
        <v>1.7482739461541019</v>
      </c>
      <c r="G46" s="17">
        <v>2.9000000000000001E-2</v>
      </c>
      <c r="H46" s="17">
        <v>0.17188864200522946</v>
      </c>
      <c r="I46" s="17">
        <v>2E-3</v>
      </c>
      <c r="J46" s="18">
        <v>0.36687999999999998</v>
      </c>
      <c r="K46" s="17">
        <v>5.8139529999999997</v>
      </c>
      <c r="L46" s="17">
        <v>6.7604109999999995E-2</v>
      </c>
      <c r="M46" s="17">
        <v>7.3800000000000004E-2</v>
      </c>
      <c r="N46" s="18">
        <v>1.1999999999999999E-3</v>
      </c>
      <c r="O46" s="15">
        <v>1027.1506819162448</v>
      </c>
      <c r="P46" s="19">
        <v>11</v>
      </c>
      <c r="Q46" s="19">
        <v>1022.5087593017008</v>
      </c>
      <c r="R46" s="19">
        <v>11.620991060559087</v>
      </c>
      <c r="S46" s="19">
        <v>1025</v>
      </c>
      <c r="T46" s="16">
        <v>33</v>
      </c>
      <c r="U46" s="15">
        <v>1022.5087593017008</v>
      </c>
      <c r="V46" s="16">
        <v>11.620991060559087</v>
      </c>
      <c r="Y46" s="19"/>
      <c r="Z46" s="19"/>
    </row>
    <row r="47" spans="1:26" s="5" customFormat="1" x14ac:dyDescent="0.3">
      <c r="A47" s="5" t="s">
        <v>416</v>
      </c>
      <c r="B47" s="14" t="s">
        <v>195</v>
      </c>
      <c r="C47" s="38" t="s">
        <v>196</v>
      </c>
      <c r="D47" s="15">
        <v>81.5</v>
      </c>
      <c r="E47" s="16">
        <v>1.621</v>
      </c>
      <c r="F47" s="17">
        <v>4.2992258093166709E-2</v>
      </c>
      <c r="G47" s="17">
        <v>3.3E-3</v>
      </c>
      <c r="H47" s="17">
        <v>5.5310197482627554E-3</v>
      </c>
      <c r="I47" s="17">
        <v>1.4999999999999999E-4</v>
      </c>
      <c r="J47" s="18">
        <v>1E-4</v>
      </c>
      <c r="K47" s="17">
        <v>178.57140000000001</v>
      </c>
      <c r="L47" s="17">
        <v>4.7831630000000001</v>
      </c>
      <c r="M47" s="17">
        <v>5.6399999999999999E-2</v>
      </c>
      <c r="N47" s="18">
        <v>4.7000000000000002E-3</v>
      </c>
      <c r="O47" s="15">
        <v>42.767338848484229</v>
      </c>
      <c r="P47" s="19">
        <v>3.2</v>
      </c>
      <c r="Q47" s="19">
        <v>35.557001305901608</v>
      </c>
      <c r="R47" s="19">
        <v>0.97470088554681367</v>
      </c>
      <c r="S47" s="19">
        <v>320</v>
      </c>
      <c r="T47" s="16">
        <v>170</v>
      </c>
      <c r="U47" s="15">
        <v>35.557001305901608</v>
      </c>
      <c r="V47" s="16">
        <v>0.97470088554681367</v>
      </c>
      <c r="Y47" s="19"/>
      <c r="Z47" s="19"/>
    </row>
    <row r="48" spans="1:26" s="5" customFormat="1" x14ac:dyDescent="0.3">
      <c r="A48" s="5" t="s">
        <v>416</v>
      </c>
      <c r="B48" s="14" t="s">
        <v>197</v>
      </c>
      <c r="C48" s="38" t="s">
        <v>198</v>
      </c>
      <c r="D48" s="15">
        <v>59.5</v>
      </c>
      <c r="E48" s="16">
        <v>2.181</v>
      </c>
      <c r="F48" s="17">
        <v>4.3311975178737652E-2</v>
      </c>
      <c r="G48" s="17">
        <v>5.1999999999999998E-3</v>
      </c>
      <c r="H48" s="17">
        <v>5.3998172472418116E-3</v>
      </c>
      <c r="I48" s="17">
        <v>1.7000000000000001E-4</v>
      </c>
      <c r="J48" s="18">
        <v>1E-4</v>
      </c>
      <c r="K48" s="17">
        <v>182.48179999999999</v>
      </c>
      <c r="L48" s="17">
        <v>5.6609299999999996</v>
      </c>
      <c r="M48" s="17">
        <v>5.8200000000000002E-2</v>
      </c>
      <c r="N48" s="18">
        <v>7.1000000000000004E-3</v>
      </c>
      <c r="O48" s="15">
        <v>43.078734670789416</v>
      </c>
      <c r="P48" s="19">
        <v>5</v>
      </c>
      <c r="Q48" s="19">
        <v>34.715813087043301</v>
      </c>
      <c r="R48" s="19">
        <v>1.1210820809208204</v>
      </c>
      <c r="S48" s="19">
        <v>280</v>
      </c>
      <c r="T48" s="16">
        <v>240</v>
      </c>
      <c r="U48" s="15">
        <v>34.715813087043301</v>
      </c>
      <c r="V48" s="16">
        <v>1.1210820809208204</v>
      </c>
      <c r="Y48" s="19"/>
      <c r="Z48" s="19"/>
    </row>
    <row r="49" spans="1:26" s="5" customFormat="1" x14ac:dyDescent="0.3">
      <c r="A49" s="5" t="s">
        <v>416</v>
      </c>
      <c r="B49" s="14" t="s">
        <v>199</v>
      </c>
      <c r="C49" s="38" t="s">
        <v>200</v>
      </c>
      <c r="D49" s="15">
        <v>133.1</v>
      </c>
      <c r="E49" s="16">
        <v>1.254</v>
      </c>
      <c r="F49" s="17">
        <v>5.6819289422173028E-2</v>
      </c>
      <c r="G49" s="17">
        <v>3.8E-3</v>
      </c>
      <c r="H49" s="17">
        <v>5.4751355895619191E-3</v>
      </c>
      <c r="I49" s="17">
        <v>9.2999999999999997E-5</v>
      </c>
      <c r="J49" s="18">
        <v>0.22663</v>
      </c>
      <c r="K49" s="17">
        <v>175.99440000000001</v>
      </c>
      <c r="L49" s="17">
        <v>2.8805839999999998</v>
      </c>
      <c r="M49" s="17">
        <v>7.5300000000000006E-2</v>
      </c>
      <c r="N49" s="18">
        <v>4.7000000000000002E-3</v>
      </c>
      <c r="O49" s="15">
        <v>56.148058653685368</v>
      </c>
      <c r="P49" s="19">
        <v>3.6</v>
      </c>
      <c r="Q49" s="19">
        <v>35.198720519599256</v>
      </c>
      <c r="R49" s="19">
        <v>0.61533285659202186</v>
      </c>
      <c r="S49" s="19">
        <v>890</v>
      </c>
      <c r="T49" s="16">
        <v>130</v>
      </c>
      <c r="U49" s="15">
        <v>35.198720519599256</v>
      </c>
      <c r="V49" s="16">
        <v>0.61533285659202186</v>
      </c>
      <c r="Y49" s="19"/>
      <c r="Z49" s="19"/>
    </row>
    <row r="50" spans="1:26" s="5" customFormat="1" x14ac:dyDescent="0.3">
      <c r="A50" s="5" t="s">
        <v>416</v>
      </c>
      <c r="B50" s="14" t="s">
        <v>201</v>
      </c>
      <c r="C50" s="38" t="s">
        <v>202</v>
      </c>
      <c r="D50" s="15">
        <v>128</v>
      </c>
      <c r="E50" s="16">
        <v>3.629</v>
      </c>
      <c r="F50" s="17">
        <v>0.16370170503412015</v>
      </c>
      <c r="G50" s="17">
        <v>9.1000000000000004E-3</v>
      </c>
      <c r="H50" s="17">
        <v>1.7017346309819104E-2</v>
      </c>
      <c r="I50" s="17">
        <v>2.2000000000000001E-4</v>
      </c>
      <c r="J50" s="18">
        <v>0.26618000000000003</v>
      </c>
      <c r="K50" s="17">
        <v>57.142859999999999</v>
      </c>
      <c r="L50" s="17">
        <v>0.71836730000000004</v>
      </c>
      <c r="M50" s="17">
        <v>6.9800000000000001E-2</v>
      </c>
      <c r="N50" s="18">
        <v>3.5999999999999999E-3</v>
      </c>
      <c r="O50" s="15">
        <v>154.03205416752903</v>
      </c>
      <c r="P50" s="19">
        <v>7.9</v>
      </c>
      <c r="Q50" s="19">
        <v>108.77790989719833</v>
      </c>
      <c r="R50" s="19">
        <v>1.4532711899302753</v>
      </c>
      <c r="S50" s="19">
        <v>810</v>
      </c>
      <c r="T50" s="16">
        <v>100</v>
      </c>
      <c r="U50" s="15">
        <v>108.77790989719833</v>
      </c>
      <c r="V50" s="16">
        <v>1.4532711899302753</v>
      </c>
      <c r="Y50" s="19"/>
      <c r="Z50" s="19"/>
    </row>
    <row r="51" spans="1:26" s="5" customFormat="1" x14ac:dyDescent="0.3">
      <c r="A51" s="5" t="s">
        <v>416</v>
      </c>
      <c r="B51" s="14" t="s">
        <v>203</v>
      </c>
      <c r="C51" s="38" t="s">
        <v>204</v>
      </c>
      <c r="D51" s="15">
        <v>243</v>
      </c>
      <c r="E51" s="16">
        <v>1.5189999999999999</v>
      </c>
      <c r="F51" s="17">
        <v>0.172809720915201</v>
      </c>
      <c r="G51" s="17">
        <v>1.6E-2</v>
      </c>
      <c r="H51" s="17">
        <v>1.5952901349668869E-2</v>
      </c>
      <c r="I51" s="17">
        <v>4.6999999999999999E-4</v>
      </c>
      <c r="J51" s="18">
        <v>0.32142999999999999</v>
      </c>
      <c r="K51" s="17">
        <v>60.240960000000001</v>
      </c>
      <c r="L51" s="17">
        <v>1.7056180000000001</v>
      </c>
      <c r="M51" s="17">
        <v>7.8600000000000003E-2</v>
      </c>
      <c r="N51" s="18">
        <v>6.8999999999999999E-3</v>
      </c>
      <c r="O51" s="15">
        <v>161.95310211264655</v>
      </c>
      <c r="P51" s="19">
        <v>14</v>
      </c>
      <c r="Q51" s="19">
        <v>102.02734016097807</v>
      </c>
      <c r="R51" s="19">
        <v>3.0207328561147908</v>
      </c>
      <c r="S51" s="19">
        <v>1080</v>
      </c>
      <c r="T51" s="16">
        <v>180</v>
      </c>
      <c r="U51" s="15">
        <v>102.02734016097807</v>
      </c>
      <c r="V51" s="16">
        <v>3.0207328561147908</v>
      </c>
      <c r="Y51" s="19"/>
      <c r="Z51" s="19"/>
    </row>
    <row r="52" spans="1:26" s="5" customFormat="1" x14ac:dyDescent="0.3">
      <c r="A52" s="5" t="s">
        <v>416</v>
      </c>
      <c r="B52" s="14" t="s">
        <v>205</v>
      </c>
      <c r="C52" s="38" t="s">
        <v>206</v>
      </c>
      <c r="D52" s="15">
        <v>186.5</v>
      </c>
      <c r="E52" s="16">
        <v>2.3460000000000001</v>
      </c>
      <c r="F52" s="17">
        <v>6.5066495436634467E-2</v>
      </c>
      <c r="G52" s="17">
        <v>2.8999999999999998E-3</v>
      </c>
      <c r="H52" s="17">
        <v>5.6950421402981455E-3</v>
      </c>
      <c r="I52" s="17">
        <v>1.1E-4</v>
      </c>
      <c r="J52" s="18">
        <v>3.5408000000000002E-2</v>
      </c>
      <c r="K52" s="17">
        <v>167.5042</v>
      </c>
      <c r="L52" s="17">
        <v>3.0863420000000001</v>
      </c>
      <c r="M52" s="17">
        <v>8.2900000000000001E-2</v>
      </c>
      <c r="N52" s="18">
        <v>3.7000000000000002E-3</v>
      </c>
      <c r="O52" s="15">
        <v>64.045958081769797</v>
      </c>
      <c r="P52" s="19">
        <v>2.7</v>
      </c>
      <c r="Q52" s="19">
        <v>36.608455736192944</v>
      </c>
      <c r="R52" s="19">
        <v>0.69738428795889484</v>
      </c>
      <c r="S52" s="19">
        <v>1199</v>
      </c>
      <c r="T52" s="16">
        <v>90</v>
      </c>
      <c r="U52" s="15">
        <v>36.608455736192944</v>
      </c>
      <c r="V52" s="16">
        <v>0.69738428795889484</v>
      </c>
      <c r="Y52" s="19"/>
      <c r="Z52" s="19"/>
    </row>
    <row r="53" spans="1:26" s="5" customFormat="1" x14ac:dyDescent="0.3">
      <c r="A53" s="5" t="s">
        <v>416</v>
      </c>
      <c r="B53" s="14" t="s">
        <v>207</v>
      </c>
      <c r="C53" s="38" t="s">
        <v>208</v>
      </c>
      <c r="D53" s="15">
        <v>83.7</v>
      </c>
      <c r="E53" s="16">
        <v>1.4670000000000001</v>
      </c>
      <c r="F53" s="17">
        <v>4.6142373404049246E-2</v>
      </c>
      <c r="G53" s="17">
        <v>2.7000000000000001E-3</v>
      </c>
      <c r="H53" s="17">
        <v>5.5523479464780756E-3</v>
      </c>
      <c r="I53" s="17">
        <v>1.3999999999999999E-4</v>
      </c>
      <c r="J53" s="18">
        <v>7.6247999999999996E-2</v>
      </c>
      <c r="K53" s="17">
        <v>176.99119999999999</v>
      </c>
      <c r="L53" s="17">
        <v>4.3856210000000004</v>
      </c>
      <c r="M53" s="17">
        <v>6.0299999999999999E-2</v>
      </c>
      <c r="N53" s="18">
        <v>3.8E-3</v>
      </c>
      <c r="O53" s="15">
        <v>45.831311781829136</v>
      </c>
      <c r="P53" s="19">
        <v>2.7</v>
      </c>
      <c r="Q53" s="19">
        <v>35.693733976131483</v>
      </c>
      <c r="R53" s="19">
        <v>0.90009981630806402</v>
      </c>
      <c r="S53" s="19">
        <v>460</v>
      </c>
      <c r="T53" s="16">
        <v>130</v>
      </c>
      <c r="U53" s="15">
        <v>35.693733976131483</v>
      </c>
      <c r="V53" s="16">
        <v>0.90009981630806402</v>
      </c>
      <c r="Y53" s="20"/>
      <c r="Z53" s="20"/>
    </row>
    <row r="54" spans="1:26" s="5" customFormat="1" x14ac:dyDescent="0.3">
      <c r="A54" s="5" t="s">
        <v>416</v>
      </c>
      <c r="B54" s="14" t="s">
        <v>209</v>
      </c>
      <c r="C54" s="38" t="s">
        <v>210</v>
      </c>
      <c r="D54" s="15">
        <v>650</v>
      </c>
      <c r="E54" s="16">
        <v>3.07</v>
      </c>
      <c r="F54" s="17">
        <v>3.1706700804847872</v>
      </c>
      <c r="G54" s="17">
        <v>4.5999999999999999E-2</v>
      </c>
      <c r="H54" s="17">
        <v>0.24952507238591681</v>
      </c>
      <c r="I54" s="17">
        <v>3.8999999999999998E-3</v>
      </c>
      <c r="J54" s="18">
        <v>0.64605999999999997</v>
      </c>
      <c r="K54" s="17">
        <v>3.9984009999999999</v>
      </c>
      <c r="L54" s="17">
        <v>6.235011E-2</v>
      </c>
      <c r="M54" s="17">
        <v>9.2200000000000004E-2</v>
      </c>
      <c r="N54" s="18">
        <v>1.1999999999999999E-3</v>
      </c>
      <c r="O54" s="15">
        <v>1450.9288429413969</v>
      </c>
      <c r="P54" s="19">
        <v>11</v>
      </c>
      <c r="Q54" s="19">
        <v>1436.0260243459104</v>
      </c>
      <c r="R54" s="19">
        <v>21.995716455862439</v>
      </c>
      <c r="S54" s="19">
        <v>1466</v>
      </c>
      <c r="T54" s="16">
        <v>24</v>
      </c>
      <c r="U54" s="15">
        <v>1466</v>
      </c>
      <c r="V54" s="16">
        <v>24</v>
      </c>
      <c r="Y54" s="19"/>
      <c r="Z54" s="19"/>
    </row>
    <row r="55" spans="1:26" s="5" customFormat="1" x14ac:dyDescent="0.3">
      <c r="A55" s="5" t="s">
        <v>416</v>
      </c>
      <c r="B55" s="14" t="s">
        <v>211</v>
      </c>
      <c r="C55" s="38" t="s">
        <v>212</v>
      </c>
      <c r="D55" s="15">
        <v>147.1</v>
      </c>
      <c r="E55" s="16">
        <v>1.74</v>
      </c>
      <c r="F55" s="17">
        <v>0.1582322503610909</v>
      </c>
      <c r="G55" s="17">
        <v>5.0000000000000001E-3</v>
      </c>
      <c r="H55" s="17">
        <v>2.2916660744755957E-2</v>
      </c>
      <c r="I55" s="17">
        <v>3.4000000000000002E-4</v>
      </c>
      <c r="J55" s="18">
        <v>0.11437</v>
      </c>
      <c r="K55" s="17">
        <v>43.572980000000001</v>
      </c>
      <c r="L55" s="17">
        <v>0.64552569999999998</v>
      </c>
      <c r="M55" s="17">
        <v>5.0099999999999999E-2</v>
      </c>
      <c r="N55" s="18">
        <v>1.8E-3</v>
      </c>
      <c r="O55" s="15">
        <v>149.24553788716332</v>
      </c>
      <c r="P55" s="19">
        <v>4.4000000000000004</v>
      </c>
      <c r="Q55" s="19">
        <v>146.06296923992412</v>
      </c>
      <c r="R55" s="19">
        <v>2.17364377480075</v>
      </c>
      <c r="S55" s="19">
        <v>174</v>
      </c>
      <c r="T55" s="16">
        <v>75</v>
      </c>
      <c r="U55" s="15">
        <v>146.06296923992412</v>
      </c>
      <c r="V55" s="16">
        <v>2.17364377480075</v>
      </c>
      <c r="Y55" s="19"/>
      <c r="Z55" s="19"/>
    </row>
    <row r="56" spans="1:26" s="5" customFormat="1" x14ac:dyDescent="0.3">
      <c r="A56" s="5" t="s">
        <v>416</v>
      </c>
      <c r="B56" s="14" t="s">
        <v>213</v>
      </c>
      <c r="C56" s="38" t="s">
        <v>214</v>
      </c>
      <c r="D56" s="15">
        <v>121.7</v>
      </c>
      <c r="E56" s="16">
        <v>1.875</v>
      </c>
      <c r="F56" s="17">
        <v>6.9219107405714853E-2</v>
      </c>
      <c r="G56" s="17">
        <v>4.4999999999999997E-3</v>
      </c>
      <c r="H56" s="17">
        <v>5.7138808039471911E-3</v>
      </c>
      <c r="I56" s="17">
        <v>1.3999999999999999E-4</v>
      </c>
      <c r="J56" s="18">
        <v>0.24221999999999999</v>
      </c>
      <c r="K56" s="17">
        <v>165.83750000000001</v>
      </c>
      <c r="L56" s="17">
        <v>3.8502900000000002</v>
      </c>
      <c r="M56" s="17">
        <v>8.7900000000000006E-2</v>
      </c>
      <c r="N56" s="18">
        <v>5.3E-3</v>
      </c>
      <c r="O56" s="15">
        <v>67.999569085876374</v>
      </c>
      <c r="P56" s="19">
        <v>4.3</v>
      </c>
      <c r="Q56" s="19">
        <v>36.729208733892975</v>
      </c>
      <c r="R56" s="19">
        <v>0.89066935929863122</v>
      </c>
      <c r="S56" s="19">
        <v>1270</v>
      </c>
      <c r="T56" s="16">
        <v>130</v>
      </c>
      <c r="U56" s="15">
        <v>36.729208733892975</v>
      </c>
      <c r="V56" s="16">
        <v>0.89066935929863122</v>
      </c>
      <c r="Y56" s="19"/>
      <c r="Z56" s="19"/>
    </row>
    <row r="57" spans="1:26" s="5" customFormat="1" x14ac:dyDescent="0.3">
      <c r="A57" s="5" t="s">
        <v>416</v>
      </c>
      <c r="B57" s="14" t="s">
        <v>215</v>
      </c>
      <c r="C57" s="38" t="s">
        <v>216</v>
      </c>
      <c r="D57" s="15">
        <v>498</v>
      </c>
      <c r="E57" s="16">
        <v>5.15</v>
      </c>
      <c r="F57" s="17">
        <v>2.0542351554868103</v>
      </c>
      <c r="G57" s="17">
        <v>0.04</v>
      </c>
      <c r="H57" s="17">
        <v>0.16325761083090806</v>
      </c>
      <c r="I57" s="17">
        <v>4.1000000000000003E-3</v>
      </c>
      <c r="J57" s="18">
        <v>0.72340000000000004</v>
      </c>
      <c r="K57" s="17">
        <v>5.9665869999999996</v>
      </c>
      <c r="L57" s="17">
        <v>0.1459607</v>
      </c>
      <c r="M57" s="17">
        <v>9.1300000000000006E-2</v>
      </c>
      <c r="N57" s="18">
        <v>1.6000000000000001E-3</v>
      </c>
      <c r="O57" s="15">
        <v>1134.3959390492646</v>
      </c>
      <c r="P57" s="19">
        <v>13</v>
      </c>
      <c r="Q57" s="19">
        <v>974.85482321624397</v>
      </c>
      <c r="R57" s="19">
        <v>23.190423794068689</v>
      </c>
      <c r="S57" s="19">
        <v>1448</v>
      </c>
      <c r="T57" s="16">
        <v>33</v>
      </c>
      <c r="U57" s="15">
        <v>974.85482321624397</v>
      </c>
      <c r="V57" s="16">
        <v>23.190423794068689</v>
      </c>
      <c r="Y57" s="19"/>
      <c r="Z57" s="19"/>
    </row>
    <row r="58" spans="1:26" s="21" customFormat="1" x14ac:dyDescent="0.3">
      <c r="A58" s="5" t="s">
        <v>416</v>
      </c>
      <c r="B58" s="14" t="s">
        <v>217</v>
      </c>
      <c r="C58" s="38" t="s">
        <v>218</v>
      </c>
      <c r="D58" s="15">
        <v>68.2</v>
      </c>
      <c r="E58" s="16">
        <v>1.2669999999999999</v>
      </c>
      <c r="F58" s="17">
        <v>2.8889670409988453</v>
      </c>
      <c r="G58" s="17">
        <v>4.1000000000000002E-2</v>
      </c>
      <c r="H58" s="17">
        <v>0.23847769694638621</v>
      </c>
      <c r="I58" s="17">
        <v>2.8E-3</v>
      </c>
      <c r="J58" s="18">
        <v>0.35626999999999998</v>
      </c>
      <c r="K58" s="17">
        <v>4.1928720000000004</v>
      </c>
      <c r="L58" s="17">
        <v>4.9224490000000003E-2</v>
      </c>
      <c r="M58" s="17">
        <v>8.7900000000000006E-2</v>
      </c>
      <c r="N58" s="18">
        <v>1.2999999999999999E-3</v>
      </c>
      <c r="O58" s="15">
        <v>1379.8766372447174</v>
      </c>
      <c r="P58" s="19">
        <v>11</v>
      </c>
      <c r="Q58" s="19">
        <v>1378.7781574056819</v>
      </c>
      <c r="R58" s="19">
        <v>15.949970927269055</v>
      </c>
      <c r="S58" s="19">
        <v>1376</v>
      </c>
      <c r="T58" s="16">
        <v>30</v>
      </c>
      <c r="U58" s="15">
        <v>1376</v>
      </c>
      <c r="V58" s="16">
        <v>30</v>
      </c>
      <c r="Y58" s="19"/>
      <c r="Z58" s="19"/>
    </row>
    <row r="59" spans="1:26" s="5" customFormat="1" x14ac:dyDescent="0.3">
      <c r="A59" s="5" t="s">
        <v>416</v>
      </c>
      <c r="B59" s="14" t="s">
        <v>219</v>
      </c>
      <c r="C59" s="38" t="s">
        <v>220</v>
      </c>
      <c r="D59" s="15">
        <v>186.7</v>
      </c>
      <c r="E59" s="16">
        <v>1.478</v>
      </c>
      <c r="F59" s="17">
        <v>9.6184384367694831E-2</v>
      </c>
      <c r="G59" s="17">
        <v>3.2000000000000002E-3</v>
      </c>
      <c r="H59" s="17">
        <v>1.4185136643580787E-2</v>
      </c>
      <c r="I59" s="17">
        <v>1.8000000000000001E-4</v>
      </c>
      <c r="J59" s="18">
        <v>0.14862</v>
      </c>
      <c r="K59" s="17">
        <v>70.372979999999998</v>
      </c>
      <c r="L59" s="17">
        <v>0.89142410000000005</v>
      </c>
      <c r="M59" s="17">
        <v>4.9200000000000001E-2</v>
      </c>
      <c r="N59" s="18">
        <v>1.6999999999999999E-3</v>
      </c>
      <c r="O59" s="15">
        <v>93.304961430750794</v>
      </c>
      <c r="P59" s="19">
        <v>3</v>
      </c>
      <c r="Q59" s="19">
        <v>90.800767249311264</v>
      </c>
      <c r="R59" s="19">
        <v>1.1615022726755651</v>
      </c>
      <c r="S59" s="19">
        <v>134</v>
      </c>
      <c r="T59" s="16">
        <v>72</v>
      </c>
      <c r="U59" s="15">
        <v>90.800767249311264</v>
      </c>
      <c r="V59" s="16">
        <v>1.1615022726755651</v>
      </c>
      <c r="Y59" s="19"/>
      <c r="Z59" s="19"/>
    </row>
    <row r="60" spans="1:26" s="5" customFormat="1" x14ac:dyDescent="0.3">
      <c r="A60" s="5" t="s">
        <v>416</v>
      </c>
      <c r="B60" s="14" t="s">
        <v>221</v>
      </c>
      <c r="C60" s="38" t="s">
        <v>222</v>
      </c>
      <c r="D60" s="15">
        <v>50.9</v>
      </c>
      <c r="E60" s="16">
        <v>2.387</v>
      </c>
      <c r="F60" s="17">
        <v>9.5965811746887383E-2</v>
      </c>
      <c r="G60" s="17">
        <v>9.1000000000000004E-3</v>
      </c>
      <c r="H60" s="17">
        <v>5.9010404379349346E-3</v>
      </c>
      <c r="I60" s="17">
        <v>2.2000000000000001E-4</v>
      </c>
      <c r="J60" s="18">
        <v>1.1607E-3</v>
      </c>
      <c r="K60" s="17">
        <v>154.08320000000001</v>
      </c>
      <c r="L60" s="17">
        <v>5.2231589999999999</v>
      </c>
      <c r="M60" s="17">
        <v>0.11799999999999999</v>
      </c>
      <c r="N60" s="18">
        <v>1.0999999999999999E-2</v>
      </c>
      <c r="O60" s="15">
        <v>93.102356492448322</v>
      </c>
      <c r="P60" s="19">
        <v>8.3000000000000007</v>
      </c>
      <c r="Q60" s="19">
        <v>37.928750961978864</v>
      </c>
      <c r="R60" s="19">
        <v>1.4104148433851573</v>
      </c>
      <c r="S60" s="19">
        <v>1720</v>
      </c>
      <c r="T60" s="16">
        <v>180</v>
      </c>
      <c r="U60" s="15">
        <v>37.928750961978864</v>
      </c>
      <c r="V60" s="16">
        <v>1.4104148433851573</v>
      </c>
      <c r="Y60" s="19"/>
      <c r="Z60" s="19"/>
    </row>
    <row r="61" spans="1:26" s="5" customFormat="1" x14ac:dyDescent="0.3">
      <c r="A61" s="5" t="s">
        <v>416</v>
      </c>
      <c r="B61" s="14" t="s">
        <v>223</v>
      </c>
      <c r="C61" s="38" t="s">
        <v>224</v>
      </c>
      <c r="D61" s="15">
        <v>151</v>
      </c>
      <c r="E61" s="16">
        <v>1.875</v>
      </c>
      <c r="F61" s="17">
        <v>6.9805064421744348E-2</v>
      </c>
      <c r="G61" s="17">
        <v>3.3E-3</v>
      </c>
      <c r="H61" s="17">
        <v>5.5782136043929231E-3</v>
      </c>
      <c r="I61" s="17">
        <v>1.2E-4</v>
      </c>
      <c r="J61" s="18">
        <v>0.14038</v>
      </c>
      <c r="K61" s="17">
        <v>169.2047</v>
      </c>
      <c r="L61" s="17">
        <v>3.435629</v>
      </c>
      <c r="M61" s="17">
        <v>9.0800000000000006E-2</v>
      </c>
      <c r="N61" s="18">
        <v>4.1999999999999997E-3</v>
      </c>
      <c r="O61" s="15">
        <v>68.556209391007457</v>
      </c>
      <c r="P61" s="19">
        <v>3.1</v>
      </c>
      <c r="Q61" s="19">
        <v>35.859551896865383</v>
      </c>
      <c r="R61" s="19">
        <v>0.7550241000406791</v>
      </c>
      <c r="S61" s="19">
        <v>1365</v>
      </c>
      <c r="T61" s="16">
        <v>93</v>
      </c>
      <c r="U61" s="15">
        <v>35.859551896865383</v>
      </c>
      <c r="V61" s="16">
        <v>0.7550241000406791</v>
      </c>
      <c r="Y61" s="19"/>
      <c r="Z61" s="19"/>
    </row>
    <row r="62" spans="1:26" s="5" customFormat="1" x14ac:dyDescent="0.3">
      <c r="A62" s="5" t="s">
        <v>416</v>
      </c>
      <c r="B62" s="14" t="s">
        <v>225</v>
      </c>
      <c r="C62" s="38" t="s">
        <v>226</v>
      </c>
      <c r="D62" s="15">
        <v>196</v>
      </c>
      <c r="E62" s="16">
        <v>1.109</v>
      </c>
      <c r="F62" s="17">
        <v>6.6160263744643302E-2</v>
      </c>
      <c r="G62" s="17">
        <v>3.3999999999999998E-3</v>
      </c>
      <c r="H62" s="17">
        <v>5.5433639432025394E-3</v>
      </c>
      <c r="I62" s="17">
        <v>1E-4</v>
      </c>
      <c r="J62" s="18">
        <v>1E-4</v>
      </c>
      <c r="K62" s="17">
        <v>171.2329</v>
      </c>
      <c r="L62" s="17">
        <v>2.93207</v>
      </c>
      <c r="M62" s="17">
        <v>8.6599999999999996E-2</v>
      </c>
      <c r="N62" s="18">
        <v>5.1000000000000004E-3</v>
      </c>
      <c r="O62" s="15">
        <v>65.088804335698768</v>
      </c>
      <c r="P62" s="19">
        <v>3.3</v>
      </c>
      <c r="Q62" s="19">
        <v>35.636138899193092</v>
      </c>
      <c r="R62" s="19">
        <v>0.65638010361871113</v>
      </c>
      <c r="S62" s="19">
        <v>1260</v>
      </c>
      <c r="T62" s="16">
        <v>120</v>
      </c>
      <c r="U62" s="15">
        <v>35.636138899193092</v>
      </c>
      <c r="V62" s="16">
        <v>0.65638010361871113</v>
      </c>
      <c r="Y62" s="19"/>
      <c r="Z62" s="19"/>
    </row>
    <row r="63" spans="1:26" s="5" customFormat="1" x14ac:dyDescent="0.3">
      <c r="A63" s="5" t="s">
        <v>416</v>
      </c>
      <c r="B63" s="14" t="s">
        <v>227</v>
      </c>
      <c r="C63" s="38" t="s">
        <v>228</v>
      </c>
      <c r="D63" s="15">
        <v>86.2</v>
      </c>
      <c r="E63" s="16">
        <v>3.82</v>
      </c>
      <c r="F63" s="17">
        <v>9.8116021042732371E-2</v>
      </c>
      <c r="G63" s="17">
        <v>4.0000000000000001E-3</v>
      </c>
      <c r="H63" s="17">
        <v>1.4529072954057476E-2</v>
      </c>
      <c r="I63" s="17">
        <v>2.3000000000000001E-4</v>
      </c>
      <c r="J63" s="18">
        <v>9.2643000000000003E-2</v>
      </c>
      <c r="K63" s="17">
        <v>68.728520000000003</v>
      </c>
      <c r="L63" s="17">
        <v>1.08643</v>
      </c>
      <c r="M63" s="17">
        <v>4.9000000000000002E-2</v>
      </c>
      <c r="N63" s="18">
        <v>2.0999999999999999E-3</v>
      </c>
      <c r="O63" s="15">
        <v>95.093729540198311</v>
      </c>
      <c r="P63" s="19">
        <v>3.7</v>
      </c>
      <c r="Q63" s="19">
        <v>92.986541786062318</v>
      </c>
      <c r="R63" s="19">
        <v>1.4837500175929337</v>
      </c>
      <c r="S63" s="19">
        <v>125</v>
      </c>
      <c r="T63" s="16">
        <v>88</v>
      </c>
      <c r="U63" s="15">
        <v>92.986541786062318</v>
      </c>
      <c r="V63" s="16">
        <v>1.4837500175929337</v>
      </c>
      <c r="Y63" s="19"/>
      <c r="Z63" s="19"/>
    </row>
    <row r="64" spans="1:26" s="5" customFormat="1" x14ac:dyDescent="0.3">
      <c r="A64" s="5" t="s">
        <v>416</v>
      </c>
      <c r="B64" s="14" t="s">
        <v>229</v>
      </c>
      <c r="C64" s="38" t="s">
        <v>230</v>
      </c>
      <c r="D64" s="15">
        <v>100.8</v>
      </c>
      <c r="E64" s="16">
        <v>1.2569999999999999</v>
      </c>
      <c r="F64" s="17">
        <v>5.873264084269432E-2</v>
      </c>
      <c r="G64" s="17">
        <v>3.8999999999999998E-3</v>
      </c>
      <c r="H64" s="17">
        <v>5.5489698561816958E-3</v>
      </c>
      <c r="I64" s="17">
        <v>1.3999999999999999E-4</v>
      </c>
      <c r="J64" s="18">
        <v>1E-4</v>
      </c>
      <c r="K64" s="17">
        <v>173.31020000000001</v>
      </c>
      <c r="L64" s="17">
        <v>4.205101</v>
      </c>
      <c r="M64" s="17">
        <v>7.6799999999999993E-2</v>
      </c>
      <c r="N64" s="18">
        <v>5.3E-3</v>
      </c>
      <c r="O64" s="15">
        <v>57.9858480583502</v>
      </c>
      <c r="P64" s="19">
        <v>3.7</v>
      </c>
      <c r="Q64" s="19">
        <v>35.672077614014825</v>
      </c>
      <c r="R64" s="19">
        <v>0.89953096025377843</v>
      </c>
      <c r="S64" s="19">
        <v>980</v>
      </c>
      <c r="T64" s="16">
        <v>150</v>
      </c>
      <c r="U64" s="15">
        <v>35.672077614014825</v>
      </c>
      <c r="V64" s="16">
        <v>0.89953096025377843</v>
      </c>
      <c r="Y64" s="19"/>
      <c r="Z64" s="19"/>
    </row>
    <row r="65" spans="1:29" s="21" customFormat="1" x14ac:dyDescent="0.3">
      <c r="A65" s="5" t="s">
        <v>416</v>
      </c>
      <c r="B65" s="14" t="s">
        <v>231</v>
      </c>
      <c r="C65" s="38" t="s">
        <v>232</v>
      </c>
      <c r="D65" s="15">
        <v>762</v>
      </c>
      <c r="E65" s="16">
        <v>0.63200000000000001</v>
      </c>
      <c r="F65" s="17">
        <v>3.6821730909372193E-2</v>
      </c>
      <c r="G65" s="17">
        <v>1.1000000000000001E-3</v>
      </c>
      <c r="H65" s="17">
        <v>5.4861704360347208E-3</v>
      </c>
      <c r="I65" s="17">
        <v>1E-4</v>
      </c>
      <c r="J65" s="18">
        <v>0.24315999999999999</v>
      </c>
      <c r="K65" s="17">
        <v>181.81819999999999</v>
      </c>
      <c r="L65" s="17">
        <v>3.3057850000000002</v>
      </c>
      <c r="M65" s="17">
        <v>4.87E-2</v>
      </c>
      <c r="N65" s="18">
        <v>1.5E-3</v>
      </c>
      <c r="O65" s="15">
        <v>36.73863956561317</v>
      </c>
      <c r="P65" s="19">
        <v>1.1000000000000001</v>
      </c>
      <c r="Q65" s="19">
        <v>35.269467968181715</v>
      </c>
      <c r="R65" s="19">
        <v>0.64361677518621463</v>
      </c>
      <c r="S65" s="19">
        <v>131</v>
      </c>
      <c r="T65" s="16">
        <v>69</v>
      </c>
      <c r="U65" s="15">
        <v>35.269467968181715</v>
      </c>
      <c r="V65" s="16">
        <v>0.64361677518621463</v>
      </c>
      <c r="Y65" s="19"/>
      <c r="Z65" s="19"/>
    </row>
    <row r="66" spans="1:29" s="5" customFormat="1" x14ac:dyDescent="0.3">
      <c r="A66" s="5" t="s">
        <v>416</v>
      </c>
      <c r="B66" s="14" t="s">
        <v>233</v>
      </c>
      <c r="C66" s="38" t="s">
        <v>234</v>
      </c>
      <c r="D66" s="15">
        <v>287</v>
      </c>
      <c r="E66" s="16">
        <v>0.97199999999999998</v>
      </c>
      <c r="F66" s="17">
        <v>0.11301567432778527</v>
      </c>
      <c r="G66" s="17">
        <v>2.3999999999999998E-3</v>
      </c>
      <c r="H66" s="17">
        <v>1.6047664542040208E-2</v>
      </c>
      <c r="I66" s="17">
        <v>1.9000000000000001E-4</v>
      </c>
      <c r="J66" s="18">
        <v>0.24940000000000001</v>
      </c>
      <c r="K66" s="17">
        <v>62.073250000000002</v>
      </c>
      <c r="L66" s="17">
        <v>0.73208669999999998</v>
      </c>
      <c r="M66" s="17">
        <v>5.11E-2</v>
      </c>
      <c r="N66" s="18">
        <v>1.1000000000000001E-3</v>
      </c>
      <c r="O66" s="15">
        <v>108.78654320368692</v>
      </c>
      <c r="P66" s="19">
        <v>2.2000000000000002</v>
      </c>
      <c r="Q66" s="19">
        <v>102.62860257983918</v>
      </c>
      <c r="R66" s="19">
        <v>1.2125664777753389</v>
      </c>
      <c r="S66" s="19">
        <v>225</v>
      </c>
      <c r="T66" s="16">
        <v>48</v>
      </c>
      <c r="U66" s="15">
        <v>102.62860257983918</v>
      </c>
      <c r="V66" s="16">
        <v>1.2125664777753389</v>
      </c>
      <c r="Y66" s="19"/>
      <c r="Z66" s="19"/>
    </row>
    <row r="67" spans="1:29" s="5" customFormat="1" x14ac:dyDescent="0.3">
      <c r="A67" s="5" t="s">
        <v>416</v>
      </c>
      <c r="B67" s="14" t="s">
        <v>235</v>
      </c>
      <c r="C67" s="38" t="s">
        <v>236</v>
      </c>
      <c r="D67" s="15">
        <v>165.3</v>
      </c>
      <c r="E67" s="16">
        <v>1.696</v>
      </c>
      <c r="F67" s="17">
        <v>8.0825290563380975E-2</v>
      </c>
      <c r="G67" s="17">
        <v>2.5999999999999999E-3</v>
      </c>
      <c r="H67" s="17">
        <v>1.2042381186916806E-2</v>
      </c>
      <c r="I67" s="17">
        <v>1.8000000000000001E-4</v>
      </c>
      <c r="J67" s="18">
        <v>0.17610999999999999</v>
      </c>
      <c r="K67" s="17">
        <v>82.91874</v>
      </c>
      <c r="L67" s="17">
        <v>1.2375929999999999</v>
      </c>
      <c r="M67" s="17">
        <v>4.87E-2</v>
      </c>
      <c r="N67" s="18">
        <v>1.6000000000000001E-3</v>
      </c>
      <c r="O67" s="15">
        <v>78.968663698419618</v>
      </c>
      <c r="P67" s="19">
        <v>2.5</v>
      </c>
      <c r="Q67" s="19">
        <v>77.166469824891593</v>
      </c>
      <c r="R67" s="19">
        <v>1.1578235050238626</v>
      </c>
      <c r="S67" s="19">
        <v>109</v>
      </c>
      <c r="T67" s="16">
        <v>70</v>
      </c>
      <c r="U67" s="15">
        <v>77.166469824891593</v>
      </c>
      <c r="V67" s="16">
        <v>1.1578235050238626</v>
      </c>
      <c r="Y67" s="19"/>
      <c r="Z67" s="19"/>
    </row>
    <row r="68" spans="1:29" s="5" customFormat="1" x14ac:dyDescent="0.3">
      <c r="A68" s="5" t="s">
        <v>416</v>
      </c>
      <c r="B68" s="14" t="s">
        <v>237</v>
      </c>
      <c r="C68" s="38" t="s">
        <v>238</v>
      </c>
      <c r="D68" s="15">
        <v>283.5</v>
      </c>
      <c r="E68" s="16">
        <v>3.2989999999999999</v>
      </c>
      <c r="F68" s="17">
        <v>0.21016694641327482</v>
      </c>
      <c r="G68" s="17">
        <v>4.1000000000000003E-3</v>
      </c>
      <c r="H68" s="17">
        <v>2.9553489656406029E-2</v>
      </c>
      <c r="I68" s="17">
        <v>3.5E-4</v>
      </c>
      <c r="J68" s="18">
        <v>0.18823000000000001</v>
      </c>
      <c r="K68" s="17">
        <v>33.76097</v>
      </c>
      <c r="L68" s="17">
        <v>0.39893109999999998</v>
      </c>
      <c r="M68" s="17">
        <v>5.16E-2</v>
      </c>
      <c r="N68" s="18">
        <v>1.1000000000000001E-3</v>
      </c>
      <c r="O68" s="15">
        <v>193.81084311275717</v>
      </c>
      <c r="P68" s="19">
        <v>3.4</v>
      </c>
      <c r="Q68" s="19">
        <v>187.75312208251808</v>
      </c>
      <c r="R68" s="19">
        <v>2.2133019947704238</v>
      </c>
      <c r="S68" s="19">
        <v>252</v>
      </c>
      <c r="T68" s="16">
        <v>47</v>
      </c>
      <c r="U68" s="15">
        <v>187.75312208251808</v>
      </c>
      <c r="V68" s="16">
        <v>2.2133019947704238</v>
      </c>
      <c r="Y68" s="19"/>
      <c r="Z68" s="19"/>
    </row>
    <row r="69" spans="1:29" s="5" customFormat="1" x14ac:dyDescent="0.3">
      <c r="A69" s="5" t="s">
        <v>416</v>
      </c>
      <c r="B69" s="14" t="s">
        <v>239</v>
      </c>
      <c r="C69" s="38" t="s">
        <v>240</v>
      </c>
      <c r="D69" s="15">
        <v>433</v>
      </c>
      <c r="E69" s="16">
        <v>1.7949999999999999</v>
      </c>
      <c r="F69" s="17">
        <v>0.10064357145960443</v>
      </c>
      <c r="G69" s="17">
        <v>4.3E-3</v>
      </c>
      <c r="H69" s="17">
        <v>1.1500225900986205E-2</v>
      </c>
      <c r="I69" s="17">
        <v>2.3000000000000001E-4</v>
      </c>
      <c r="J69" s="18">
        <v>3.2251000000000002E-2</v>
      </c>
      <c r="K69" s="17">
        <v>85.178880000000007</v>
      </c>
      <c r="L69" s="17">
        <v>1.6687510000000001</v>
      </c>
      <c r="M69" s="17">
        <v>6.3500000000000001E-2</v>
      </c>
      <c r="N69" s="18">
        <v>3.0000000000000001E-3</v>
      </c>
      <c r="O69" s="15">
        <v>97.42958972194333</v>
      </c>
      <c r="P69" s="19">
        <v>4</v>
      </c>
      <c r="Q69" s="19">
        <v>73.712173784360118</v>
      </c>
      <c r="R69" s="19">
        <v>1.4670062880406294</v>
      </c>
      <c r="S69" s="19">
        <v>700</v>
      </c>
      <c r="T69" s="16">
        <v>110</v>
      </c>
      <c r="U69" s="15">
        <v>73.712173784360118</v>
      </c>
      <c r="V69" s="16">
        <v>1.4670062880406294</v>
      </c>
      <c r="Y69" s="19"/>
      <c r="Z69" s="19"/>
    </row>
    <row r="70" spans="1:29" s="5" customFormat="1" x14ac:dyDescent="0.3">
      <c r="A70" s="5" t="s">
        <v>416</v>
      </c>
      <c r="B70" s="14" t="s">
        <v>241</v>
      </c>
      <c r="C70" s="38" t="s">
        <v>242</v>
      </c>
      <c r="D70" s="15">
        <v>117</v>
      </c>
      <c r="E70" s="16">
        <v>1.0329999999999999</v>
      </c>
      <c r="F70" s="17">
        <v>7.656702613151728E-2</v>
      </c>
      <c r="G70" s="17">
        <v>3.0000000000000001E-3</v>
      </c>
      <c r="H70" s="17">
        <v>1.1647090691314199E-2</v>
      </c>
      <c r="I70" s="17">
        <v>1.8000000000000001E-4</v>
      </c>
      <c r="J70" s="18">
        <v>0.20860999999999999</v>
      </c>
      <c r="K70" s="17">
        <v>85.836910000000003</v>
      </c>
      <c r="L70" s="17">
        <v>1.326236</v>
      </c>
      <c r="M70" s="17">
        <v>4.7699999999999999E-2</v>
      </c>
      <c r="N70" s="18">
        <v>1.9E-3</v>
      </c>
      <c r="O70" s="15">
        <v>74.957885593277197</v>
      </c>
      <c r="P70" s="19">
        <v>2.8</v>
      </c>
      <c r="Q70" s="19">
        <v>74.648093043547476</v>
      </c>
      <c r="R70" s="19">
        <v>1.1629329765679501</v>
      </c>
      <c r="S70" s="19">
        <v>73</v>
      </c>
      <c r="T70" s="16">
        <v>82</v>
      </c>
      <c r="U70" s="15">
        <v>74.648093043547476</v>
      </c>
      <c r="V70" s="16">
        <v>1.1629329765679501</v>
      </c>
      <c r="Y70" s="19"/>
      <c r="Z70" s="19"/>
    </row>
    <row r="71" spans="1:29" s="5" customFormat="1" x14ac:dyDescent="0.3">
      <c r="A71" s="5" t="s">
        <v>416</v>
      </c>
      <c r="B71" s="14" t="s">
        <v>243</v>
      </c>
      <c r="C71" s="38" t="s">
        <v>244</v>
      </c>
      <c r="D71" s="15">
        <v>159.5</v>
      </c>
      <c r="E71" s="16">
        <v>1.204</v>
      </c>
      <c r="F71" s="17">
        <v>4.2741767766650451E-2</v>
      </c>
      <c r="G71" s="17">
        <v>2E-3</v>
      </c>
      <c r="H71" s="17">
        <v>5.6081730462420598E-3</v>
      </c>
      <c r="I71" s="17">
        <v>1E-4</v>
      </c>
      <c r="J71" s="18">
        <v>1E-4</v>
      </c>
      <c r="K71" s="17">
        <v>176.36680000000001</v>
      </c>
      <c r="L71" s="17">
        <v>3.1105260000000001</v>
      </c>
      <c r="M71" s="17">
        <v>5.5300000000000002E-2</v>
      </c>
      <c r="N71" s="18">
        <v>2.8999999999999998E-3</v>
      </c>
      <c r="O71" s="15">
        <v>42.523301326148044</v>
      </c>
      <c r="P71" s="19">
        <v>2</v>
      </c>
      <c r="Q71" s="19">
        <v>36.051608657115167</v>
      </c>
      <c r="R71" s="19">
        <v>0.64872330705997472</v>
      </c>
      <c r="S71" s="19">
        <v>350</v>
      </c>
      <c r="T71" s="16">
        <v>110</v>
      </c>
      <c r="U71" s="15">
        <v>36.051608657115167</v>
      </c>
      <c r="V71" s="16">
        <v>0.64872330705997472</v>
      </c>
      <c r="Y71" s="19"/>
      <c r="Z71" s="19"/>
    </row>
    <row r="72" spans="1:29" s="5" customFormat="1" x14ac:dyDescent="0.3">
      <c r="A72" s="5" t="s">
        <v>416</v>
      </c>
      <c r="B72" s="14" t="s">
        <v>245</v>
      </c>
      <c r="C72" s="38" t="s">
        <v>246</v>
      </c>
      <c r="D72" s="15">
        <v>91.8</v>
      </c>
      <c r="E72" s="16">
        <v>0.56299999999999994</v>
      </c>
      <c r="F72" s="17">
        <v>5.2333534970536409E-2</v>
      </c>
      <c r="G72" s="17">
        <v>2.8999999999999998E-3</v>
      </c>
      <c r="H72" s="17">
        <v>7.8782015915235259E-3</v>
      </c>
      <c r="I72" s="17">
        <v>1.4999999999999999E-4</v>
      </c>
      <c r="J72" s="18">
        <v>1E-4</v>
      </c>
      <c r="K72" s="17">
        <v>126.7427</v>
      </c>
      <c r="L72" s="17">
        <v>2.4095569999999999</v>
      </c>
      <c r="M72" s="17">
        <v>4.82E-2</v>
      </c>
      <c r="N72" s="18">
        <v>2.8E-3</v>
      </c>
      <c r="O72" s="15">
        <v>51.826377970392635</v>
      </c>
      <c r="P72" s="19">
        <v>2.8</v>
      </c>
      <c r="Q72" s="19">
        <v>50.587143232820893</v>
      </c>
      <c r="R72" s="19">
        <v>0.97598665051437994</v>
      </c>
      <c r="S72" s="19">
        <v>40</v>
      </c>
      <c r="T72" s="16">
        <v>110</v>
      </c>
      <c r="U72" s="15">
        <v>50.587143232820893</v>
      </c>
      <c r="V72" s="16">
        <v>0.97598665051437994</v>
      </c>
      <c r="Y72" s="19"/>
      <c r="Z72" s="19"/>
    </row>
    <row r="73" spans="1:29" s="5" customFormat="1" x14ac:dyDescent="0.3">
      <c r="A73" s="5" t="s">
        <v>416</v>
      </c>
      <c r="B73" s="14" t="s">
        <v>247</v>
      </c>
      <c r="C73" s="38" t="s">
        <v>248</v>
      </c>
      <c r="D73" s="15">
        <v>280</v>
      </c>
      <c r="E73" s="16">
        <v>1.1279999999999999</v>
      </c>
      <c r="F73" s="17">
        <v>7.5696496971965899E-2</v>
      </c>
      <c r="G73" s="17">
        <v>2.3E-3</v>
      </c>
      <c r="H73" s="17">
        <v>1.118634853740752E-2</v>
      </c>
      <c r="I73" s="17">
        <v>1.2999999999999999E-4</v>
      </c>
      <c r="J73" s="18">
        <v>0.10305</v>
      </c>
      <c r="K73" s="17">
        <v>89.206069999999997</v>
      </c>
      <c r="L73" s="17">
        <v>1.0345040000000001</v>
      </c>
      <c r="M73" s="17">
        <v>4.9099999999999998E-2</v>
      </c>
      <c r="N73" s="18">
        <v>1.5E-3</v>
      </c>
      <c r="O73" s="15">
        <v>74.135997907350003</v>
      </c>
      <c r="P73" s="19">
        <v>2.1</v>
      </c>
      <c r="Q73" s="19">
        <v>71.711484671346099</v>
      </c>
      <c r="R73" s="19">
        <v>0.83976274854606958</v>
      </c>
      <c r="S73" s="19">
        <v>137</v>
      </c>
      <c r="T73" s="16">
        <v>66</v>
      </c>
      <c r="U73" s="15">
        <v>71.711484671346099</v>
      </c>
      <c r="V73" s="16">
        <v>0.83976274854606958</v>
      </c>
      <c r="Y73" s="19"/>
      <c r="Z73" s="19"/>
    </row>
    <row r="74" spans="1:29" s="5" customFormat="1" x14ac:dyDescent="0.3">
      <c r="A74" s="5" t="s">
        <v>416</v>
      </c>
      <c r="B74" s="14" t="s">
        <v>249</v>
      </c>
      <c r="C74" s="38" t="s">
        <v>250</v>
      </c>
      <c r="D74" s="15">
        <v>19.420000000000002</v>
      </c>
      <c r="E74" s="16">
        <v>4.08</v>
      </c>
      <c r="F74" s="17">
        <v>8.0422668248672086E-2</v>
      </c>
      <c r="G74" s="17">
        <v>1.2E-2</v>
      </c>
      <c r="H74" s="17">
        <v>5.8354255792909537E-3</v>
      </c>
      <c r="I74" s="17">
        <v>2.7999999999999998E-4</v>
      </c>
      <c r="J74" s="18">
        <v>0.1081</v>
      </c>
      <c r="K74" s="17">
        <v>159.74440000000001</v>
      </c>
      <c r="L74" s="17">
        <v>7.1451169999999999</v>
      </c>
      <c r="M74" s="17">
        <v>0.1</v>
      </c>
      <c r="N74" s="18">
        <v>1.2999999999999999E-2</v>
      </c>
      <c r="O74" s="15">
        <v>78.590118429757894</v>
      </c>
      <c r="P74" s="19">
        <v>11</v>
      </c>
      <c r="Q74" s="19">
        <v>37.508238074118367</v>
      </c>
      <c r="R74" s="19">
        <v>1.8019961769572406</v>
      </c>
      <c r="S74" s="19">
        <v>990</v>
      </c>
      <c r="T74" s="16">
        <v>310</v>
      </c>
      <c r="U74" s="15">
        <v>37.508238074118367</v>
      </c>
      <c r="V74" s="16">
        <v>1.8019961769572406</v>
      </c>
      <c r="Y74" s="19"/>
      <c r="Z74" s="19"/>
    </row>
    <row r="75" spans="1:29" s="5" customFormat="1" x14ac:dyDescent="0.3">
      <c r="A75" s="5" t="s">
        <v>416</v>
      </c>
      <c r="B75" s="14" t="s">
        <v>251</v>
      </c>
      <c r="C75" s="38" t="s">
        <v>252</v>
      </c>
      <c r="D75" s="15">
        <v>163.80000000000001</v>
      </c>
      <c r="E75" s="16">
        <v>2.74</v>
      </c>
      <c r="F75" s="17">
        <v>3.6110401604737004E-2</v>
      </c>
      <c r="G75" s="17">
        <v>1.6999999999999999E-3</v>
      </c>
      <c r="H75" s="17">
        <v>5.481488138825652E-3</v>
      </c>
      <c r="I75" s="17">
        <v>9.6000000000000002E-5</v>
      </c>
      <c r="J75" s="18">
        <v>6.6905000000000006E-2</v>
      </c>
      <c r="K75" s="17">
        <v>182.1825</v>
      </c>
      <c r="L75" s="17">
        <v>3.186286</v>
      </c>
      <c r="M75" s="17">
        <v>4.7800000000000002E-2</v>
      </c>
      <c r="N75" s="18">
        <v>2.3999999999999998E-3</v>
      </c>
      <c r="O75" s="15">
        <v>36.041354752507573</v>
      </c>
      <c r="P75" s="19">
        <v>1.7</v>
      </c>
      <c r="Q75" s="19">
        <v>35.239448562345004</v>
      </c>
      <c r="R75" s="19">
        <v>0.62453451356358725</v>
      </c>
      <c r="S75" s="19">
        <v>40</v>
      </c>
      <c r="T75" s="16">
        <v>97</v>
      </c>
      <c r="U75" s="15">
        <v>35.239448562345004</v>
      </c>
      <c r="V75" s="16">
        <v>0.62453451356358725</v>
      </c>
      <c r="Y75" s="19"/>
      <c r="Z75" s="19"/>
    </row>
    <row r="76" spans="1:29" s="5" customFormat="1" ht="15" thickBot="1" x14ac:dyDescent="0.35">
      <c r="A76" s="5" t="s">
        <v>416</v>
      </c>
      <c r="B76" s="14" t="s">
        <v>253</v>
      </c>
      <c r="C76" s="38" t="s">
        <v>254</v>
      </c>
      <c r="D76" s="15">
        <v>78.3</v>
      </c>
      <c r="E76" s="16">
        <v>2.9209999999999998</v>
      </c>
      <c r="F76" s="17">
        <v>7.1697483534292186E-2</v>
      </c>
      <c r="G76" s="17">
        <v>7.1000000000000004E-3</v>
      </c>
      <c r="H76" s="17">
        <v>5.5461949534980626E-3</v>
      </c>
      <c r="I76" s="17">
        <v>1.4999999999999999E-4</v>
      </c>
      <c r="J76" s="18">
        <v>0.19070999999999999</v>
      </c>
      <c r="K76" s="17">
        <v>169.4915</v>
      </c>
      <c r="L76" s="17">
        <v>4.309107</v>
      </c>
      <c r="M76" s="17">
        <v>9.3799999999999994E-2</v>
      </c>
      <c r="N76" s="18">
        <v>9.1999999999999998E-3</v>
      </c>
      <c r="O76" s="15">
        <v>70.351866525358346</v>
      </c>
      <c r="P76" s="19">
        <v>6.6</v>
      </c>
      <c r="Q76" s="19">
        <v>35.654288130626135</v>
      </c>
      <c r="R76" s="19">
        <v>1.00814297215379</v>
      </c>
      <c r="S76" s="19">
        <v>1280</v>
      </c>
      <c r="T76" s="16">
        <v>190</v>
      </c>
      <c r="U76" s="15">
        <v>35.654288130626135</v>
      </c>
      <c r="V76" s="16">
        <v>1.00814297215379</v>
      </c>
      <c r="X76" s="5" t="s">
        <v>414</v>
      </c>
    </row>
    <row r="77" spans="1:29" s="5" customFormat="1" ht="15" thickBot="1" x14ac:dyDescent="0.35">
      <c r="A77" s="5" t="s">
        <v>416</v>
      </c>
      <c r="B77" s="14" t="s">
        <v>255</v>
      </c>
      <c r="C77" s="38" t="s">
        <v>256</v>
      </c>
      <c r="D77" s="15">
        <v>193.3</v>
      </c>
      <c r="E77" s="16">
        <v>1.9610000000000001</v>
      </c>
      <c r="F77" s="17">
        <v>0.17088589209664648</v>
      </c>
      <c r="G77" s="17">
        <v>4.3E-3</v>
      </c>
      <c r="H77" s="17">
        <v>2.39370433896966E-2</v>
      </c>
      <c r="I77" s="17">
        <v>2.9999999999999997E-4</v>
      </c>
      <c r="J77" s="18">
        <v>0.23014999999999999</v>
      </c>
      <c r="K77" s="17">
        <v>41.631970000000003</v>
      </c>
      <c r="L77" s="17">
        <v>0.51996640000000005</v>
      </c>
      <c r="M77" s="17">
        <v>5.1799999999999999E-2</v>
      </c>
      <c r="N77" s="18">
        <v>1.2999999999999999E-3</v>
      </c>
      <c r="O77" s="15">
        <v>160.28512576193478</v>
      </c>
      <c r="P77" s="19">
        <v>3.9</v>
      </c>
      <c r="Q77" s="19">
        <v>152.49020894458272</v>
      </c>
      <c r="R77" s="19">
        <v>1.9065915938496192</v>
      </c>
      <c r="S77" s="19">
        <v>264</v>
      </c>
      <c r="T77" s="16">
        <v>58</v>
      </c>
      <c r="U77" s="15">
        <v>152.49020894458272</v>
      </c>
      <c r="V77" s="16">
        <v>1.9065915938496192</v>
      </c>
      <c r="X77" s="126" t="s">
        <v>406</v>
      </c>
      <c r="Y77" s="127"/>
      <c r="Z77" s="128"/>
      <c r="AA77"/>
      <c r="AB77"/>
      <c r="AC77"/>
    </row>
    <row r="78" spans="1:29" s="5" customFormat="1" ht="15" thickBot="1" x14ac:dyDescent="0.35">
      <c r="A78" s="5" t="s">
        <v>416</v>
      </c>
      <c r="B78" s="14" t="s">
        <v>257</v>
      </c>
      <c r="C78" s="38" t="s">
        <v>258</v>
      </c>
      <c r="D78" s="15">
        <v>95.7</v>
      </c>
      <c r="E78" s="16">
        <v>6.82</v>
      </c>
      <c r="F78" s="17">
        <v>7.8206577782837405E-2</v>
      </c>
      <c r="G78" s="17">
        <v>3.3999999999999998E-3</v>
      </c>
      <c r="H78" s="17">
        <v>1.1652212004690021E-2</v>
      </c>
      <c r="I78" s="17">
        <v>1.8000000000000001E-4</v>
      </c>
      <c r="J78" s="18">
        <v>1E-4</v>
      </c>
      <c r="K78" s="17">
        <v>85.689800000000005</v>
      </c>
      <c r="L78" s="17">
        <v>1.3216939999999999</v>
      </c>
      <c r="M78" s="17">
        <v>4.87E-2</v>
      </c>
      <c r="N78" s="18">
        <v>2.3E-3</v>
      </c>
      <c r="O78" s="15">
        <v>76.50402308796761</v>
      </c>
      <c r="P78" s="19">
        <v>3.2</v>
      </c>
      <c r="Q78" s="19">
        <v>74.680726976779752</v>
      </c>
      <c r="R78" s="19">
        <v>1.1680412640931674</v>
      </c>
      <c r="S78" s="19">
        <v>88</v>
      </c>
      <c r="T78" s="16">
        <v>92</v>
      </c>
      <c r="U78" s="15">
        <v>74.680726976779752</v>
      </c>
      <c r="V78" s="16">
        <v>1.1680412640931674</v>
      </c>
      <c r="X78" s="41" t="s">
        <v>407</v>
      </c>
      <c r="Y78" s="42" t="s">
        <v>408</v>
      </c>
      <c r="Z78" s="43" t="s">
        <v>409</v>
      </c>
      <c r="AA78"/>
      <c r="AB78"/>
      <c r="AC78"/>
    </row>
    <row r="79" spans="1:29" s="5" customFormat="1" x14ac:dyDescent="0.3">
      <c r="A79" s="5" t="s">
        <v>416</v>
      </c>
      <c r="B79" s="14" t="s">
        <v>259</v>
      </c>
      <c r="C79" s="38" t="s">
        <v>260</v>
      </c>
      <c r="D79" s="15">
        <v>109.9</v>
      </c>
      <c r="E79" s="16">
        <v>2.149</v>
      </c>
      <c r="F79" s="17">
        <v>4.1739155713744897E-2</v>
      </c>
      <c r="G79" s="17">
        <v>2.5000000000000001E-3</v>
      </c>
      <c r="H79" s="17">
        <v>5.6608798185748821E-3</v>
      </c>
      <c r="I79" s="17">
        <v>1.2E-4</v>
      </c>
      <c r="J79" s="18">
        <v>2.0788000000000001E-2</v>
      </c>
      <c r="K79" s="17">
        <v>175.13130000000001</v>
      </c>
      <c r="L79" s="17">
        <v>3.6805189999999999</v>
      </c>
      <c r="M79" s="17">
        <v>5.3499999999999999E-2</v>
      </c>
      <c r="N79" s="18">
        <v>3.5999999999999999E-3</v>
      </c>
      <c r="O79" s="15">
        <v>41.545929981421807</v>
      </c>
      <c r="P79" s="19">
        <v>2.5</v>
      </c>
      <c r="Q79" s="19">
        <v>36.389474627112946</v>
      </c>
      <c r="R79" s="19">
        <v>0.7815757449872216</v>
      </c>
      <c r="S79" s="19">
        <v>230</v>
      </c>
      <c r="T79" s="16">
        <v>130</v>
      </c>
      <c r="U79" s="15">
        <v>36.389474627112946</v>
      </c>
      <c r="V79" s="16">
        <v>0.7815757449872216</v>
      </c>
      <c r="X79" s="44">
        <v>1.0999999999999999E-2</v>
      </c>
      <c r="Y79" s="45">
        <f>0.14/35.76</f>
        <v>3.9149888143176744E-3</v>
      </c>
      <c r="Z79" s="46">
        <f>(X79^2+Y79^2)^0.5</f>
        <v>1.167592126627413E-2</v>
      </c>
      <c r="AA79"/>
      <c r="AB79"/>
      <c r="AC79"/>
    </row>
    <row r="80" spans="1:29" s="21" customFormat="1" ht="15" thickBot="1" x14ac:dyDescent="0.35">
      <c r="A80" s="5" t="s">
        <v>416</v>
      </c>
      <c r="B80" s="14" t="s">
        <v>261</v>
      </c>
      <c r="C80" s="38" t="s">
        <v>262</v>
      </c>
      <c r="D80" s="15">
        <v>163</v>
      </c>
      <c r="E80" s="16">
        <v>2.72</v>
      </c>
      <c r="F80" s="17">
        <v>0.10326860491533926</v>
      </c>
      <c r="G80" s="17">
        <v>3.3999999999999998E-3</v>
      </c>
      <c r="H80" s="17">
        <v>1.5417930995195617E-2</v>
      </c>
      <c r="I80" s="17">
        <v>2.7E-4</v>
      </c>
      <c r="J80" s="18">
        <v>0.22065000000000001</v>
      </c>
      <c r="K80" s="17">
        <v>64.808809999999994</v>
      </c>
      <c r="L80" s="17">
        <v>1.1340490000000001</v>
      </c>
      <c r="M80" s="17">
        <v>4.8599999999999997E-2</v>
      </c>
      <c r="N80" s="18">
        <v>1.6000000000000001E-3</v>
      </c>
      <c r="O80" s="15">
        <v>99.8498681839542</v>
      </c>
      <c r="P80" s="19">
        <v>3.2</v>
      </c>
      <c r="Q80" s="19">
        <v>98.631957589857436</v>
      </c>
      <c r="R80" s="19">
        <v>1.7287819579913726</v>
      </c>
      <c r="S80" s="19">
        <v>111</v>
      </c>
      <c r="T80" s="16">
        <v>71</v>
      </c>
      <c r="U80" s="15">
        <v>98.631957589857436</v>
      </c>
      <c r="V80" s="16">
        <v>1.7287819579913726</v>
      </c>
      <c r="X80" s="47">
        <v>1.0999999999999999E-2</v>
      </c>
      <c r="Y80" s="48">
        <f>0.14/35.76</f>
        <v>3.9149888143176744E-3</v>
      </c>
      <c r="Z80" s="49">
        <f>(X80^2+Y80^2)^0.5</f>
        <v>1.167592126627413E-2</v>
      </c>
      <c r="AA80"/>
      <c r="AB80"/>
      <c r="AC80"/>
    </row>
    <row r="81" spans="1:29" s="5" customFormat="1" ht="15" thickBot="1" x14ac:dyDescent="0.35">
      <c r="A81" s="5" t="s">
        <v>416</v>
      </c>
      <c r="B81" s="14" t="s">
        <v>263</v>
      </c>
      <c r="C81" s="38" t="s">
        <v>264</v>
      </c>
      <c r="D81" s="15">
        <v>60.9</v>
      </c>
      <c r="E81" s="16">
        <v>1.7709999999999999</v>
      </c>
      <c r="F81" s="17">
        <v>7.8985957058061954E-2</v>
      </c>
      <c r="G81" s="17">
        <v>6.1000000000000004E-3</v>
      </c>
      <c r="H81" s="17">
        <v>5.8302935783947074E-3</v>
      </c>
      <c r="I81" s="17">
        <v>1.7000000000000001E-4</v>
      </c>
      <c r="J81" s="18">
        <v>0.13147</v>
      </c>
      <c r="K81" s="17">
        <v>160.25640000000001</v>
      </c>
      <c r="L81" s="17">
        <v>4.3659600000000003</v>
      </c>
      <c r="M81" s="17">
        <v>9.8299999999999998E-2</v>
      </c>
      <c r="N81" s="18">
        <v>7.6E-3</v>
      </c>
      <c r="O81" s="15">
        <v>77.23817263558108</v>
      </c>
      <c r="P81" s="19">
        <v>5.7</v>
      </c>
      <c r="Q81" s="19">
        <v>37.475346920239311</v>
      </c>
      <c r="R81" s="19">
        <v>1.0907051078310177</v>
      </c>
      <c r="S81" s="19">
        <v>1430</v>
      </c>
      <c r="T81" s="16">
        <v>150</v>
      </c>
      <c r="U81" s="15">
        <v>37.475346920239311</v>
      </c>
      <c r="V81" s="16">
        <v>1.0907051078310177</v>
      </c>
      <c r="X81"/>
      <c r="Y81"/>
      <c r="Z81"/>
      <c r="AA81"/>
      <c r="AB81"/>
      <c r="AC81"/>
    </row>
    <row r="82" spans="1:29" s="21" customFormat="1" x14ac:dyDescent="0.3">
      <c r="A82" s="5" t="s">
        <v>416</v>
      </c>
      <c r="B82" s="14" t="s">
        <v>265</v>
      </c>
      <c r="C82" s="38" t="s">
        <v>266</v>
      </c>
      <c r="D82" s="15">
        <v>61.2</v>
      </c>
      <c r="E82" s="16">
        <v>1.286</v>
      </c>
      <c r="F82" s="17">
        <v>5.0052791408999084</v>
      </c>
      <c r="G82" s="17">
        <v>7.0000000000000007E-2</v>
      </c>
      <c r="H82" s="17">
        <v>0.31913915995040476</v>
      </c>
      <c r="I82" s="17">
        <v>4.0000000000000001E-3</v>
      </c>
      <c r="J82" s="18">
        <v>0.56349000000000005</v>
      </c>
      <c r="K82" s="17">
        <v>3.1133250000000001</v>
      </c>
      <c r="L82" s="17">
        <v>3.8771170000000001E-2</v>
      </c>
      <c r="M82" s="17">
        <v>0.1138</v>
      </c>
      <c r="N82" s="18">
        <v>1.4E-3</v>
      </c>
      <c r="O82" s="15">
        <v>1821.3248048743653</v>
      </c>
      <c r="P82" s="19">
        <v>12</v>
      </c>
      <c r="Q82" s="19">
        <v>1785.5237537613732</v>
      </c>
      <c r="R82" s="19">
        <v>22.578652631607916</v>
      </c>
      <c r="S82" s="19">
        <v>1855</v>
      </c>
      <c r="T82" s="16">
        <v>23</v>
      </c>
      <c r="U82" s="15">
        <v>1855</v>
      </c>
      <c r="V82" s="16">
        <v>23</v>
      </c>
      <c r="X82"/>
      <c r="Y82" s="50" t="s">
        <v>410</v>
      </c>
      <c r="Z82" s="51">
        <v>35.76</v>
      </c>
      <c r="AA82" s="52" t="s">
        <v>411</v>
      </c>
      <c r="AB82" s="51">
        <f>Z79*Z82</f>
        <v>0.41753094448196287</v>
      </c>
      <c r="AC82" s="53" t="s">
        <v>412</v>
      </c>
    </row>
    <row r="83" spans="1:29" s="5" customFormat="1" ht="15" thickBot="1" x14ac:dyDescent="0.35">
      <c r="A83" s="5" t="s">
        <v>416</v>
      </c>
      <c r="B83" s="14" t="s">
        <v>267</v>
      </c>
      <c r="C83" s="38" t="s">
        <v>268</v>
      </c>
      <c r="D83" s="15">
        <v>46.1</v>
      </c>
      <c r="E83" s="16">
        <v>2.738</v>
      </c>
      <c r="F83" s="17">
        <v>0.10992838297245036</v>
      </c>
      <c r="G83" s="17">
        <v>8.2000000000000007E-3</v>
      </c>
      <c r="H83" s="17">
        <v>1.3405620806255181E-2</v>
      </c>
      <c r="I83" s="17">
        <v>3.4000000000000002E-4</v>
      </c>
      <c r="J83" s="18">
        <v>1.9757E-2</v>
      </c>
      <c r="K83" s="17">
        <v>73.475390000000004</v>
      </c>
      <c r="L83" s="17">
        <v>1.8355349999999999</v>
      </c>
      <c r="M83" s="17">
        <v>5.9499999999999997E-2</v>
      </c>
      <c r="N83" s="18">
        <v>4.5999999999999999E-3</v>
      </c>
      <c r="O83" s="15">
        <v>105.964433221345</v>
      </c>
      <c r="P83" s="19">
        <v>7.4</v>
      </c>
      <c r="Q83" s="19">
        <v>85.844064642504748</v>
      </c>
      <c r="R83" s="19">
        <v>2.1949207130155197</v>
      </c>
      <c r="S83" s="19">
        <v>420</v>
      </c>
      <c r="T83" s="16">
        <v>160</v>
      </c>
      <c r="U83" s="15">
        <v>85.844064642504748</v>
      </c>
      <c r="V83" s="16">
        <v>2.1949207130155197</v>
      </c>
      <c r="X83"/>
      <c r="Y83" s="54"/>
      <c r="Z83" s="55"/>
      <c r="AA83" s="56" t="s">
        <v>413</v>
      </c>
      <c r="AB83" s="57">
        <f>Z82*Z80</f>
        <v>0.41753094448196287</v>
      </c>
      <c r="AC83" s="58" t="s">
        <v>412</v>
      </c>
    </row>
    <row r="84" spans="1:29" s="5" customFormat="1" x14ac:dyDescent="0.3">
      <c r="A84" s="5" t="s">
        <v>416</v>
      </c>
      <c r="B84" s="14" t="s">
        <v>269</v>
      </c>
      <c r="C84" s="38" t="s">
        <v>270</v>
      </c>
      <c r="D84" s="15">
        <v>78.599999999999994</v>
      </c>
      <c r="E84" s="16">
        <v>1.518</v>
      </c>
      <c r="F84" s="17">
        <v>8.4551762349243928E-2</v>
      </c>
      <c r="G84" s="17">
        <v>8.3000000000000001E-3</v>
      </c>
      <c r="H84" s="17">
        <v>5.429230467040469E-3</v>
      </c>
      <c r="I84" s="17">
        <v>1.8000000000000001E-4</v>
      </c>
      <c r="J84" s="18">
        <v>0.24598999999999999</v>
      </c>
      <c r="K84" s="17">
        <v>168.63409999999999</v>
      </c>
      <c r="L84" s="17">
        <v>5.118741</v>
      </c>
      <c r="M84" s="17">
        <v>0.113</v>
      </c>
      <c r="N84" s="18">
        <v>0.01</v>
      </c>
      <c r="O84" s="15">
        <v>82.465612776379402</v>
      </c>
      <c r="P84" s="19">
        <v>7.7</v>
      </c>
      <c r="Q84" s="19">
        <v>34.904401766404547</v>
      </c>
      <c r="R84" s="19">
        <v>1.1641056268577425</v>
      </c>
      <c r="S84" s="19">
        <v>1690</v>
      </c>
      <c r="T84" s="16">
        <v>160</v>
      </c>
      <c r="U84" s="15">
        <v>34.904401766404547</v>
      </c>
      <c r="V84" s="16">
        <v>1.1641056268577425</v>
      </c>
      <c r="Y84" s="19"/>
      <c r="Z84" s="19"/>
    </row>
    <row r="85" spans="1:29" s="5" customFormat="1" x14ac:dyDescent="0.3">
      <c r="A85" s="5" t="s">
        <v>416</v>
      </c>
      <c r="B85" s="14" t="s">
        <v>271</v>
      </c>
      <c r="C85" s="38" t="s">
        <v>272</v>
      </c>
      <c r="D85" s="15">
        <v>225</v>
      </c>
      <c r="E85" s="16">
        <v>2.1869999999999998</v>
      </c>
      <c r="F85" s="17">
        <v>7.6970530030641721E-2</v>
      </c>
      <c r="G85" s="17">
        <v>2.3999999999999998E-3</v>
      </c>
      <c r="H85" s="17">
        <v>1.1611102465250989E-2</v>
      </c>
      <c r="I85" s="17">
        <v>1.9000000000000001E-4</v>
      </c>
      <c r="J85" s="18">
        <v>0.19732</v>
      </c>
      <c r="K85" s="17">
        <v>86.058520000000001</v>
      </c>
      <c r="L85" s="17">
        <v>1.4071530000000001</v>
      </c>
      <c r="M85" s="17">
        <v>4.8099999999999997E-2</v>
      </c>
      <c r="N85" s="18">
        <v>1.5E-3</v>
      </c>
      <c r="O85" s="15">
        <v>75.338618016592989</v>
      </c>
      <c r="P85" s="19">
        <v>2.2999999999999998</v>
      </c>
      <c r="Q85" s="19">
        <v>74.418764911634057</v>
      </c>
      <c r="R85" s="19">
        <v>1.2203996426114609</v>
      </c>
      <c r="S85" s="19">
        <v>89</v>
      </c>
      <c r="T85" s="16">
        <v>68</v>
      </c>
      <c r="U85" s="15">
        <v>74.418764911634057</v>
      </c>
      <c r="V85" s="16">
        <v>1.2203996426114609</v>
      </c>
      <c r="X85" s="5" t="e" vm="1">
        <v>#VALUE!</v>
      </c>
      <c r="Y85" s="19"/>
      <c r="Z85" s="19"/>
    </row>
    <row r="86" spans="1:29" s="5" customFormat="1" x14ac:dyDescent="0.3">
      <c r="A86" s="5" t="s">
        <v>416</v>
      </c>
      <c r="B86" s="14" t="s">
        <v>273</v>
      </c>
      <c r="C86" s="38" t="s">
        <v>274</v>
      </c>
      <c r="D86" s="15">
        <v>134.6</v>
      </c>
      <c r="E86" s="16">
        <v>2.1589999999999998</v>
      </c>
      <c r="F86" s="17">
        <v>6.4865739491917707E-2</v>
      </c>
      <c r="G86" s="17">
        <v>4.4000000000000003E-3</v>
      </c>
      <c r="H86" s="17">
        <v>5.4286311313367364E-3</v>
      </c>
      <c r="I86" s="17">
        <v>1.2999999999999999E-4</v>
      </c>
      <c r="J86" s="18">
        <v>0.27344000000000002</v>
      </c>
      <c r="K86" s="17">
        <v>174.8252</v>
      </c>
      <c r="L86" s="17">
        <v>3.9732989999999999</v>
      </c>
      <c r="M86" s="17">
        <v>8.6699999999999999E-2</v>
      </c>
      <c r="N86" s="18">
        <v>5.7999999999999996E-3</v>
      </c>
      <c r="O86" s="15">
        <v>63.854432318622685</v>
      </c>
      <c r="P86" s="19">
        <v>4.3</v>
      </c>
      <c r="Q86" s="19">
        <v>34.90055906199995</v>
      </c>
      <c r="R86" s="19">
        <v>0.83725035429422612</v>
      </c>
      <c r="S86" s="19">
        <v>1240</v>
      </c>
      <c r="T86" s="16">
        <v>130</v>
      </c>
      <c r="U86" s="15">
        <v>34.90055906199995</v>
      </c>
      <c r="V86" s="16">
        <v>0.83725035429422612</v>
      </c>
    </row>
    <row r="87" spans="1:29" s="5" customFormat="1" ht="15.75" customHeight="1" x14ac:dyDescent="0.3">
      <c r="A87" s="5" t="s">
        <v>416</v>
      </c>
      <c r="B87" s="14" t="s">
        <v>275</v>
      </c>
      <c r="C87" s="38" t="s">
        <v>276</v>
      </c>
      <c r="D87" s="15">
        <v>316</v>
      </c>
      <c r="E87" s="16">
        <v>1.5109999999999999</v>
      </c>
      <c r="F87" s="17">
        <v>0.79884814731987808</v>
      </c>
      <c r="G87" s="17">
        <v>9.2999999999999992E-3</v>
      </c>
      <c r="H87" s="17">
        <v>9.745123095540742E-2</v>
      </c>
      <c r="I87" s="17">
        <v>1E-3</v>
      </c>
      <c r="J87" s="18">
        <v>0.43070000000000003</v>
      </c>
      <c r="K87" s="17">
        <v>10.26694</v>
      </c>
      <c r="L87" s="17">
        <v>0.10541010000000001</v>
      </c>
      <c r="M87" s="17">
        <v>5.9479999999999998E-2</v>
      </c>
      <c r="N87" s="18">
        <v>6.9999999999999999E-4</v>
      </c>
      <c r="O87" s="15">
        <v>596.54207966622596</v>
      </c>
      <c r="P87" s="19">
        <v>5.4</v>
      </c>
      <c r="Q87" s="19">
        <v>599.45481703631947</v>
      </c>
      <c r="R87" s="19">
        <v>6.02351931055082</v>
      </c>
      <c r="S87" s="19">
        <v>581</v>
      </c>
      <c r="T87" s="16">
        <v>26</v>
      </c>
      <c r="U87" s="15">
        <v>599.45481703631947</v>
      </c>
      <c r="V87" s="16">
        <v>6.02351931055082</v>
      </c>
    </row>
    <row r="88" spans="1:29" s="5" customFormat="1" x14ac:dyDescent="0.3">
      <c r="A88" s="5" t="s">
        <v>416</v>
      </c>
      <c r="B88" s="14" t="s">
        <v>277</v>
      </c>
      <c r="C88" s="38" t="s">
        <v>278</v>
      </c>
      <c r="D88" s="15">
        <v>69.400000000000006</v>
      </c>
      <c r="E88" s="16">
        <v>2.72</v>
      </c>
      <c r="F88" s="17">
        <v>4.583849297768898E-2</v>
      </c>
      <c r="G88" s="17">
        <v>3.8E-3</v>
      </c>
      <c r="H88" s="17">
        <v>5.6087966464275496E-3</v>
      </c>
      <c r="I88" s="17">
        <v>1.6000000000000001E-4</v>
      </c>
      <c r="J88" s="18">
        <v>0.14205000000000001</v>
      </c>
      <c r="K88" s="17">
        <v>175.43860000000001</v>
      </c>
      <c r="L88" s="17">
        <v>4.9245919999999996</v>
      </c>
      <c r="M88" s="17">
        <v>5.9299999999999999E-2</v>
      </c>
      <c r="N88" s="18">
        <v>4.8999999999999998E-3</v>
      </c>
      <c r="O88" s="15">
        <v>45.536143563227064</v>
      </c>
      <c r="P88" s="19">
        <v>3.7</v>
      </c>
      <c r="Q88" s="19">
        <v>36.055606221913202</v>
      </c>
      <c r="R88" s="19">
        <v>1.0356753461769068</v>
      </c>
      <c r="S88" s="19">
        <v>400</v>
      </c>
      <c r="T88" s="16">
        <v>170</v>
      </c>
      <c r="U88" s="15">
        <v>36.055606221913202</v>
      </c>
      <c r="V88" s="16">
        <v>1.0356753461769068</v>
      </c>
    </row>
    <row r="89" spans="1:29" s="5" customFormat="1" x14ac:dyDescent="0.3">
      <c r="A89" s="5" t="s">
        <v>416</v>
      </c>
      <c r="B89" s="14" t="s">
        <v>279</v>
      </c>
      <c r="C89" s="38" t="s">
        <v>280</v>
      </c>
      <c r="D89" s="15">
        <v>373</v>
      </c>
      <c r="E89" s="16">
        <v>0.92800000000000005</v>
      </c>
      <c r="F89" s="17">
        <v>3.7359045379618962E-2</v>
      </c>
      <c r="G89" s="17">
        <v>1.2999999999999999E-3</v>
      </c>
      <c r="H89" s="17">
        <v>5.4542298822786162E-3</v>
      </c>
      <c r="I89" s="17">
        <v>7.8999999999999996E-5</v>
      </c>
      <c r="J89" s="18">
        <v>0.19586999999999999</v>
      </c>
      <c r="K89" s="17">
        <v>182.64840000000001</v>
      </c>
      <c r="L89" s="17">
        <v>2.635475</v>
      </c>
      <c r="M89" s="17">
        <v>4.9700000000000001E-2</v>
      </c>
      <c r="N89" s="18">
        <v>1.6999999999999999E-3</v>
      </c>
      <c r="O89" s="15">
        <v>37.265028212203553</v>
      </c>
      <c r="P89" s="19">
        <v>1.3</v>
      </c>
      <c r="Q89" s="19">
        <v>35.064686127107002</v>
      </c>
      <c r="R89" s="19">
        <v>0.51072543455272068</v>
      </c>
      <c r="S89" s="19">
        <v>157</v>
      </c>
      <c r="T89" s="16">
        <v>75</v>
      </c>
      <c r="U89" s="15">
        <v>35.064686127107002</v>
      </c>
      <c r="V89" s="16">
        <v>0.51072543455272068</v>
      </c>
    </row>
    <row r="90" spans="1:29" s="5" customFormat="1" x14ac:dyDescent="0.3">
      <c r="A90" s="5" t="s">
        <v>416</v>
      </c>
      <c r="B90" s="14" t="s">
        <v>281</v>
      </c>
      <c r="C90" s="38" t="s">
        <v>282</v>
      </c>
      <c r="D90" s="15">
        <v>147.5</v>
      </c>
      <c r="E90" s="16">
        <v>1.3440000000000001</v>
      </c>
      <c r="F90" s="17">
        <v>5.6466335184747439E-2</v>
      </c>
      <c r="G90" s="17">
        <v>3.2000000000000002E-3</v>
      </c>
      <c r="H90" s="17">
        <v>5.5517167062231199E-3</v>
      </c>
      <c r="I90" s="17">
        <v>1.1E-4</v>
      </c>
      <c r="J90" s="18">
        <v>0.15003</v>
      </c>
      <c r="K90" s="17">
        <v>173.91300000000001</v>
      </c>
      <c r="L90" s="17">
        <v>3.327032</v>
      </c>
      <c r="M90" s="17">
        <v>7.3800000000000004E-2</v>
      </c>
      <c r="N90" s="18">
        <v>4.1000000000000003E-3</v>
      </c>
      <c r="O90" s="15">
        <v>55.808679800597332</v>
      </c>
      <c r="P90" s="19">
        <v>3.1</v>
      </c>
      <c r="Q90" s="19">
        <v>35.689687207787188</v>
      </c>
      <c r="R90" s="19">
        <v>0.70839115881024572</v>
      </c>
      <c r="S90" s="19">
        <v>930</v>
      </c>
      <c r="T90" s="16">
        <v>120</v>
      </c>
      <c r="U90" s="15">
        <v>35.689687207787188</v>
      </c>
      <c r="V90" s="16">
        <v>0.70839115881024572</v>
      </c>
    </row>
    <row r="91" spans="1:29" s="5" customFormat="1" x14ac:dyDescent="0.3">
      <c r="A91" s="5" t="s">
        <v>416</v>
      </c>
      <c r="B91" s="14" t="s">
        <v>283</v>
      </c>
      <c r="C91" s="38" t="s">
        <v>284</v>
      </c>
      <c r="D91" s="15">
        <v>197</v>
      </c>
      <c r="E91" s="16">
        <v>2.78</v>
      </c>
      <c r="F91" s="17">
        <v>4.9917653090780376E-2</v>
      </c>
      <c r="G91" s="17">
        <v>2.8999999999999998E-3</v>
      </c>
      <c r="H91" s="17">
        <v>5.3264677595665777E-3</v>
      </c>
      <c r="I91" s="17">
        <v>8.1000000000000004E-5</v>
      </c>
      <c r="J91" s="18">
        <v>5.4806000000000004E-3</v>
      </c>
      <c r="K91" s="17">
        <v>182.64840000000001</v>
      </c>
      <c r="L91" s="17">
        <v>2.7021959999999998</v>
      </c>
      <c r="M91" s="17">
        <v>6.8000000000000005E-2</v>
      </c>
      <c r="N91" s="18">
        <v>4.1000000000000003E-3</v>
      </c>
      <c r="O91" s="15">
        <v>49.491222216056279</v>
      </c>
      <c r="P91" s="19">
        <v>2.8</v>
      </c>
      <c r="Q91" s="19">
        <v>34.245494295932517</v>
      </c>
      <c r="R91" s="19">
        <v>0.53814474928106115</v>
      </c>
      <c r="S91" s="19">
        <v>750</v>
      </c>
      <c r="T91" s="16">
        <v>120</v>
      </c>
      <c r="U91" s="15">
        <v>34.245494295932517</v>
      </c>
      <c r="V91" s="16">
        <v>0.53814474928106115</v>
      </c>
    </row>
    <row r="92" spans="1:29" s="5" customFormat="1" x14ac:dyDescent="0.3">
      <c r="A92" s="5" t="s">
        <v>416</v>
      </c>
      <c r="B92" s="14" t="s">
        <v>285</v>
      </c>
      <c r="C92" s="38" t="s">
        <v>286</v>
      </c>
      <c r="D92" s="15">
        <v>586</v>
      </c>
      <c r="E92" s="16">
        <v>5</v>
      </c>
      <c r="F92" s="17">
        <v>2.0092346386843469</v>
      </c>
      <c r="G92" s="17">
        <v>4.7E-2</v>
      </c>
      <c r="H92" s="17">
        <v>0.1502979230702397</v>
      </c>
      <c r="I92" s="17">
        <v>3.3E-3</v>
      </c>
      <c r="J92" s="18">
        <v>0.53898000000000001</v>
      </c>
      <c r="K92" s="17">
        <v>6.4102560000000004</v>
      </c>
      <c r="L92" s="17">
        <v>0.13560159999999999</v>
      </c>
      <c r="M92" s="17">
        <v>9.7000000000000003E-2</v>
      </c>
      <c r="N92" s="18">
        <v>2E-3</v>
      </c>
      <c r="O92" s="15">
        <v>1119.3149845726348</v>
      </c>
      <c r="P92" s="19">
        <v>15</v>
      </c>
      <c r="Q92" s="19">
        <v>902.63318203599249</v>
      </c>
      <c r="R92" s="19">
        <v>18.660748039209352</v>
      </c>
      <c r="S92" s="19">
        <v>1568</v>
      </c>
      <c r="T92" s="16">
        <v>41</v>
      </c>
      <c r="U92" s="15">
        <v>902.63318203599249</v>
      </c>
      <c r="V92" s="16">
        <v>18.660748039209352</v>
      </c>
    </row>
    <row r="93" spans="1:29" s="5" customFormat="1" x14ac:dyDescent="0.3">
      <c r="A93" s="5" t="s">
        <v>416</v>
      </c>
      <c r="B93" s="14" t="s">
        <v>287</v>
      </c>
      <c r="C93" s="38" t="s">
        <v>288</v>
      </c>
      <c r="D93" s="15">
        <v>136.6</v>
      </c>
      <c r="E93" s="16">
        <v>2.3479999999999999</v>
      </c>
      <c r="F93" s="17">
        <v>5.7837544181787277E-2</v>
      </c>
      <c r="G93" s="17">
        <v>3.8E-3</v>
      </c>
      <c r="H93" s="17">
        <v>5.2262280410522166E-3</v>
      </c>
      <c r="I93" s="17">
        <v>1.2E-4</v>
      </c>
      <c r="J93" s="18">
        <v>0.33478999999999998</v>
      </c>
      <c r="K93" s="17">
        <v>183.15020000000001</v>
      </c>
      <c r="L93" s="17">
        <v>4.0252790000000003</v>
      </c>
      <c r="M93" s="17">
        <v>8.0299999999999996E-2</v>
      </c>
      <c r="N93" s="18">
        <v>4.5999999999999999E-3</v>
      </c>
      <c r="O93" s="15">
        <v>57.126514324018338</v>
      </c>
      <c r="P93" s="19">
        <v>3.6</v>
      </c>
      <c r="Q93" s="19">
        <v>33.602699163103928</v>
      </c>
      <c r="R93" s="19">
        <v>0.76552444021206034</v>
      </c>
      <c r="S93" s="19">
        <v>1090</v>
      </c>
      <c r="T93" s="16">
        <v>120</v>
      </c>
      <c r="U93" s="15">
        <v>33.602699163103928</v>
      </c>
      <c r="V93" s="16">
        <v>0.76552444021206034</v>
      </c>
    </row>
    <row r="94" spans="1:29" s="5" customFormat="1" x14ac:dyDescent="0.3">
      <c r="A94" s="5" t="s">
        <v>416</v>
      </c>
      <c r="B94" s="14" t="s">
        <v>289</v>
      </c>
      <c r="C94" s="38" t="s">
        <v>290</v>
      </c>
      <c r="D94" s="15">
        <v>95.7</v>
      </c>
      <c r="E94" s="16">
        <v>2.1469999999999998</v>
      </c>
      <c r="F94" s="17">
        <v>0.1026689260623746</v>
      </c>
      <c r="G94" s="17">
        <v>4.0000000000000001E-3</v>
      </c>
      <c r="H94" s="17">
        <v>1.5520004350903394E-2</v>
      </c>
      <c r="I94" s="17">
        <v>2.5999999999999998E-4</v>
      </c>
      <c r="J94" s="18">
        <v>1E-4</v>
      </c>
      <c r="K94" s="17">
        <v>64.432990000000004</v>
      </c>
      <c r="L94" s="17">
        <v>1.0794189999999999</v>
      </c>
      <c r="M94" s="17">
        <v>4.8000000000000001E-2</v>
      </c>
      <c r="N94" s="18">
        <v>2.0999999999999999E-3</v>
      </c>
      <c r="O94" s="15">
        <v>99.297472715256845</v>
      </c>
      <c r="P94" s="19">
        <v>3.7</v>
      </c>
      <c r="Q94" s="19">
        <v>99.279941082560597</v>
      </c>
      <c r="R94" s="19">
        <v>1.6757125764372656</v>
      </c>
      <c r="S94" s="19">
        <v>92</v>
      </c>
      <c r="T94" s="16">
        <v>87</v>
      </c>
      <c r="U94" s="15">
        <v>99.279941082560597</v>
      </c>
      <c r="V94" s="16">
        <v>1.6757125764372656</v>
      </c>
    </row>
    <row r="95" spans="1:29" s="5" customFormat="1" x14ac:dyDescent="0.3">
      <c r="A95" s="5" t="s">
        <v>416</v>
      </c>
      <c r="B95" s="14" t="s">
        <v>291</v>
      </c>
      <c r="C95" s="38" t="s">
        <v>292</v>
      </c>
      <c r="D95" s="15">
        <v>324</v>
      </c>
      <c r="E95" s="16">
        <v>10.11</v>
      </c>
      <c r="F95" s="17">
        <v>2.8759982248733693</v>
      </c>
      <c r="G95" s="17">
        <v>5.3999999999999999E-2</v>
      </c>
      <c r="H95" s="17">
        <v>0.18418436477388656</v>
      </c>
      <c r="I95" s="17">
        <v>2.7000000000000001E-3</v>
      </c>
      <c r="J95" s="18">
        <v>0.62139</v>
      </c>
      <c r="K95" s="17">
        <v>5.1599589999999997</v>
      </c>
      <c r="L95" s="17">
        <v>7.1887969999999995E-2</v>
      </c>
      <c r="M95" s="17">
        <v>0.1133</v>
      </c>
      <c r="N95" s="18">
        <v>1.6000000000000001E-3</v>
      </c>
      <c r="O95" s="15">
        <v>1376.4828407918799</v>
      </c>
      <c r="P95" s="19">
        <v>14</v>
      </c>
      <c r="Q95" s="19">
        <v>1089.7936363009494</v>
      </c>
      <c r="R95" s="19">
        <v>14.911655546143388</v>
      </c>
      <c r="S95" s="19">
        <v>1844</v>
      </c>
      <c r="T95" s="16">
        <v>25</v>
      </c>
      <c r="U95" s="15">
        <v>1844</v>
      </c>
      <c r="V95" s="16">
        <v>25</v>
      </c>
    </row>
    <row r="96" spans="1:29" s="5" customFormat="1" x14ac:dyDescent="0.3">
      <c r="A96" s="5" t="s">
        <v>416</v>
      </c>
      <c r="B96" s="14" t="s">
        <v>293</v>
      </c>
      <c r="C96" s="38" t="s">
        <v>294</v>
      </c>
      <c r="D96" s="15">
        <v>291</v>
      </c>
      <c r="E96" s="16">
        <v>1.911</v>
      </c>
      <c r="F96" s="17">
        <v>4.7056895577052851</v>
      </c>
      <c r="G96" s="17">
        <v>7.0000000000000007E-2</v>
      </c>
      <c r="H96" s="17">
        <v>0.32487374396051449</v>
      </c>
      <c r="I96" s="17">
        <v>5.0000000000000001E-3</v>
      </c>
      <c r="J96" s="18">
        <v>0.64453000000000005</v>
      </c>
      <c r="K96" s="17">
        <v>3.1026989999999999</v>
      </c>
      <c r="L96" s="17">
        <v>4.8133719999999998E-2</v>
      </c>
      <c r="M96" s="17">
        <v>0.1051</v>
      </c>
      <c r="N96" s="18">
        <v>1.2999999999999999E-3</v>
      </c>
      <c r="O96" s="15">
        <v>1769.3308052024745</v>
      </c>
      <c r="P96" s="19">
        <v>13</v>
      </c>
      <c r="Q96" s="19">
        <v>1813.4869770898677</v>
      </c>
      <c r="R96" s="19">
        <v>28.500962662614501</v>
      </c>
      <c r="S96" s="19">
        <v>1711</v>
      </c>
      <c r="T96" s="16">
        <v>23</v>
      </c>
      <c r="U96" s="15">
        <v>1711</v>
      </c>
      <c r="V96" s="16">
        <v>23</v>
      </c>
    </row>
    <row r="97" spans="1:22" s="5" customFormat="1" x14ac:dyDescent="0.3">
      <c r="A97" s="5" t="s">
        <v>416</v>
      </c>
      <c r="B97" s="14" t="s">
        <v>295</v>
      </c>
      <c r="C97" s="38" t="s">
        <v>296</v>
      </c>
      <c r="D97" s="15">
        <v>420</v>
      </c>
      <c r="E97" s="16">
        <v>2.85</v>
      </c>
      <c r="F97" s="17">
        <v>9.4485872338960844E-2</v>
      </c>
      <c r="G97" s="17">
        <v>3.7000000000000002E-3</v>
      </c>
      <c r="H97" s="17">
        <v>1.165959882452694E-2</v>
      </c>
      <c r="I97" s="17">
        <v>2.7999999999999998E-4</v>
      </c>
      <c r="J97" s="18">
        <v>0.36559000000000003</v>
      </c>
      <c r="K97" s="17">
        <v>84.530850000000001</v>
      </c>
      <c r="L97" s="17">
        <v>2.0007299999999999</v>
      </c>
      <c r="M97" s="17">
        <v>5.8799999999999998E-2</v>
      </c>
      <c r="N97" s="18">
        <v>2.0999999999999999E-3</v>
      </c>
      <c r="O97" s="15">
        <v>91.729469169335104</v>
      </c>
      <c r="P97" s="19">
        <v>3.5</v>
      </c>
      <c r="Q97" s="19">
        <v>74.727796835121381</v>
      </c>
      <c r="R97" s="19">
        <v>1.7734578970669153</v>
      </c>
      <c r="S97" s="19">
        <v>532</v>
      </c>
      <c r="T97" s="16">
        <v>80</v>
      </c>
      <c r="U97" s="15">
        <v>74.727796835121381</v>
      </c>
      <c r="V97" s="16">
        <v>1.7734578970669153</v>
      </c>
    </row>
    <row r="98" spans="1:22" s="5" customFormat="1" x14ac:dyDescent="0.3">
      <c r="A98" s="5" t="s">
        <v>416</v>
      </c>
      <c r="B98" s="14" t="s">
        <v>297</v>
      </c>
      <c r="C98" s="38" t="s">
        <v>298</v>
      </c>
      <c r="D98" s="15">
        <v>42.55</v>
      </c>
      <c r="E98" s="16">
        <v>2.3490000000000002</v>
      </c>
      <c r="F98" s="17">
        <v>9.533346458570352E-2</v>
      </c>
      <c r="G98" s="17">
        <v>1.2E-2</v>
      </c>
      <c r="H98" s="17">
        <v>5.9632284022821391E-3</v>
      </c>
      <c r="I98" s="17">
        <v>2.2000000000000001E-4</v>
      </c>
      <c r="J98" s="18">
        <v>6.8280999999999994E-2</v>
      </c>
      <c r="K98" s="17">
        <v>152.90520000000001</v>
      </c>
      <c r="L98" s="17">
        <v>5.1436000000000002</v>
      </c>
      <c r="M98" s="17">
        <v>0.11600000000000001</v>
      </c>
      <c r="N98" s="18">
        <v>1.2999999999999999E-2</v>
      </c>
      <c r="O98" s="15">
        <v>92.515977420025635</v>
      </c>
      <c r="P98" s="19">
        <v>11</v>
      </c>
      <c r="Q98" s="19">
        <v>38.327276231958948</v>
      </c>
      <c r="R98" s="19">
        <v>1.4630979735420009</v>
      </c>
      <c r="S98" s="19">
        <v>1590</v>
      </c>
      <c r="T98" s="16">
        <v>250</v>
      </c>
      <c r="U98" s="15">
        <v>38.327276231958948</v>
      </c>
      <c r="V98" s="16">
        <v>1.4630979735420009</v>
      </c>
    </row>
    <row r="99" spans="1:22" s="5" customFormat="1" x14ac:dyDescent="0.3">
      <c r="A99" s="5" t="s">
        <v>416</v>
      </c>
      <c r="B99" s="14" t="s">
        <v>299</v>
      </c>
      <c r="C99" s="38" t="s">
        <v>300</v>
      </c>
      <c r="D99" s="15">
        <v>42.1</v>
      </c>
      <c r="E99" s="16">
        <v>1.9159999999999999</v>
      </c>
      <c r="F99" s="17">
        <v>7.0201315187818317E-2</v>
      </c>
      <c r="G99" s="17">
        <v>6.1000000000000004E-3</v>
      </c>
      <c r="H99" s="17">
        <v>5.5306945661044438E-3</v>
      </c>
      <c r="I99" s="17">
        <v>1.8000000000000001E-4</v>
      </c>
      <c r="J99" s="18">
        <v>8.2230999999999999E-2</v>
      </c>
      <c r="K99" s="17">
        <v>170.3578</v>
      </c>
      <c r="L99" s="17">
        <v>5.2239170000000001</v>
      </c>
      <c r="M99" s="17">
        <v>9.2100000000000001E-2</v>
      </c>
      <c r="N99" s="18">
        <v>8.0000000000000002E-3</v>
      </c>
      <c r="O99" s="15">
        <v>68.9324620900193</v>
      </c>
      <c r="P99" s="19">
        <v>5.7</v>
      </c>
      <c r="Q99" s="19">
        <v>35.554916577359691</v>
      </c>
      <c r="R99" s="19">
        <v>1.1542975888541291</v>
      </c>
      <c r="S99" s="19">
        <v>1180</v>
      </c>
      <c r="T99" s="16">
        <v>180</v>
      </c>
      <c r="U99" s="15">
        <v>35.554916577359691</v>
      </c>
      <c r="V99" s="16">
        <v>1.1542975888541291</v>
      </c>
    </row>
    <row r="100" spans="1:22" s="5" customFormat="1" x14ac:dyDescent="0.3">
      <c r="A100" s="5" t="s">
        <v>416</v>
      </c>
      <c r="B100" s="14" t="s">
        <v>301</v>
      </c>
      <c r="C100" s="38" t="s">
        <v>302</v>
      </c>
      <c r="D100" s="15">
        <v>155.1</v>
      </c>
      <c r="E100" s="16">
        <v>1.3260000000000001</v>
      </c>
      <c r="F100" s="17">
        <v>3.9756367703193454</v>
      </c>
      <c r="G100" s="17">
        <v>4.2999999999999997E-2</v>
      </c>
      <c r="H100" s="17">
        <v>0.28601037781887251</v>
      </c>
      <c r="I100" s="17">
        <v>3.2000000000000002E-3</v>
      </c>
      <c r="J100" s="18">
        <v>0.62002000000000002</v>
      </c>
      <c r="K100" s="17">
        <v>3.4916200000000002</v>
      </c>
      <c r="L100" s="17">
        <v>3.9012520000000002E-2</v>
      </c>
      <c r="M100" s="17">
        <v>0.10086000000000001</v>
      </c>
      <c r="N100" s="18">
        <v>9.5E-4</v>
      </c>
      <c r="O100" s="15">
        <v>1630.2294706162641</v>
      </c>
      <c r="P100" s="19">
        <v>8.6999999999999993</v>
      </c>
      <c r="Q100" s="19">
        <v>1621.5612933213149</v>
      </c>
      <c r="R100" s="19">
        <v>18.022112948585814</v>
      </c>
      <c r="S100" s="19">
        <v>1635</v>
      </c>
      <c r="T100" s="16">
        <v>17</v>
      </c>
      <c r="U100" s="15">
        <v>1635</v>
      </c>
      <c r="V100" s="16">
        <v>17</v>
      </c>
    </row>
    <row r="101" spans="1:22" s="5" customFormat="1" x14ac:dyDescent="0.3">
      <c r="A101" s="5" t="s">
        <v>416</v>
      </c>
      <c r="B101" s="14" t="s">
        <v>303</v>
      </c>
      <c r="C101" s="38" t="s">
        <v>304</v>
      </c>
      <c r="D101" s="15">
        <v>89.5</v>
      </c>
      <c r="E101" s="16">
        <v>3.93</v>
      </c>
      <c r="F101" s="17">
        <v>5.2478711240301415E-2</v>
      </c>
      <c r="G101" s="17">
        <v>4.0000000000000001E-3</v>
      </c>
      <c r="H101" s="17">
        <v>5.4867825348894339E-3</v>
      </c>
      <c r="I101" s="17">
        <v>1.4999999999999999E-4</v>
      </c>
      <c r="J101" s="18">
        <v>1E-4</v>
      </c>
      <c r="K101" s="17">
        <v>176.99119999999999</v>
      </c>
      <c r="L101" s="17">
        <v>4.6988799999999999</v>
      </c>
      <c r="M101" s="17">
        <v>6.9400000000000003E-2</v>
      </c>
      <c r="N101" s="18">
        <v>5.7999999999999996E-3</v>
      </c>
      <c r="O101" s="15">
        <v>51.966532405144989</v>
      </c>
      <c r="P101" s="19">
        <v>3.9</v>
      </c>
      <c r="Q101" s="19">
        <v>35.273392280273221</v>
      </c>
      <c r="R101" s="19">
        <v>0.97245157554762074</v>
      </c>
      <c r="S101" s="19">
        <v>730</v>
      </c>
      <c r="T101" s="16">
        <v>170</v>
      </c>
      <c r="U101" s="15">
        <v>35.273392280273221</v>
      </c>
      <c r="V101" s="16">
        <v>0.97245157554762074</v>
      </c>
    </row>
    <row r="102" spans="1:22" s="5" customFormat="1" x14ac:dyDescent="0.3">
      <c r="A102" s="5" t="s">
        <v>416</v>
      </c>
      <c r="B102" s="14" t="s">
        <v>305</v>
      </c>
      <c r="C102" s="38" t="s">
        <v>306</v>
      </c>
      <c r="D102" s="15">
        <v>3069</v>
      </c>
      <c r="E102" s="16">
        <v>20.010000000000002</v>
      </c>
      <c r="F102" s="17">
        <v>8.9680630006629805E-2</v>
      </c>
      <c r="G102" s="17">
        <v>1.1000000000000001E-3</v>
      </c>
      <c r="H102" s="17">
        <v>1.3320733486395397E-2</v>
      </c>
      <c r="I102" s="17">
        <v>1.4999999999999999E-4</v>
      </c>
      <c r="J102" s="18">
        <v>0.32857999999999998</v>
      </c>
      <c r="K102" s="17">
        <v>74.962519999999998</v>
      </c>
      <c r="L102" s="17">
        <v>0.84290690000000001</v>
      </c>
      <c r="M102" s="17">
        <v>4.8849999999999998E-2</v>
      </c>
      <c r="N102" s="18">
        <v>6.6E-4</v>
      </c>
      <c r="O102" s="15">
        <v>87.258982285242567</v>
      </c>
      <c r="P102" s="19">
        <v>1</v>
      </c>
      <c r="Q102" s="19">
        <v>85.304061970919221</v>
      </c>
      <c r="R102" s="19">
        <v>0.95763179515911201</v>
      </c>
      <c r="S102" s="19">
        <v>135</v>
      </c>
      <c r="T102" s="16">
        <v>30</v>
      </c>
      <c r="U102" s="15">
        <v>85.304061970919221</v>
      </c>
      <c r="V102" s="16">
        <v>0.95763179515911201</v>
      </c>
    </row>
    <row r="103" spans="1:22" s="5" customFormat="1" x14ac:dyDescent="0.3">
      <c r="A103" s="5" t="s">
        <v>416</v>
      </c>
      <c r="B103" s="14" t="s">
        <v>307</v>
      </c>
      <c r="C103" s="38" t="s">
        <v>308</v>
      </c>
      <c r="D103" s="15">
        <v>305.5</v>
      </c>
      <c r="E103" s="16">
        <v>2.137</v>
      </c>
      <c r="F103" s="17">
        <v>8.1837453546244804E-2</v>
      </c>
      <c r="G103" s="17">
        <v>2.2000000000000001E-3</v>
      </c>
      <c r="H103" s="17">
        <v>1.1712192583839709E-2</v>
      </c>
      <c r="I103" s="17">
        <v>1.8000000000000001E-4</v>
      </c>
      <c r="J103" s="18">
        <v>0.24424999999999999</v>
      </c>
      <c r="K103" s="17">
        <v>85.034009999999995</v>
      </c>
      <c r="L103" s="17">
        <v>1.3015410000000001</v>
      </c>
      <c r="M103" s="17">
        <v>5.0700000000000002E-2</v>
      </c>
      <c r="N103" s="18">
        <v>1.4E-3</v>
      </c>
      <c r="O103" s="15">
        <v>79.919676264011386</v>
      </c>
      <c r="P103" s="19">
        <v>2</v>
      </c>
      <c r="Q103" s="19">
        <v>75.062921756246041</v>
      </c>
      <c r="R103" s="19">
        <v>1.1522670248421754</v>
      </c>
      <c r="S103" s="19">
        <v>206</v>
      </c>
      <c r="T103" s="16">
        <v>58</v>
      </c>
      <c r="U103" s="15">
        <v>75.062921756246041</v>
      </c>
      <c r="V103" s="16">
        <v>1.1522670248421754</v>
      </c>
    </row>
    <row r="104" spans="1:22" s="5" customFormat="1" x14ac:dyDescent="0.3">
      <c r="A104" s="5" t="s">
        <v>416</v>
      </c>
      <c r="B104" s="14" t="s">
        <v>309</v>
      </c>
      <c r="C104" s="38" t="s">
        <v>310</v>
      </c>
      <c r="D104" s="15">
        <v>49.9</v>
      </c>
      <c r="E104" s="16">
        <v>1.1140000000000001</v>
      </c>
      <c r="F104" s="17">
        <v>7.2169110813137399E-2</v>
      </c>
      <c r="G104" s="17">
        <v>5.5999999999999999E-3</v>
      </c>
      <c r="H104" s="17">
        <v>1.0730639115214879E-2</v>
      </c>
      <c r="I104" s="17">
        <v>2.5999999999999998E-4</v>
      </c>
      <c r="J104" s="18">
        <v>1.5962E-2</v>
      </c>
      <c r="K104" s="17">
        <v>93.023259999999993</v>
      </c>
      <c r="L104" s="17">
        <v>2.2498649999999998</v>
      </c>
      <c r="M104" s="17">
        <v>4.8800000000000003E-2</v>
      </c>
      <c r="N104" s="18">
        <v>3.8E-3</v>
      </c>
      <c r="O104" s="15">
        <v>70.798885274238131</v>
      </c>
      <c r="P104" s="19">
        <v>5.2</v>
      </c>
      <c r="Q104" s="19">
        <v>68.805636656983623</v>
      </c>
      <c r="R104" s="19">
        <v>1.691238972659199</v>
      </c>
      <c r="S104" s="19">
        <v>80</v>
      </c>
      <c r="T104" s="16">
        <v>160</v>
      </c>
      <c r="U104" s="15">
        <v>68.805636656983623</v>
      </c>
      <c r="V104" s="16">
        <v>1.691238972659199</v>
      </c>
    </row>
    <row r="105" spans="1:22" s="5" customFormat="1" x14ac:dyDescent="0.3">
      <c r="A105" s="5" t="s">
        <v>416</v>
      </c>
      <c r="B105" s="14" t="s">
        <v>311</v>
      </c>
      <c r="C105" s="38" t="s">
        <v>312</v>
      </c>
      <c r="D105" s="15">
        <v>411</v>
      </c>
      <c r="E105" s="16">
        <v>2.5990000000000002</v>
      </c>
      <c r="F105" s="17">
        <v>4.9235298821104168E-2</v>
      </c>
      <c r="G105" s="17">
        <v>1.6000000000000001E-3</v>
      </c>
      <c r="H105" s="17">
        <v>6.8966926978319965E-3</v>
      </c>
      <c r="I105" s="17">
        <v>1.1E-4</v>
      </c>
      <c r="J105" s="18">
        <v>0.34511999999999998</v>
      </c>
      <c r="K105" s="17">
        <v>144.09219999999999</v>
      </c>
      <c r="L105" s="17">
        <v>2.2838820000000002</v>
      </c>
      <c r="M105" s="17">
        <v>5.1799999999999999E-2</v>
      </c>
      <c r="N105" s="18">
        <v>1.6999999999999999E-3</v>
      </c>
      <c r="O105" s="15">
        <v>48.830695456132077</v>
      </c>
      <c r="P105" s="19">
        <v>1.6</v>
      </c>
      <c r="Q105" s="19">
        <v>44.30632906284054</v>
      </c>
      <c r="R105" s="19">
        <v>0.7072323500676545</v>
      </c>
      <c r="S105" s="19">
        <v>249</v>
      </c>
      <c r="T105" s="16">
        <v>70</v>
      </c>
      <c r="U105" s="15">
        <v>44.30632906284054</v>
      </c>
      <c r="V105" s="16">
        <v>0.7072323500676545</v>
      </c>
    </row>
    <row r="106" spans="1:22" s="5" customFormat="1" x14ac:dyDescent="0.3">
      <c r="A106" s="5" t="s">
        <v>416</v>
      </c>
      <c r="B106" s="14" t="s">
        <v>313</v>
      </c>
      <c r="C106" s="38" t="s">
        <v>314</v>
      </c>
      <c r="D106" s="15">
        <v>280</v>
      </c>
      <c r="E106" s="16">
        <v>3.92</v>
      </c>
      <c r="F106" s="17">
        <v>4.8208315490443834</v>
      </c>
      <c r="G106" s="17">
        <v>8.4000000000000005E-2</v>
      </c>
      <c r="H106" s="17">
        <v>0.31010367544582018</v>
      </c>
      <c r="I106" s="17">
        <v>4.1999999999999997E-3</v>
      </c>
      <c r="J106" s="18">
        <v>0.28655000000000003</v>
      </c>
      <c r="K106" s="17">
        <v>3.1969310000000002</v>
      </c>
      <c r="L106" s="17">
        <v>4.2925539999999998E-2</v>
      </c>
      <c r="M106" s="17">
        <v>0.1128</v>
      </c>
      <c r="N106" s="18">
        <v>2.0999999999999999E-3</v>
      </c>
      <c r="O106" s="15">
        <v>1789.6297987096339</v>
      </c>
      <c r="P106" s="19">
        <v>14</v>
      </c>
      <c r="Q106" s="19">
        <v>1741.2169259837342</v>
      </c>
      <c r="R106" s="19">
        <v>23.891617939106361</v>
      </c>
      <c r="S106" s="19">
        <v>1837</v>
      </c>
      <c r="T106" s="16">
        <v>33</v>
      </c>
      <c r="U106" s="15">
        <v>1837</v>
      </c>
      <c r="V106" s="16">
        <v>33</v>
      </c>
    </row>
    <row r="107" spans="1:22" s="5" customFormat="1" x14ac:dyDescent="0.3">
      <c r="A107" s="5" t="s">
        <v>416</v>
      </c>
      <c r="B107" s="14" t="s">
        <v>315</v>
      </c>
      <c r="C107" s="38" t="s">
        <v>316</v>
      </c>
      <c r="D107" s="15">
        <v>85</v>
      </c>
      <c r="E107" s="16">
        <v>2.052</v>
      </c>
      <c r="F107" s="17">
        <v>0.14707625894840862</v>
      </c>
      <c r="G107" s="17">
        <v>1.2999999999999999E-2</v>
      </c>
      <c r="H107" s="17">
        <v>5.4171443110622164E-3</v>
      </c>
      <c r="I107" s="17">
        <v>2.0000000000000001E-4</v>
      </c>
      <c r="J107" s="18">
        <v>0.18578</v>
      </c>
      <c r="K107" s="17">
        <v>149.25370000000001</v>
      </c>
      <c r="L107" s="17">
        <v>4.4553349999999998</v>
      </c>
      <c r="M107" s="17">
        <v>0.19700000000000001</v>
      </c>
      <c r="N107" s="18">
        <v>1.4E-2</v>
      </c>
      <c r="O107" s="15">
        <v>139.41206147506597</v>
      </c>
      <c r="P107" s="19">
        <v>11</v>
      </c>
      <c r="Q107" s="19">
        <v>34.82690965334924</v>
      </c>
      <c r="R107" s="19">
        <v>1.2945965395231429</v>
      </c>
      <c r="S107" s="19">
        <v>2730</v>
      </c>
      <c r="T107" s="16">
        <v>120</v>
      </c>
      <c r="U107" s="15">
        <f>Q107</f>
        <v>34.82690965334924</v>
      </c>
      <c r="V107" s="16">
        <f>R107</f>
        <v>1.2945965395231429</v>
      </c>
    </row>
    <row r="108" spans="1:22" s="5" customFormat="1" x14ac:dyDescent="0.3">
      <c r="A108" s="5" t="s">
        <v>416</v>
      </c>
      <c r="B108" s="14" t="s">
        <v>317</v>
      </c>
      <c r="C108" s="38" t="s">
        <v>318</v>
      </c>
      <c r="D108" s="15">
        <v>628</v>
      </c>
      <c r="E108" s="16">
        <v>1.881</v>
      </c>
      <c r="F108" s="17">
        <v>5.7744601211768797E-2</v>
      </c>
      <c r="G108" s="17">
        <v>1.6999999999999999E-3</v>
      </c>
      <c r="H108" s="17">
        <v>7.5630274819840082E-3</v>
      </c>
      <c r="I108" s="17">
        <v>9.0000000000000006E-5</v>
      </c>
      <c r="J108" s="18">
        <v>0.18628</v>
      </c>
      <c r="K108" s="17">
        <v>130.80439999999999</v>
      </c>
      <c r="L108" s="17">
        <v>1.539882</v>
      </c>
      <c r="M108" s="17">
        <v>5.5399999999999998E-2</v>
      </c>
      <c r="N108" s="18">
        <v>1.6000000000000001E-3</v>
      </c>
      <c r="O108" s="15">
        <v>57.037243154221741</v>
      </c>
      <c r="P108" s="19">
        <v>1.6</v>
      </c>
      <c r="Q108" s="19">
        <v>48.57096649015736</v>
      </c>
      <c r="R108" s="19">
        <v>0.57905590588649869</v>
      </c>
      <c r="S108" s="19">
        <v>384</v>
      </c>
      <c r="T108" s="16">
        <v>61</v>
      </c>
      <c r="U108" s="15">
        <v>48.57096649015736</v>
      </c>
      <c r="V108" s="16">
        <v>0.57905590588649869</v>
      </c>
    </row>
    <row r="109" spans="1:22" s="5" customFormat="1" x14ac:dyDescent="0.3">
      <c r="A109" s="5" t="s">
        <v>416</v>
      </c>
      <c r="B109" s="14" t="s">
        <v>319</v>
      </c>
      <c r="C109" s="38" t="s">
        <v>320</v>
      </c>
      <c r="D109" s="15">
        <v>173.5</v>
      </c>
      <c r="E109" s="16">
        <v>3.78</v>
      </c>
      <c r="F109" s="17">
        <v>7.84108373508378E-2</v>
      </c>
      <c r="G109" s="17">
        <v>2.3999999999999998E-3</v>
      </c>
      <c r="H109" s="17">
        <v>1.1927564383112044E-2</v>
      </c>
      <c r="I109" s="17">
        <v>1.7000000000000001E-4</v>
      </c>
      <c r="J109" s="18">
        <v>0.26862000000000003</v>
      </c>
      <c r="K109" s="17">
        <v>83.822299999999998</v>
      </c>
      <c r="L109" s="17">
        <v>1.19445</v>
      </c>
      <c r="M109" s="17">
        <v>4.7699999999999999E-2</v>
      </c>
      <c r="N109" s="18">
        <v>1.4E-3</v>
      </c>
      <c r="O109" s="15">
        <v>76.696480160148383</v>
      </c>
      <c r="P109" s="19">
        <v>2.2999999999999998</v>
      </c>
      <c r="Q109" s="19">
        <v>76.435078852603709</v>
      </c>
      <c r="R109" s="19">
        <v>1.0933429125729031</v>
      </c>
      <c r="S109" s="19">
        <v>76</v>
      </c>
      <c r="T109" s="16">
        <v>62</v>
      </c>
      <c r="U109" s="15">
        <v>76.435078852603709</v>
      </c>
      <c r="V109" s="16">
        <v>1.0933429125729031</v>
      </c>
    </row>
    <row r="110" spans="1:22" s="5" customFormat="1" x14ac:dyDescent="0.3">
      <c r="A110" s="5" t="s">
        <v>416</v>
      </c>
      <c r="B110" s="14" t="s">
        <v>321</v>
      </c>
      <c r="C110" s="38" t="s">
        <v>322</v>
      </c>
      <c r="D110" s="15">
        <v>47</v>
      </c>
      <c r="E110" s="16">
        <v>1.492</v>
      </c>
      <c r="F110" s="17">
        <v>8.0075286077909244E-2</v>
      </c>
      <c r="G110" s="17">
        <v>9.5999999999999992E-3</v>
      </c>
      <c r="H110" s="17">
        <v>5.3304768033994865E-3</v>
      </c>
      <c r="I110" s="17">
        <v>2.2000000000000001E-4</v>
      </c>
      <c r="J110" s="18">
        <v>1E-4</v>
      </c>
      <c r="K110" s="17">
        <v>172.7116</v>
      </c>
      <c r="L110" s="17">
        <v>6.562443</v>
      </c>
      <c r="M110" s="17">
        <v>0.109</v>
      </c>
      <c r="N110" s="18">
        <v>1.2999999999999999E-2</v>
      </c>
      <c r="O110" s="15">
        <v>78.263396533343411</v>
      </c>
      <c r="P110" s="19">
        <v>8.9</v>
      </c>
      <c r="Q110" s="19">
        <v>34.271201274032656</v>
      </c>
      <c r="R110" s="19">
        <v>1.4386656157196667</v>
      </c>
      <c r="S110" s="19">
        <v>1570</v>
      </c>
      <c r="T110" s="16">
        <v>240</v>
      </c>
      <c r="U110" s="15">
        <v>34.271201274032656</v>
      </c>
      <c r="V110" s="16">
        <v>1.4386656157196667</v>
      </c>
    </row>
    <row r="111" spans="1:22" s="5" customFormat="1" x14ac:dyDescent="0.3">
      <c r="A111" s="5" t="s">
        <v>416</v>
      </c>
      <c r="B111" s="14" t="s">
        <v>323</v>
      </c>
      <c r="C111" s="38" t="s">
        <v>324</v>
      </c>
      <c r="D111" s="15">
        <v>47</v>
      </c>
      <c r="E111" s="16">
        <v>2.1259999999999999</v>
      </c>
      <c r="F111" s="17">
        <v>6.9578443121046454E-2</v>
      </c>
      <c r="G111" s="17">
        <v>7.1000000000000004E-3</v>
      </c>
      <c r="H111" s="17">
        <v>5.6345696797139855E-3</v>
      </c>
      <c r="I111" s="17">
        <v>2.1000000000000001E-4</v>
      </c>
      <c r="J111" s="18">
        <v>0.18115000000000001</v>
      </c>
      <c r="K111" s="17">
        <v>167.7852</v>
      </c>
      <c r="L111" s="17">
        <v>5.9118959999999996</v>
      </c>
      <c r="M111" s="17">
        <v>8.9599999999999999E-2</v>
      </c>
      <c r="N111" s="18">
        <v>8.3000000000000001E-3</v>
      </c>
      <c r="O111" s="15">
        <v>68.340962613556101</v>
      </c>
      <c r="P111" s="19">
        <v>6.6</v>
      </c>
      <c r="Q111" s="19">
        <v>36.220821083609572</v>
      </c>
      <c r="R111" s="19">
        <v>1.3367180277698283</v>
      </c>
      <c r="S111" s="19">
        <v>1180</v>
      </c>
      <c r="T111" s="16">
        <v>200</v>
      </c>
      <c r="U111" s="15">
        <v>36.220821083609572</v>
      </c>
      <c r="V111" s="16">
        <v>1.3367180277698283</v>
      </c>
    </row>
    <row r="112" spans="1:22" s="5" customFormat="1" x14ac:dyDescent="0.3">
      <c r="A112" s="5" t="s">
        <v>416</v>
      </c>
      <c r="B112" s="14" t="s">
        <v>325</v>
      </c>
      <c r="C112" s="38" t="s">
        <v>326</v>
      </c>
      <c r="D112" s="15">
        <v>72.5</v>
      </c>
      <c r="E112" s="16">
        <v>2.4870000000000001</v>
      </c>
      <c r="F112" s="17">
        <v>5.0236177733611116E-2</v>
      </c>
      <c r="G112" s="17">
        <v>4.4999999999999997E-3</v>
      </c>
      <c r="H112" s="17">
        <v>5.4567515769095021E-3</v>
      </c>
      <c r="I112" s="17">
        <v>1.8000000000000001E-4</v>
      </c>
      <c r="J112" s="18">
        <v>0.10375</v>
      </c>
      <c r="K112" s="17">
        <v>178.57140000000001</v>
      </c>
      <c r="L112" s="17">
        <v>5.7397960000000001</v>
      </c>
      <c r="M112" s="17">
        <v>6.6799999999999998E-2</v>
      </c>
      <c r="N112" s="18">
        <v>5.8999999999999999E-3</v>
      </c>
      <c r="O112" s="15">
        <v>49.799410770714509</v>
      </c>
      <c r="P112" s="19">
        <v>4.3</v>
      </c>
      <c r="Q112" s="19">
        <v>35.080853812480946</v>
      </c>
      <c r="R112" s="19">
        <v>1.1575367351626382</v>
      </c>
      <c r="S112" s="19">
        <v>650</v>
      </c>
      <c r="T112" s="16">
        <v>190</v>
      </c>
      <c r="U112" s="15">
        <v>35.080853812480946</v>
      </c>
      <c r="V112" s="16">
        <v>1.1575367351626382</v>
      </c>
    </row>
    <row r="113" spans="1:22" s="5" customFormat="1" x14ac:dyDescent="0.3">
      <c r="A113" s="5" t="s">
        <v>416</v>
      </c>
      <c r="B113" s="14" t="s">
        <v>327</v>
      </c>
      <c r="C113" s="38" t="s">
        <v>328</v>
      </c>
      <c r="D113" s="15">
        <v>840</v>
      </c>
      <c r="E113" s="16">
        <v>3.02</v>
      </c>
      <c r="F113" s="17">
        <v>8.3524336378233185E-2</v>
      </c>
      <c r="G113" s="17">
        <v>2.0999999999999999E-3</v>
      </c>
      <c r="H113" s="17">
        <v>1.2495837013529298E-2</v>
      </c>
      <c r="I113" s="17">
        <v>1.9000000000000001E-4</v>
      </c>
      <c r="J113" s="18">
        <v>0.37903999999999999</v>
      </c>
      <c r="K113" s="17">
        <v>79.936049999999994</v>
      </c>
      <c r="L113" s="17">
        <v>1.2140569999999999</v>
      </c>
      <c r="M113" s="17">
        <v>4.8500000000000001E-2</v>
      </c>
      <c r="N113" s="18">
        <v>1.1000000000000001E-3</v>
      </c>
      <c r="O113" s="15">
        <v>81.502669683160605</v>
      </c>
      <c r="P113" s="19">
        <v>1.9</v>
      </c>
      <c r="Q113" s="19">
        <v>80.054204019523311</v>
      </c>
      <c r="R113" s="19">
        <v>1.2159648241159289</v>
      </c>
      <c r="S113" s="19">
        <v>112</v>
      </c>
      <c r="T113" s="16">
        <v>50</v>
      </c>
      <c r="U113" s="15">
        <v>80.054204019523311</v>
      </c>
      <c r="V113" s="16">
        <v>1.2159648241159289</v>
      </c>
    </row>
    <row r="114" spans="1:22" s="28" customFormat="1" x14ac:dyDescent="0.3">
      <c r="B114" s="22"/>
      <c r="C114" s="39"/>
      <c r="D114" s="23"/>
      <c r="E114" s="24"/>
      <c r="F114" s="25"/>
      <c r="G114" s="25"/>
      <c r="H114" s="25"/>
      <c r="I114" s="25"/>
      <c r="J114" s="26"/>
      <c r="K114" s="25"/>
      <c r="L114" s="25"/>
      <c r="M114" s="25"/>
      <c r="N114" s="26"/>
      <c r="O114" s="23"/>
      <c r="P114" s="27"/>
      <c r="Q114" s="27"/>
      <c r="R114" s="27"/>
      <c r="S114" s="27"/>
      <c r="T114" s="24"/>
      <c r="U114" s="23"/>
      <c r="V114" s="24"/>
    </row>
    <row r="115" spans="1:22" s="5" customFormat="1" x14ac:dyDescent="0.3">
      <c r="A115" s="5" t="s">
        <v>417</v>
      </c>
      <c r="B115" s="14" t="s">
        <v>329</v>
      </c>
      <c r="C115" s="38" t="s">
        <v>330</v>
      </c>
      <c r="D115" s="15">
        <v>129.9</v>
      </c>
      <c r="E115" s="16">
        <v>1.6040000000000001</v>
      </c>
      <c r="F115" s="17">
        <v>2.6654308915381789E-2</v>
      </c>
      <c r="G115" s="17">
        <v>2.5999999999999999E-3</v>
      </c>
      <c r="H115" s="17">
        <v>3.0313829587189645E-3</v>
      </c>
      <c r="I115" s="17">
        <v>9.0000000000000006E-5</v>
      </c>
      <c r="J115" s="18">
        <v>1E-4</v>
      </c>
      <c r="K115" s="17">
        <v>322.5806</v>
      </c>
      <c r="L115" s="17">
        <v>9.3652449999999998</v>
      </c>
      <c r="M115" s="17">
        <v>6.3799999999999996E-2</v>
      </c>
      <c r="N115" s="18">
        <v>6.7999999999999996E-3</v>
      </c>
      <c r="O115" s="15">
        <v>26.726209270204706</v>
      </c>
      <c r="P115" s="19">
        <v>2.6</v>
      </c>
      <c r="Q115" s="19">
        <v>19.511990857370861</v>
      </c>
      <c r="R115" s="19">
        <v>0.59166394853207194</v>
      </c>
      <c r="S115" s="19">
        <v>400</v>
      </c>
      <c r="T115" s="16">
        <v>210</v>
      </c>
      <c r="U115" s="15">
        <v>19.511990857370861</v>
      </c>
      <c r="V115" s="16">
        <v>0.59166394853207194</v>
      </c>
    </row>
    <row r="116" spans="1:22" s="5" customFormat="1" x14ac:dyDescent="0.3">
      <c r="A116" s="5" t="s">
        <v>417</v>
      </c>
      <c r="B116" s="14" t="s">
        <v>331</v>
      </c>
      <c r="C116" s="38" t="s">
        <v>332</v>
      </c>
      <c r="D116" s="15">
        <v>129.30000000000001</v>
      </c>
      <c r="E116" s="16">
        <v>1.389</v>
      </c>
      <c r="F116" s="17">
        <v>3.0596806827121781E-2</v>
      </c>
      <c r="G116" s="17">
        <v>3.0000000000000001E-3</v>
      </c>
      <c r="H116" s="17">
        <v>3.0329069084222837E-3</v>
      </c>
      <c r="I116" s="17">
        <v>1.2E-4</v>
      </c>
      <c r="J116" s="18">
        <v>1E-4</v>
      </c>
      <c r="K116" s="17">
        <v>318.47129999999999</v>
      </c>
      <c r="L116" s="17">
        <v>12.17088</v>
      </c>
      <c r="M116" s="17">
        <v>7.3200000000000001E-2</v>
      </c>
      <c r="N116" s="18">
        <v>8.0999999999999996E-3</v>
      </c>
      <c r="O116" s="15">
        <v>30.620328721580567</v>
      </c>
      <c r="P116" s="19">
        <v>3</v>
      </c>
      <c r="Q116" s="19">
        <v>19.521785170573818</v>
      </c>
      <c r="R116" s="19">
        <v>0.77389182599678907</v>
      </c>
      <c r="S116" s="19">
        <v>750</v>
      </c>
      <c r="T116" s="16">
        <v>220</v>
      </c>
      <c r="U116" s="15">
        <v>19.521785170573818</v>
      </c>
      <c r="V116" s="16">
        <v>0.77389182599678907</v>
      </c>
    </row>
    <row r="117" spans="1:22" s="5" customFormat="1" x14ac:dyDescent="0.3">
      <c r="A117" s="5" t="s">
        <v>417</v>
      </c>
      <c r="B117" s="14" t="s">
        <v>333</v>
      </c>
      <c r="C117" s="38" t="s">
        <v>334</v>
      </c>
      <c r="D117" s="15">
        <v>299.39999999999998</v>
      </c>
      <c r="E117" s="16">
        <v>1.2490000000000001</v>
      </c>
      <c r="F117" s="17">
        <v>2.2927126268800675E-2</v>
      </c>
      <c r="G117" s="17">
        <v>1.9E-3</v>
      </c>
      <c r="H117" s="17">
        <v>2.858384808013481E-3</v>
      </c>
      <c r="I117" s="17">
        <v>7.2999999999999999E-5</v>
      </c>
      <c r="J117" s="18">
        <v>4.3714999999999997E-2</v>
      </c>
      <c r="K117" s="17">
        <v>344.5899</v>
      </c>
      <c r="L117" s="17">
        <v>8.6681819999999998</v>
      </c>
      <c r="M117" s="17">
        <v>5.8200000000000002E-2</v>
      </c>
      <c r="N117" s="18">
        <v>5.1000000000000004E-3</v>
      </c>
      <c r="O117" s="15">
        <v>23.030987161054785</v>
      </c>
      <c r="P117" s="19">
        <v>1.9</v>
      </c>
      <c r="Q117" s="19">
        <v>18.400047666002262</v>
      </c>
      <c r="R117" s="19">
        <v>0.4780409710672493</v>
      </c>
      <c r="S117" s="19">
        <v>370</v>
      </c>
      <c r="T117" s="16">
        <v>170</v>
      </c>
      <c r="U117" s="15">
        <v>18.400047666002262</v>
      </c>
      <c r="V117" s="16">
        <v>0.4780409710672493</v>
      </c>
    </row>
    <row r="118" spans="1:22" s="5" customFormat="1" x14ac:dyDescent="0.3">
      <c r="A118" s="5" t="s">
        <v>417</v>
      </c>
      <c r="B118" s="14" t="s">
        <v>335</v>
      </c>
      <c r="C118" s="38" t="s">
        <v>336</v>
      </c>
      <c r="D118" s="15">
        <v>496</v>
      </c>
      <c r="E118" s="16">
        <v>1.1659999999999999</v>
      </c>
      <c r="F118" s="17">
        <v>2.2391161862922022E-2</v>
      </c>
      <c r="G118" s="17">
        <v>1.6000000000000001E-3</v>
      </c>
      <c r="H118" s="17">
        <v>2.9064233793651972E-3</v>
      </c>
      <c r="I118" s="17">
        <v>6.9999999999999994E-5</v>
      </c>
      <c r="J118" s="18">
        <v>4.0407999999999999E-2</v>
      </c>
      <c r="K118" s="17">
        <v>339.90480000000002</v>
      </c>
      <c r="L118" s="17">
        <v>8.0874699999999997</v>
      </c>
      <c r="M118" s="17">
        <v>5.5899999999999998E-2</v>
      </c>
      <c r="N118" s="18">
        <v>4.1999999999999997E-3</v>
      </c>
      <c r="O118" s="15">
        <v>22.498511662176774</v>
      </c>
      <c r="P118" s="19">
        <v>1.6</v>
      </c>
      <c r="Q118" s="19">
        <v>18.708834146296887</v>
      </c>
      <c r="R118" s="19">
        <v>0.45608309892416243</v>
      </c>
      <c r="S118" s="19">
        <v>340</v>
      </c>
      <c r="T118" s="16">
        <v>150</v>
      </c>
      <c r="U118" s="15">
        <v>18.708834146296887</v>
      </c>
      <c r="V118" s="16">
        <v>0.45608309892416243</v>
      </c>
    </row>
    <row r="119" spans="1:22" s="5" customFormat="1" x14ac:dyDescent="0.3">
      <c r="A119" s="5" t="s">
        <v>417</v>
      </c>
      <c r="B119" s="14" t="s">
        <v>337</v>
      </c>
      <c r="C119" s="38" t="s">
        <v>338</v>
      </c>
      <c r="D119" s="15">
        <v>167.9</v>
      </c>
      <c r="E119" s="16">
        <v>2.0009999999999999</v>
      </c>
      <c r="F119" s="17">
        <v>2.0782483877704861E-2</v>
      </c>
      <c r="G119" s="17">
        <v>2.3999999999999998E-3</v>
      </c>
      <c r="H119" s="17">
        <v>3.0587542782052335E-3</v>
      </c>
      <c r="I119" s="17">
        <v>1E-4</v>
      </c>
      <c r="J119" s="18">
        <v>1E-4</v>
      </c>
      <c r="K119" s="17">
        <v>325.73289999999997</v>
      </c>
      <c r="L119" s="17">
        <v>10.610189999999999</v>
      </c>
      <c r="M119" s="17">
        <v>4.9299999999999997E-2</v>
      </c>
      <c r="N119" s="18">
        <v>6.4000000000000003E-3</v>
      </c>
      <c r="O119" s="15">
        <v>20.898627635717681</v>
      </c>
      <c r="P119" s="19">
        <v>2.4</v>
      </c>
      <c r="Q119" s="19">
        <v>19.687902057824964</v>
      </c>
      <c r="R119" s="19">
        <v>0.66052861887290037</v>
      </c>
      <c r="S119" s="19">
        <v>0</v>
      </c>
      <c r="T119" s="16">
        <v>230</v>
      </c>
      <c r="U119" s="15">
        <v>19.687902057824964</v>
      </c>
      <c r="V119" s="16">
        <v>0.66052861887290037</v>
      </c>
    </row>
    <row r="120" spans="1:22" s="5" customFormat="1" x14ac:dyDescent="0.3">
      <c r="A120" s="5" t="s">
        <v>417</v>
      </c>
      <c r="B120" s="14" t="s">
        <v>339</v>
      </c>
      <c r="C120" s="38" t="s">
        <v>340</v>
      </c>
      <c r="D120" s="15">
        <v>348.3</v>
      </c>
      <c r="E120" s="16">
        <v>1.323</v>
      </c>
      <c r="F120" s="17">
        <v>2.0596613025331952E-2</v>
      </c>
      <c r="G120" s="17">
        <v>1.1999999999999999E-3</v>
      </c>
      <c r="H120" s="17">
        <v>2.9361083890302453E-3</v>
      </c>
      <c r="I120" s="17">
        <v>6.0000000000000002E-5</v>
      </c>
      <c r="J120" s="18">
        <v>1E-4</v>
      </c>
      <c r="K120" s="17">
        <v>338.63869999999997</v>
      </c>
      <c r="L120" s="17">
        <v>6.8805690000000004</v>
      </c>
      <c r="M120" s="17">
        <v>5.0900000000000001E-2</v>
      </c>
      <c r="N120" s="18">
        <v>3.0999999999999999E-3</v>
      </c>
      <c r="O120" s="15">
        <v>20.713610394667608</v>
      </c>
      <c r="P120" s="19">
        <v>1.2</v>
      </c>
      <c r="Q120" s="19">
        <v>18.899638623004126</v>
      </c>
      <c r="R120" s="19">
        <v>0.39088432104344001</v>
      </c>
      <c r="S120" s="19">
        <v>160</v>
      </c>
      <c r="T120" s="16">
        <v>120</v>
      </c>
      <c r="U120" s="15">
        <v>18.899638623004126</v>
      </c>
      <c r="V120" s="16">
        <v>0.39088432104344001</v>
      </c>
    </row>
    <row r="121" spans="1:22" s="5" customFormat="1" x14ac:dyDescent="0.3">
      <c r="A121" s="5" t="s">
        <v>417</v>
      </c>
      <c r="B121" s="14" t="s">
        <v>341</v>
      </c>
      <c r="C121" s="38" t="s">
        <v>342</v>
      </c>
      <c r="D121" s="15">
        <v>307</v>
      </c>
      <c r="E121" s="16">
        <v>1.214</v>
      </c>
      <c r="F121" s="17">
        <v>1.7607483954765107E-2</v>
      </c>
      <c r="G121" s="17">
        <v>1.5E-3</v>
      </c>
      <c r="H121" s="17">
        <v>2.8645506084623573E-3</v>
      </c>
      <c r="I121" s="17">
        <v>6.7999999999999999E-5</v>
      </c>
      <c r="J121" s="18">
        <v>0.13175000000000001</v>
      </c>
      <c r="K121" s="17">
        <v>349.89499999999998</v>
      </c>
      <c r="L121" s="17">
        <v>8.3250039999999998</v>
      </c>
      <c r="M121" s="17">
        <v>4.4600000000000001E-2</v>
      </c>
      <c r="N121" s="18">
        <v>3.8E-3</v>
      </c>
      <c r="O121" s="15">
        <v>17.733571848587452</v>
      </c>
      <c r="P121" s="19">
        <v>1.5</v>
      </c>
      <c r="Q121" s="19">
        <v>18.439681558357087</v>
      </c>
      <c r="R121" s="19">
        <v>0.44723920021089131</v>
      </c>
      <c r="S121" s="19">
        <v>0</v>
      </c>
      <c r="T121" s="16">
        <v>160</v>
      </c>
      <c r="U121" s="15">
        <v>18.439681558357087</v>
      </c>
      <c r="V121" s="16">
        <v>0.44723920021089131</v>
      </c>
    </row>
    <row r="122" spans="1:22" s="5" customFormat="1" x14ac:dyDescent="0.3">
      <c r="A122" s="5" t="s">
        <v>417</v>
      </c>
      <c r="B122" s="14" t="s">
        <v>343</v>
      </c>
      <c r="C122" s="38" t="s">
        <v>344</v>
      </c>
      <c r="D122" s="15">
        <v>335.7</v>
      </c>
      <c r="E122" s="16">
        <v>2.105</v>
      </c>
      <c r="F122" s="17">
        <v>2.8217672303978328E-2</v>
      </c>
      <c r="G122" s="17">
        <v>1.9E-3</v>
      </c>
      <c r="H122" s="17">
        <v>2.9083226346582336E-3</v>
      </c>
      <c r="I122" s="17">
        <v>8.7000000000000001E-5</v>
      </c>
      <c r="J122" s="18">
        <v>3.4762000000000001E-2</v>
      </c>
      <c r="K122" s="17">
        <v>333.33330000000001</v>
      </c>
      <c r="L122" s="17">
        <v>9.6666670000000003</v>
      </c>
      <c r="M122" s="17">
        <v>7.0400000000000004E-2</v>
      </c>
      <c r="N122" s="18">
        <v>4.7000000000000002E-3</v>
      </c>
      <c r="O122" s="15">
        <v>28.272174858872962</v>
      </c>
      <c r="P122" s="19">
        <v>1.9</v>
      </c>
      <c r="Q122" s="19">
        <v>18.721042039653586</v>
      </c>
      <c r="R122" s="19">
        <v>0.55458003610011497</v>
      </c>
      <c r="S122" s="19">
        <v>880</v>
      </c>
      <c r="T122" s="16">
        <v>150</v>
      </c>
      <c r="U122" s="15">
        <v>18.721042039653586</v>
      </c>
      <c r="V122" s="16">
        <v>0.55458003610011497</v>
      </c>
    </row>
    <row r="123" spans="1:22" s="5" customFormat="1" x14ac:dyDescent="0.3">
      <c r="A123" s="5" t="s">
        <v>417</v>
      </c>
      <c r="B123" s="14" t="s">
        <v>345</v>
      </c>
      <c r="C123" s="38" t="s">
        <v>346</v>
      </c>
      <c r="D123" s="15">
        <v>129.19999999999999</v>
      </c>
      <c r="E123" s="16">
        <v>2.64</v>
      </c>
      <c r="F123" s="17">
        <v>2.0601063485447171E-2</v>
      </c>
      <c r="G123" s="17">
        <v>3.0000000000000001E-3</v>
      </c>
      <c r="H123" s="17">
        <v>2.9541543340121379E-3</v>
      </c>
      <c r="I123" s="17">
        <v>1.2E-4</v>
      </c>
      <c r="J123" s="18">
        <v>3.4963000000000001E-2</v>
      </c>
      <c r="K123" s="17">
        <v>336.70030000000003</v>
      </c>
      <c r="L123" s="17">
        <v>13.604050000000001</v>
      </c>
      <c r="M123" s="17">
        <v>5.0599999999999999E-2</v>
      </c>
      <c r="N123" s="18">
        <v>7.3000000000000001E-3</v>
      </c>
      <c r="O123" s="15">
        <v>20.718040809783755</v>
      </c>
      <c r="P123" s="19">
        <v>3</v>
      </c>
      <c r="Q123" s="19">
        <v>19.01562865279319</v>
      </c>
      <c r="R123" s="19">
        <v>0.78780641188042566</v>
      </c>
      <c r="S123" s="19">
        <v>40</v>
      </c>
      <c r="T123" s="16">
        <v>280</v>
      </c>
      <c r="U123" s="15">
        <v>19.01562865279319</v>
      </c>
      <c r="V123" s="16">
        <v>0.78780641188042566</v>
      </c>
    </row>
    <row r="124" spans="1:22" s="5" customFormat="1" x14ac:dyDescent="0.3">
      <c r="A124" s="5" t="s">
        <v>417</v>
      </c>
      <c r="B124" s="14" t="s">
        <v>347</v>
      </c>
      <c r="C124" s="38" t="s">
        <v>348</v>
      </c>
      <c r="D124" s="15">
        <v>138.19999999999999</v>
      </c>
      <c r="E124" s="16">
        <v>2.3220000000000001</v>
      </c>
      <c r="F124" s="17">
        <v>1.8786045694959615E-2</v>
      </c>
      <c r="G124" s="17">
        <v>2.5000000000000001E-3</v>
      </c>
      <c r="H124" s="17">
        <v>3.0358694381773521E-3</v>
      </c>
      <c r="I124" s="17">
        <v>9.8999999999999994E-5</v>
      </c>
      <c r="J124" s="18">
        <v>1E-4</v>
      </c>
      <c r="K124" s="17">
        <v>330.03300000000002</v>
      </c>
      <c r="L124" s="17">
        <v>10.78326</v>
      </c>
      <c r="M124" s="17">
        <v>4.4900000000000002E-2</v>
      </c>
      <c r="N124" s="18">
        <v>6.4000000000000003E-3</v>
      </c>
      <c r="O124" s="15">
        <v>18.909593319033096</v>
      </c>
      <c r="P124" s="19">
        <v>2.5</v>
      </c>
      <c r="Q124" s="19">
        <v>19.540825089895751</v>
      </c>
      <c r="R124" s="19">
        <v>0.65727543666060906</v>
      </c>
      <c r="S124" s="19">
        <v>0</v>
      </c>
      <c r="T124" s="16">
        <v>240</v>
      </c>
      <c r="U124" s="15">
        <v>19.540825089895751</v>
      </c>
      <c r="V124" s="16">
        <v>0.65727543666060906</v>
      </c>
    </row>
    <row r="125" spans="1:22" s="5" customFormat="1" x14ac:dyDescent="0.3">
      <c r="A125" s="5" t="s">
        <v>417</v>
      </c>
      <c r="B125" s="14" t="s">
        <v>349</v>
      </c>
      <c r="C125" s="38" t="s">
        <v>350</v>
      </c>
      <c r="D125" s="15">
        <v>163.6</v>
      </c>
      <c r="E125" s="16">
        <v>1.31</v>
      </c>
      <c r="F125" s="17">
        <v>2.1246823633904899E-2</v>
      </c>
      <c r="G125" s="17">
        <v>2.3E-3</v>
      </c>
      <c r="H125" s="17">
        <v>2.9477210368507034E-3</v>
      </c>
      <c r="I125" s="17">
        <v>1E-4</v>
      </c>
      <c r="J125" s="18">
        <v>1E-4</v>
      </c>
      <c r="K125" s="17">
        <v>336.70030000000003</v>
      </c>
      <c r="L125" s="17">
        <v>11.33671</v>
      </c>
      <c r="M125" s="17">
        <v>5.2299999999999999E-2</v>
      </c>
      <c r="N125" s="18">
        <v>6.1000000000000004E-3</v>
      </c>
      <c r="O125" s="15">
        <v>21.36068774644713</v>
      </c>
      <c r="P125" s="19">
        <v>2.2999999999999998</v>
      </c>
      <c r="Q125" s="19">
        <v>18.974278975056869</v>
      </c>
      <c r="R125" s="19">
        <v>0.65524518882617822</v>
      </c>
      <c r="S125" s="19">
        <v>90</v>
      </c>
      <c r="T125" s="16">
        <v>220</v>
      </c>
      <c r="U125" s="15">
        <v>18.974278975056869</v>
      </c>
      <c r="V125" s="16">
        <v>0.65524518882617822</v>
      </c>
    </row>
    <row r="126" spans="1:22" s="5" customFormat="1" x14ac:dyDescent="0.3">
      <c r="A126" s="5" t="s">
        <v>417</v>
      </c>
      <c r="B126" s="14" t="s">
        <v>351</v>
      </c>
      <c r="C126" s="38" t="s">
        <v>352</v>
      </c>
      <c r="D126" s="15">
        <v>333.8</v>
      </c>
      <c r="E126" s="16">
        <v>1.2549999999999999</v>
      </c>
      <c r="F126" s="17">
        <v>2.503891167222486E-2</v>
      </c>
      <c r="G126" s="17">
        <v>2.3E-3</v>
      </c>
      <c r="H126" s="17">
        <v>3.0586026464787253E-3</v>
      </c>
      <c r="I126" s="17">
        <v>1.1E-4</v>
      </c>
      <c r="J126" s="18">
        <v>9.9404000000000006E-2</v>
      </c>
      <c r="K126" s="17">
        <v>321.54340000000002</v>
      </c>
      <c r="L126" s="17">
        <v>11.372920000000001</v>
      </c>
      <c r="M126" s="17">
        <v>5.9400000000000001E-2</v>
      </c>
      <c r="N126" s="18">
        <v>5.4000000000000003E-3</v>
      </c>
      <c r="O126" s="15">
        <v>25.126313921116271</v>
      </c>
      <c r="P126" s="19">
        <v>2.2999999999999998</v>
      </c>
      <c r="Q126" s="19">
        <v>19.686927557595912</v>
      </c>
      <c r="R126" s="19">
        <v>0.70907419207193589</v>
      </c>
      <c r="S126" s="19">
        <v>460</v>
      </c>
      <c r="T126" s="16">
        <v>200</v>
      </c>
      <c r="U126" s="15">
        <v>19.686927557595912</v>
      </c>
      <c r="V126" s="16">
        <v>0.70907419207193589</v>
      </c>
    </row>
    <row r="127" spans="1:22" s="5" customFormat="1" x14ac:dyDescent="0.3">
      <c r="A127" s="5" t="s">
        <v>417</v>
      </c>
      <c r="B127" s="14" t="s">
        <v>353</v>
      </c>
      <c r="C127" s="38" t="s">
        <v>354</v>
      </c>
      <c r="D127" s="15">
        <v>171.1</v>
      </c>
      <c r="E127" s="16">
        <v>1.3740000000000001</v>
      </c>
      <c r="F127" s="17">
        <v>2.4111674162280425E-2</v>
      </c>
      <c r="G127" s="17">
        <v>2.3999999999999998E-3</v>
      </c>
      <c r="H127" s="17">
        <v>2.9305362088709597E-3</v>
      </c>
      <c r="I127" s="17">
        <v>9.6000000000000002E-5</v>
      </c>
      <c r="J127" s="18">
        <v>6.1948000000000003E-2</v>
      </c>
      <c r="K127" s="17">
        <v>335.4579</v>
      </c>
      <c r="L127" s="17">
        <v>10.80307</v>
      </c>
      <c r="M127" s="17">
        <v>5.9700000000000003E-2</v>
      </c>
      <c r="N127" s="18">
        <v>6.0000000000000001E-3</v>
      </c>
      <c r="O127" s="15">
        <v>24.206835123350402</v>
      </c>
      <c r="P127" s="19">
        <v>2.4</v>
      </c>
      <c r="Q127" s="19">
        <v>18.863823100270199</v>
      </c>
      <c r="R127" s="19">
        <v>0.62432470536214801</v>
      </c>
      <c r="S127" s="19">
        <v>370</v>
      </c>
      <c r="T127" s="16">
        <v>200</v>
      </c>
      <c r="U127" s="15">
        <v>18.863823100270199</v>
      </c>
      <c r="V127" s="16">
        <v>0.62432470536214801</v>
      </c>
    </row>
    <row r="128" spans="1:22" s="5" customFormat="1" x14ac:dyDescent="0.3">
      <c r="A128" s="5" t="s">
        <v>417</v>
      </c>
      <c r="B128" s="14" t="s">
        <v>355</v>
      </c>
      <c r="C128" s="38" t="s">
        <v>356</v>
      </c>
      <c r="D128" s="15">
        <v>241</v>
      </c>
      <c r="E128" s="16">
        <v>1.4870000000000001</v>
      </c>
      <c r="F128" s="17">
        <v>2.554590885279465E-2</v>
      </c>
      <c r="G128" s="17">
        <v>1.9E-3</v>
      </c>
      <c r="H128" s="17">
        <v>2.932907302071408E-3</v>
      </c>
      <c r="I128" s="17">
        <v>7.6000000000000004E-5</v>
      </c>
      <c r="J128" s="18">
        <v>2.3720999999999999E-2</v>
      </c>
      <c r="K128" s="17">
        <v>333.66699999999997</v>
      </c>
      <c r="L128" s="17">
        <v>8.4613589999999999</v>
      </c>
      <c r="M128" s="17">
        <v>6.3200000000000006E-2</v>
      </c>
      <c r="N128" s="18">
        <v>4.8999999999999998E-3</v>
      </c>
      <c r="O128" s="15">
        <v>25.6287171097282</v>
      </c>
      <c r="P128" s="19">
        <v>1.9</v>
      </c>
      <c r="Q128" s="19">
        <v>18.879063468585848</v>
      </c>
      <c r="R128" s="19">
        <v>0.49318793281205769</v>
      </c>
      <c r="S128" s="19">
        <v>540</v>
      </c>
      <c r="T128" s="16">
        <v>160</v>
      </c>
      <c r="U128" s="15">
        <v>18.879063468585848</v>
      </c>
      <c r="V128" s="16">
        <v>0.49318793281205769</v>
      </c>
    </row>
    <row r="129" spans="1:24" s="5" customFormat="1" x14ac:dyDescent="0.3">
      <c r="A129" s="5" t="s">
        <v>417</v>
      </c>
      <c r="B129" s="14" t="s">
        <v>357</v>
      </c>
      <c r="C129" s="38" t="s">
        <v>358</v>
      </c>
      <c r="D129" s="15">
        <v>266.5</v>
      </c>
      <c r="E129" s="16">
        <v>1.4710000000000001</v>
      </c>
      <c r="F129" s="17">
        <v>2.1080939149187617E-2</v>
      </c>
      <c r="G129" s="17">
        <v>1.2999999999999999E-3</v>
      </c>
      <c r="H129" s="17">
        <v>2.947247809688136E-3</v>
      </c>
      <c r="I129" s="17">
        <v>6.0000000000000002E-5</v>
      </c>
      <c r="J129" s="18">
        <v>6.3711999999999996E-3</v>
      </c>
      <c r="K129" s="17">
        <v>336.92720000000003</v>
      </c>
      <c r="L129" s="17">
        <v>6.8111969999999999</v>
      </c>
      <c r="M129" s="17">
        <v>5.1900000000000002E-2</v>
      </c>
      <c r="N129" s="18">
        <v>3.3E-3</v>
      </c>
      <c r="O129" s="15">
        <v>21.195641785663813</v>
      </c>
      <c r="P129" s="19">
        <v>1.3</v>
      </c>
      <c r="Q129" s="19">
        <v>18.971237321989669</v>
      </c>
      <c r="R129" s="19">
        <v>0.3914408730336687</v>
      </c>
      <c r="S129" s="19">
        <v>180</v>
      </c>
      <c r="T129" s="16">
        <v>130</v>
      </c>
      <c r="U129" s="15">
        <v>18.971237321989669</v>
      </c>
      <c r="V129" s="16">
        <v>0.3914408730336687</v>
      </c>
    </row>
    <row r="130" spans="1:24" s="5" customFormat="1" x14ac:dyDescent="0.3">
      <c r="A130" s="5" t="s">
        <v>417</v>
      </c>
      <c r="B130" s="14" t="s">
        <v>359</v>
      </c>
      <c r="C130" s="38" t="s">
        <v>360</v>
      </c>
      <c r="D130" s="15">
        <v>191.3</v>
      </c>
      <c r="E130" s="16">
        <v>2.1030000000000002</v>
      </c>
      <c r="F130" s="17">
        <v>2.3971396289203729E-2</v>
      </c>
      <c r="G130" s="17">
        <v>4.3E-3</v>
      </c>
      <c r="H130" s="17">
        <v>2.8989193827129167E-3</v>
      </c>
      <c r="I130" s="17">
        <v>1.3999999999999999E-4</v>
      </c>
      <c r="J130" s="18">
        <v>0.25769999999999998</v>
      </c>
      <c r="K130" s="17">
        <v>338.98309999999998</v>
      </c>
      <c r="L130" s="17">
        <v>16.087330000000001</v>
      </c>
      <c r="M130" s="17">
        <v>0.06</v>
      </c>
      <c r="N130" s="18">
        <v>0.01</v>
      </c>
      <c r="O130" s="15">
        <v>24.067658537819927</v>
      </c>
      <c r="P130" s="19">
        <v>4.3</v>
      </c>
      <c r="Q130" s="19">
        <v>18.660600282909439</v>
      </c>
      <c r="R130" s="19">
        <v>0.91711880660053013</v>
      </c>
      <c r="S130" s="19">
        <v>330</v>
      </c>
      <c r="T130" s="16">
        <v>320</v>
      </c>
      <c r="U130" s="15">
        <v>18.660600282909439</v>
      </c>
      <c r="V130" s="16">
        <v>0.91711880660053013</v>
      </c>
    </row>
    <row r="131" spans="1:24" s="5" customFormat="1" x14ac:dyDescent="0.3">
      <c r="A131" s="5" t="s">
        <v>417</v>
      </c>
      <c r="B131" s="14" t="s">
        <v>361</v>
      </c>
      <c r="C131" s="38" t="s">
        <v>362</v>
      </c>
      <c r="D131" s="15">
        <v>335.6</v>
      </c>
      <c r="E131" s="16">
        <v>1.444</v>
      </c>
      <c r="F131" s="17">
        <v>2.0294048003852157E-2</v>
      </c>
      <c r="G131" s="17">
        <v>1.1000000000000001E-3</v>
      </c>
      <c r="H131" s="17">
        <v>2.8816540404945634E-3</v>
      </c>
      <c r="I131" s="17">
        <v>6.0000000000000002E-5</v>
      </c>
      <c r="J131" s="18">
        <v>6.1059000000000002E-2</v>
      </c>
      <c r="K131" s="17">
        <v>344.94650000000001</v>
      </c>
      <c r="L131" s="17">
        <v>7.1392870000000004</v>
      </c>
      <c r="M131" s="17">
        <v>5.11E-2</v>
      </c>
      <c r="N131" s="18">
        <v>3.0999999999999999E-3</v>
      </c>
      <c r="O131" s="15">
        <v>20.412362821969374</v>
      </c>
      <c r="P131" s="19">
        <v>1.1000000000000001</v>
      </c>
      <c r="Q131" s="19">
        <v>18.549621496483368</v>
      </c>
      <c r="R131" s="19">
        <v>0.39054175158246757</v>
      </c>
      <c r="S131" s="19">
        <v>140</v>
      </c>
      <c r="T131" s="16">
        <v>120</v>
      </c>
      <c r="U131" s="15">
        <v>18.549621496483368</v>
      </c>
      <c r="V131" s="16">
        <v>0.39054175158246757</v>
      </c>
    </row>
    <row r="132" spans="1:24" s="5" customFormat="1" x14ac:dyDescent="0.3">
      <c r="A132" s="5" t="s">
        <v>417</v>
      </c>
      <c r="B132" s="14" t="s">
        <v>363</v>
      </c>
      <c r="C132" s="38" t="s">
        <v>364</v>
      </c>
      <c r="D132" s="15">
        <v>410</v>
      </c>
      <c r="E132" s="16">
        <v>1.294</v>
      </c>
      <c r="F132" s="17">
        <v>2.0431516300869142E-2</v>
      </c>
      <c r="G132" s="17">
        <v>1.1000000000000001E-3</v>
      </c>
      <c r="H132" s="17">
        <v>2.889863236710033E-3</v>
      </c>
      <c r="I132" s="17">
        <v>5.3000000000000001E-5</v>
      </c>
      <c r="J132" s="18">
        <v>0.1082</v>
      </c>
      <c r="K132" s="17">
        <v>343.87900000000002</v>
      </c>
      <c r="L132" s="17">
        <v>6.2673949999999996</v>
      </c>
      <c r="M132" s="17">
        <v>5.1299999999999998E-2</v>
      </c>
      <c r="N132" s="18">
        <v>2.8E-3</v>
      </c>
      <c r="O132" s="15">
        <v>20.549243617466267</v>
      </c>
      <c r="P132" s="19">
        <v>1.1000000000000001</v>
      </c>
      <c r="Q132" s="19">
        <v>18.602389100821025</v>
      </c>
      <c r="R132" s="19">
        <v>0.34521109280088663</v>
      </c>
      <c r="S132" s="19">
        <v>190</v>
      </c>
      <c r="T132" s="16">
        <v>110</v>
      </c>
      <c r="U132" s="15">
        <v>18.602389100821025</v>
      </c>
      <c r="V132" s="16">
        <v>0.34521109280088663</v>
      </c>
    </row>
    <row r="133" spans="1:24" s="5" customFormat="1" x14ac:dyDescent="0.3">
      <c r="A133" s="5" t="s">
        <v>417</v>
      </c>
      <c r="B133" s="14" t="s">
        <v>365</v>
      </c>
      <c r="C133" s="38" t="s">
        <v>366</v>
      </c>
      <c r="D133" s="15">
        <v>291</v>
      </c>
      <c r="E133" s="16">
        <v>1.4279999999999999</v>
      </c>
      <c r="F133" s="17">
        <v>2.1155501787862952E-2</v>
      </c>
      <c r="G133" s="17">
        <v>1.6000000000000001E-3</v>
      </c>
      <c r="H133" s="17">
        <v>3.0039762000224624E-3</v>
      </c>
      <c r="I133" s="17">
        <v>7.8999999999999996E-5</v>
      </c>
      <c r="J133" s="18">
        <v>1E-4</v>
      </c>
      <c r="K133" s="17">
        <v>330.9067</v>
      </c>
      <c r="L133" s="17">
        <v>8.6504390000000004</v>
      </c>
      <c r="M133" s="17">
        <v>5.11E-2</v>
      </c>
      <c r="N133" s="18">
        <v>4.1000000000000003E-3</v>
      </c>
      <c r="O133" s="15">
        <v>21.269830837353268</v>
      </c>
      <c r="P133" s="19">
        <v>1.6</v>
      </c>
      <c r="Q133" s="19">
        <v>19.335847084879283</v>
      </c>
      <c r="R133" s="19">
        <v>0.51504918794931653</v>
      </c>
      <c r="S133" s="19">
        <v>140</v>
      </c>
      <c r="T133" s="16">
        <v>150</v>
      </c>
      <c r="U133" s="15">
        <v>19.335847084879283</v>
      </c>
      <c r="V133" s="16">
        <v>0.51504918794931653</v>
      </c>
    </row>
    <row r="134" spans="1:24" s="5" customFormat="1" x14ac:dyDescent="0.3">
      <c r="A134" s="5" t="s">
        <v>417</v>
      </c>
      <c r="B134" s="14" t="s">
        <v>367</v>
      </c>
      <c r="C134" s="38" t="s">
        <v>368</v>
      </c>
      <c r="D134" s="15">
        <v>373.3</v>
      </c>
      <c r="E134" s="16">
        <v>1.2669999999999999</v>
      </c>
      <c r="F134" s="17">
        <v>2.0269489482425327E-2</v>
      </c>
      <c r="G134" s="17">
        <v>1E-3</v>
      </c>
      <c r="H134" s="17">
        <v>2.9414865231573994E-3</v>
      </c>
      <c r="I134" s="17">
        <v>5.8999999999999998E-5</v>
      </c>
      <c r="J134" s="18">
        <v>8.9302000000000006E-2</v>
      </c>
      <c r="K134" s="17">
        <v>338.40949999999998</v>
      </c>
      <c r="L134" s="17">
        <v>6.7567370000000002</v>
      </c>
      <c r="M134" s="17">
        <v>0.05</v>
      </c>
      <c r="N134" s="18">
        <v>2.8E-3</v>
      </c>
      <c r="O134" s="15">
        <v>20.387907315227643</v>
      </c>
      <c r="P134" s="19">
        <v>1</v>
      </c>
      <c r="Q134" s="19">
        <v>18.934206714495161</v>
      </c>
      <c r="R134" s="19">
        <v>0.38369692154931445</v>
      </c>
      <c r="S134" s="19">
        <v>160</v>
      </c>
      <c r="T134" s="16">
        <v>120</v>
      </c>
      <c r="U134" s="15">
        <v>18.934206714495161</v>
      </c>
      <c r="V134" s="16">
        <v>0.38369692154931445</v>
      </c>
    </row>
    <row r="135" spans="1:24" s="5" customFormat="1" x14ac:dyDescent="0.3">
      <c r="A135" s="5" t="s">
        <v>417</v>
      </c>
      <c r="B135" s="14" t="s">
        <v>369</v>
      </c>
      <c r="C135" s="38" t="s">
        <v>370</v>
      </c>
      <c r="D135" s="15">
        <v>433.8</v>
      </c>
      <c r="E135" s="16">
        <v>2.3519999999999999</v>
      </c>
      <c r="F135" s="17">
        <v>2.1799069402893115E-2</v>
      </c>
      <c r="G135" s="17">
        <v>1.1999999999999999E-3</v>
      </c>
      <c r="H135" s="17">
        <v>2.8346393520202184E-3</v>
      </c>
      <c r="I135" s="17">
        <v>5.8999999999999998E-5</v>
      </c>
      <c r="J135" s="18">
        <v>1E-4</v>
      </c>
      <c r="K135" s="17">
        <v>348.55349999999999</v>
      </c>
      <c r="L135" s="17">
        <v>7.1678829999999998</v>
      </c>
      <c r="M135" s="17">
        <v>5.5800000000000002E-2</v>
      </c>
      <c r="N135" s="18">
        <v>3.3E-3</v>
      </c>
      <c r="O135" s="15">
        <v>21.909948865871879</v>
      </c>
      <c r="P135" s="19">
        <v>1.2</v>
      </c>
      <c r="Q135" s="19">
        <v>18.247409109215742</v>
      </c>
      <c r="R135" s="19">
        <v>0.38283519255215387</v>
      </c>
      <c r="S135" s="19">
        <v>340</v>
      </c>
      <c r="T135" s="16">
        <v>120</v>
      </c>
      <c r="U135" s="15">
        <v>18.247409109215742</v>
      </c>
      <c r="V135" s="16">
        <v>0.38283519255215387</v>
      </c>
    </row>
    <row r="136" spans="1:24" s="5" customFormat="1" x14ac:dyDescent="0.3">
      <c r="A136" s="5" t="s">
        <v>417</v>
      </c>
      <c r="B136" s="14" t="s">
        <v>371</v>
      </c>
      <c r="C136" s="38" t="s">
        <v>372</v>
      </c>
      <c r="D136" s="15">
        <v>274.60000000000002</v>
      </c>
      <c r="E136" s="16">
        <v>1.08</v>
      </c>
      <c r="F136" s="17">
        <v>2.4208684008197413E-2</v>
      </c>
      <c r="G136" s="17">
        <v>2E-3</v>
      </c>
      <c r="H136" s="17">
        <v>2.8986288761896351E-3</v>
      </c>
      <c r="I136" s="17">
        <v>7.7999999999999999E-5</v>
      </c>
      <c r="J136" s="18">
        <v>0.1424</v>
      </c>
      <c r="K136" s="17">
        <v>338.7534</v>
      </c>
      <c r="L136" s="17">
        <v>8.9508010000000002</v>
      </c>
      <c r="M136" s="17">
        <v>6.0600000000000001E-2</v>
      </c>
      <c r="N136" s="18">
        <v>4.8999999999999998E-3</v>
      </c>
      <c r="O136" s="15">
        <v>24.303072218545591</v>
      </c>
      <c r="P136" s="19">
        <v>1.9</v>
      </c>
      <c r="Q136" s="19">
        <v>18.658732970455645</v>
      </c>
      <c r="R136" s="19">
        <v>0.50659398183920246</v>
      </c>
      <c r="S136" s="19">
        <v>490</v>
      </c>
      <c r="T136" s="16">
        <v>170</v>
      </c>
      <c r="U136" s="15">
        <v>18.658732970455645</v>
      </c>
      <c r="V136" s="16">
        <v>0.50659398183920246</v>
      </c>
    </row>
    <row r="137" spans="1:24" s="5" customFormat="1" x14ac:dyDescent="0.3">
      <c r="A137" s="5" t="s">
        <v>417</v>
      </c>
      <c r="B137" s="14" t="s">
        <v>373</v>
      </c>
      <c r="C137" s="38" t="s">
        <v>374</v>
      </c>
      <c r="D137" s="15">
        <v>364.6</v>
      </c>
      <c r="E137" s="16">
        <v>1.0209999999999999</v>
      </c>
      <c r="F137" s="17">
        <v>2.4434641153631295E-2</v>
      </c>
      <c r="G137" s="17">
        <v>1.6000000000000001E-3</v>
      </c>
      <c r="H137" s="17">
        <v>2.8781890064724092E-3</v>
      </c>
      <c r="I137" s="17">
        <v>6.7000000000000002E-5</v>
      </c>
      <c r="J137" s="18">
        <v>1E-4</v>
      </c>
      <c r="K137" s="17">
        <v>340.71550000000002</v>
      </c>
      <c r="L137" s="17">
        <v>7.7778330000000002</v>
      </c>
      <c r="M137" s="17">
        <v>6.1600000000000002E-2</v>
      </c>
      <c r="N137" s="18">
        <v>4.4000000000000003E-3</v>
      </c>
      <c r="O137" s="15">
        <v>24.52719412109251</v>
      </c>
      <c r="P137" s="19">
        <v>1.6</v>
      </c>
      <c r="Q137" s="19">
        <v>18.527348596226869</v>
      </c>
      <c r="R137" s="19">
        <v>0.43558778892069561</v>
      </c>
      <c r="S137" s="19">
        <v>530</v>
      </c>
      <c r="T137" s="16">
        <v>150</v>
      </c>
      <c r="U137" s="15">
        <v>18.527348596226869</v>
      </c>
      <c r="V137" s="16">
        <v>0.43558778892069561</v>
      </c>
    </row>
    <row r="138" spans="1:24" s="5" customFormat="1" x14ac:dyDescent="0.3">
      <c r="A138" s="5" t="s">
        <v>417</v>
      </c>
      <c r="B138" s="14" t="s">
        <v>375</v>
      </c>
      <c r="C138" s="38" t="s">
        <v>376</v>
      </c>
      <c r="D138" s="15">
        <v>325.8</v>
      </c>
      <c r="E138" s="16">
        <v>1.0269999999999999</v>
      </c>
      <c r="F138" s="17">
        <v>2.9110611308121093E-2</v>
      </c>
      <c r="G138" s="17">
        <v>1.9E-3</v>
      </c>
      <c r="H138" s="17">
        <v>2.9459558005118236E-3</v>
      </c>
      <c r="I138" s="17">
        <v>7.6000000000000004E-5</v>
      </c>
      <c r="J138" s="18">
        <v>0.19880999999999999</v>
      </c>
      <c r="K138" s="17">
        <v>328.51510000000002</v>
      </c>
      <c r="L138" s="17">
        <v>8.2020859999999995</v>
      </c>
      <c r="M138" s="17">
        <v>7.17E-2</v>
      </c>
      <c r="N138" s="18">
        <v>4.4999999999999997E-3</v>
      </c>
      <c r="O138" s="15">
        <v>29.154122486638023</v>
      </c>
      <c r="P138" s="19">
        <v>1.9</v>
      </c>
      <c r="Q138" s="19">
        <v>18.962932965344091</v>
      </c>
      <c r="R138" s="19">
        <v>0.48616338260615982</v>
      </c>
      <c r="S138" s="19">
        <v>910</v>
      </c>
      <c r="T138" s="16">
        <v>130</v>
      </c>
      <c r="U138" s="15">
        <v>18.962932965344091</v>
      </c>
      <c r="V138" s="16">
        <v>0.48616338260615982</v>
      </c>
    </row>
    <row r="139" spans="1:24" s="5" customFormat="1" x14ac:dyDescent="0.3">
      <c r="A139" s="5" t="s">
        <v>417</v>
      </c>
      <c r="B139" s="14" t="s">
        <v>377</v>
      </c>
      <c r="C139" s="38" t="s">
        <v>378</v>
      </c>
      <c r="D139" s="15">
        <v>291</v>
      </c>
      <c r="E139" s="16">
        <v>1.952</v>
      </c>
      <c r="F139" s="17">
        <v>2.4439851790206857E-2</v>
      </c>
      <c r="G139" s="17">
        <v>1.6999999999999999E-3</v>
      </c>
      <c r="H139" s="17">
        <v>2.7970702034323391E-3</v>
      </c>
      <c r="I139" s="17">
        <v>6.7999999999999999E-5</v>
      </c>
      <c r="J139" s="18">
        <v>1E-4</v>
      </c>
      <c r="K139" s="17">
        <v>349.77260000000001</v>
      </c>
      <c r="L139" s="17">
        <v>8.3191819999999996</v>
      </c>
      <c r="M139" s="17">
        <v>6.3399999999999998E-2</v>
      </c>
      <c r="N139" s="18">
        <v>4.7999999999999996E-3</v>
      </c>
      <c r="O139" s="15">
        <v>24.532361853295761</v>
      </c>
      <c r="P139" s="19">
        <v>1.7</v>
      </c>
      <c r="Q139" s="19">
        <v>18.005902863437303</v>
      </c>
      <c r="R139" s="19">
        <v>0.44240074412101316</v>
      </c>
      <c r="S139" s="19">
        <v>530</v>
      </c>
      <c r="T139" s="16">
        <v>160</v>
      </c>
      <c r="U139" s="15">
        <v>18.005902863437303</v>
      </c>
      <c r="V139" s="16">
        <v>0.44240074412101316</v>
      </c>
    </row>
    <row r="140" spans="1:24" s="5" customFormat="1" x14ac:dyDescent="0.3">
      <c r="A140" s="5" t="s">
        <v>417</v>
      </c>
      <c r="B140" s="14" t="s">
        <v>379</v>
      </c>
      <c r="C140" s="38" t="s">
        <v>380</v>
      </c>
      <c r="D140" s="15">
        <v>456</v>
      </c>
      <c r="E140" s="16">
        <v>1.569</v>
      </c>
      <c r="F140" s="17">
        <v>2.6314543699410387E-2</v>
      </c>
      <c r="G140" s="17">
        <v>1.6000000000000001E-3</v>
      </c>
      <c r="H140" s="17">
        <v>2.8203384730023373E-3</v>
      </c>
      <c r="I140" s="17">
        <v>5.7000000000000003E-5</v>
      </c>
      <c r="J140" s="18">
        <v>5.1364E-2</v>
      </c>
      <c r="K140" s="17">
        <v>344.94650000000001</v>
      </c>
      <c r="L140" s="17">
        <v>6.7823219999999997</v>
      </c>
      <c r="M140" s="17">
        <v>6.7699999999999996E-2</v>
      </c>
      <c r="N140" s="18">
        <v>4.1000000000000003E-3</v>
      </c>
      <c r="O140" s="15">
        <v>26.389913712146488</v>
      </c>
      <c r="P140" s="19">
        <v>1.6</v>
      </c>
      <c r="Q140" s="19">
        <v>18.155479649425033</v>
      </c>
      <c r="R140" s="19">
        <v>0.36973346661739342</v>
      </c>
      <c r="S140" s="19">
        <v>750</v>
      </c>
      <c r="T140" s="16">
        <v>130</v>
      </c>
      <c r="U140" s="15">
        <v>18.155479649425033</v>
      </c>
      <c r="V140" s="16">
        <v>0.36973346661739342</v>
      </c>
    </row>
    <row r="141" spans="1:24" s="5" customFormat="1" x14ac:dyDescent="0.3">
      <c r="A141" s="5" t="s">
        <v>417</v>
      </c>
      <c r="B141" s="14" t="s">
        <v>381</v>
      </c>
      <c r="C141" s="38" t="s">
        <v>382</v>
      </c>
      <c r="D141" s="15">
        <v>304.2</v>
      </c>
      <c r="E141" s="16">
        <v>2.4129999999999998</v>
      </c>
      <c r="F141" s="17">
        <v>2.6068068143617701E-2</v>
      </c>
      <c r="G141" s="17">
        <v>2E-3</v>
      </c>
      <c r="H141" s="17">
        <v>2.7898009032152338E-3</v>
      </c>
      <c r="I141" s="17">
        <v>7.2000000000000002E-5</v>
      </c>
      <c r="J141" s="18">
        <v>0.1353</v>
      </c>
      <c r="K141" s="17">
        <v>348.67500000000001</v>
      </c>
      <c r="L141" s="17">
        <v>8.7533480000000008</v>
      </c>
      <c r="M141" s="17">
        <v>6.7799999999999999E-2</v>
      </c>
      <c r="N141" s="18">
        <v>5.1000000000000004E-3</v>
      </c>
      <c r="O141" s="15">
        <v>26.145885463920671</v>
      </c>
      <c r="P141" s="19">
        <v>1.9</v>
      </c>
      <c r="Q141" s="19">
        <v>17.959172481733059</v>
      </c>
      <c r="R141" s="19">
        <v>0.46613292115427551</v>
      </c>
      <c r="S141" s="19">
        <v>700</v>
      </c>
      <c r="T141" s="16">
        <v>150</v>
      </c>
      <c r="U141" s="15">
        <v>17.959172481733059</v>
      </c>
      <c r="V141" s="16">
        <v>0.46613292115427551</v>
      </c>
    </row>
    <row r="142" spans="1:24" s="5" customFormat="1" x14ac:dyDescent="0.3">
      <c r="A142" s="5" t="s">
        <v>417</v>
      </c>
      <c r="B142" s="14" t="s">
        <v>383</v>
      </c>
      <c r="C142" s="38" t="s">
        <v>384</v>
      </c>
      <c r="D142" s="15">
        <v>527</v>
      </c>
      <c r="E142" s="16">
        <v>1.1220000000000001</v>
      </c>
      <c r="F142" s="17">
        <v>2.2718152316361252E-2</v>
      </c>
      <c r="G142" s="17">
        <v>1.8E-3</v>
      </c>
      <c r="H142" s="17">
        <v>2.943601643933258E-3</v>
      </c>
      <c r="I142" s="17">
        <v>7.4999999999999993E-5</v>
      </c>
      <c r="J142" s="18">
        <v>0.15964</v>
      </c>
      <c r="K142" s="17">
        <v>335.57049999999998</v>
      </c>
      <c r="L142" s="17">
        <v>8.4455659999999995</v>
      </c>
      <c r="M142" s="17">
        <v>5.6000000000000001E-2</v>
      </c>
      <c r="N142" s="18">
        <v>4.1999999999999997E-3</v>
      </c>
      <c r="O142" s="15">
        <v>22.823406733230353</v>
      </c>
      <c r="P142" s="19">
        <v>1.8</v>
      </c>
      <c r="Q142" s="19">
        <v>18.947801655348304</v>
      </c>
      <c r="R142" s="19">
        <v>0.48730757499015154</v>
      </c>
      <c r="S142" s="19">
        <v>460</v>
      </c>
      <c r="T142" s="16">
        <v>160</v>
      </c>
      <c r="U142" s="15">
        <v>18.947801655348304</v>
      </c>
      <c r="V142" s="16">
        <v>0.48730757499015154</v>
      </c>
    </row>
    <row r="143" spans="1:24" s="5" customFormat="1" ht="15.75" customHeight="1" x14ac:dyDescent="0.3">
      <c r="A143" s="5" t="s">
        <v>417</v>
      </c>
      <c r="B143" s="14" t="s">
        <v>385</v>
      </c>
      <c r="C143" s="38" t="s">
        <v>386</v>
      </c>
      <c r="D143" s="15">
        <v>520</v>
      </c>
      <c r="E143" s="16">
        <v>1.7470000000000001</v>
      </c>
      <c r="F143" s="17">
        <v>2.250409377025497E-2</v>
      </c>
      <c r="G143" s="17">
        <v>1.1000000000000001E-3</v>
      </c>
      <c r="H143" s="17">
        <v>2.9851644379488285E-3</v>
      </c>
      <c r="I143" s="17">
        <v>5.8E-5</v>
      </c>
      <c r="J143" s="18">
        <v>0.10759000000000001</v>
      </c>
      <c r="K143" s="17">
        <v>331.45510000000002</v>
      </c>
      <c r="L143" s="17">
        <v>6.3720239999999997</v>
      </c>
      <c r="M143" s="17">
        <v>5.4699999999999999E-2</v>
      </c>
      <c r="N143" s="18">
        <v>2.8999999999999998E-3</v>
      </c>
      <c r="O143" s="15">
        <v>22.61073163738476</v>
      </c>
      <c r="P143" s="19">
        <v>1.1000000000000001</v>
      </c>
      <c r="Q143" s="19">
        <v>19.214940737611535</v>
      </c>
      <c r="R143" s="19">
        <v>0.37592090484728008</v>
      </c>
      <c r="S143" s="19">
        <v>320</v>
      </c>
      <c r="T143" s="16">
        <v>110</v>
      </c>
      <c r="U143" s="15">
        <v>19.214940737611535</v>
      </c>
      <c r="V143" s="16">
        <v>0.37592090484728008</v>
      </c>
      <c r="X143" s="19"/>
    </row>
    <row r="144" spans="1:24" s="5" customFormat="1" x14ac:dyDescent="0.3">
      <c r="A144" s="5" t="s">
        <v>417</v>
      </c>
      <c r="B144" s="14" t="s">
        <v>387</v>
      </c>
      <c r="C144" s="38" t="s">
        <v>388</v>
      </c>
      <c r="D144" s="15">
        <v>478</v>
      </c>
      <c r="E144" s="16">
        <v>0.97499999999999998</v>
      </c>
      <c r="F144" s="17">
        <v>1.8834831055044975E-2</v>
      </c>
      <c r="G144" s="17">
        <v>1E-3</v>
      </c>
      <c r="H144" s="17">
        <v>2.8471775359297791E-3</v>
      </c>
      <c r="I144" s="17">
        <v>5.7000000000000003E-5</v>
      </c>
      <c r="J144" s="18">
        <v>1E-4</v>
      </c>
      <c r="K144" s="17">
        <v>350.50819999999999</v>
      </c>
      <c r="L144" s="17">
        <v>7.0027929999999996</v>
      </c>
      <c r="M144" s="17">
        <v>4.8000000000000001E-2</v>
      </c>
      <c r="N144" s="18">
        <v>2.5999999999999999E-3</v>
      </c>
      <c r="O144" s="15">
        <v>18.95824419963008</v>
      </c>
      <c r="P144" s="19">
        <v>1</v>
      </c>
      <c r="Q144" s="19">
        <v>18.328006466077287</v>
      </c>
      <c r="R144" s="19">
        <v>0.37083017654795736</v>
      </c>
      <c r="S144" s="19">
        <v>80</v>
      </c>
      <c r="T144" s="16">
        <v>110</v>
      </c>
      <c r="U144" s="15">
        <v>18.328006466077287</v>
      </c>
      <c r="V144" s="16">
        <v>0.37083017654795736</v>
      </c>
      <c r="X144" s="19"/>
    </row>
    <row r="145" spans="1:29" s="5" customFormat="1" ht="15.75" customHeight="1" thickBot="1" x14ac:dyDescent="0.35">
      <c r="A145" s="5" t="s">
        <v>417</v>
      </c>
      <c r="B145" s="14" t="s">
        <v>389</v>
      </c>
      <c r="C145" s="38" t="s">
        <v>390</v>
      </c>
      <c r="D145" s="15">
        <v>174.1</v>
      </c>
      <c r="E145" s="16">
        <v>1.254</v>
      </c>
      <c r="F145" s="17">
        <v>2.5019922105946078E-2</v>
      </c>
      <c r="G145" s="17">
        <v>2.3999999999999998E-3</v>
      </c>
      <c r="H145" s="17">
        <v>2.8455048578157616E-3</v>
      </c>
      <c r="I145" s="17">
        <v>8.8999999999999995E-5</v>
      </c>
      <c r="J145" s="18">
        <v>3.8099000000000001E-2</v>
      </c>
      <c r="K145" s="17">
        <v>343.64260000000002</v>
      </c>
      <c r="L145" s="17">
        <v>10.51003</v>
      </c>
      <c r="M145" s="17">
        <v>6.3799999999999996E-2</v>
      </c>
      <c r="N145" s="18">
        <v>6.1999999999999998E-3</v>
      </c>
      <c r="O145" s="15">
        <v>25.107491595035899</v>
      </c>
      <c r="P145" s="19">
        <v>2.2999999999999998</v>
      </c>
      <c r="Q145" s="19">
        <v>18.317254294510537</v>
      </c>
      <c r="R145" s="19">
        <v>0.57887797366739946</v>
      </c>
      <c r="S145" s="19">
        <v>460</v>
      </c>
      <c r="T145" s="16">
        <v>190</v>
      </c>
      <c r="U145" s="15">
        <v>18.317254294510537</v>
      </c>
      <c r="V145" s="16">
        <v>0.57887797366739946</v>
      </c>
      <c r="X145" s="141" t="s">
        <v>405</v>
      </c>
      <c r="Y145" s="141"/>
      <c r="Z145" s="40"/>
      <c r="AA145" s="40"/>
      <c r="AB145" s="40"/>
      <c r="AC145" s="40"/>
    </row>
    <row r="146" spans="1:29" s="5" customFormat="1" ht="15" thickBot="1" x14ac:dyDescent="0.35">
      <c r="A146" s="5" t="s">
        <v>417</v>
      </c>
      <c r="B146" s="14" t="s">
        <v>391</v>
      </c>
      <c r="C146" s="38" t="s">
        <v>392</v>
      </c>
      <c r="D146" s="15">
        <v>425</v>
      </c>
      <c r="E146" s="16">
        <v>1.292</v>
      </c>
      <c r="F146" s="17">
        <v>1.9300618590266751E-2</v>
      </c>
      <c r="G146" s="17">
        <v>9.8999999999999999E-4</v>
      </c>
      <c r="H146" s="17">
        <v>2.9297960469281126E-3</v>
      </c>
      <c r="I146" s="17">
        <v>5.3999999999999998E-5</v>
      </c>
      <c r="J146" s="18">
        <v>2.6429000000000001E-2</v>
      </c>
      <c r="K146" s="17">
        <v>340.71550000000002</v>
      </c>
      <c r="L146" s="17">
        <v>6.2687010000000001</v>
      </c>
      <c r="M146" s="17">
        <v>4.7800000000000002E-2</v>
      </c>
      <c r="N146" s="18">
        <v>2.5999999999999999E-3</v>
      </c>
      <c r="O146" s="15">
        <v>19.422630499950444</v>
      </c>
      <c r="P146" s="19">
        <v>0.98</v>
      </c>
      <c r="Q146" s="19">
        <v>18.859065649945784</v>
      </c>
      <c r="R146" s="19">
        <v>0.35222375679818591</v>
      </c>
      <c r="S146" s="19">
        <v>60</v>
      </c>
      <c r="T146" s="16">
        <v>100</v>
      </c>
      <c r="U146" s="15">
        <v>18.859065649945784</v>
      </c>
      <c r="V146" s="16">
        <v>0.35222375679818591</v>
      </c>
      <c r="X146" s="126" t="s">
        <v>406</v>
      </c>
      <c r="Y146" s="127"/>
      <c r="Z146" s="128"/>
      <c r="AA146"/>
      <c r="AB146"/>
      <c r="AC146"/>
    </row>
    <row r="147" spans="1:29" s="5" customFormat="1" ht="15" thickBot="1" x14ac:dyDescent="0.35">
      <c r="A147" s="5" t="s">
        <v>417</v>
      </c>
      <c r="B147" s="14" t="s">
        <v>393</v>
      </c>
      <c r="C147" s="38" t="s">
        <v>394</v>
      </c>
      <c r="D147" s="15">
        <v>146.80000000000001</v>
      </c>
      <c r="E147" s="16">
        <v>1.585</v>
      </c>
      <c r="F147" s="17">
        <v>2.5044011866105904E-2</v>
      </c>
      <c r="G147" s="17">
        <v>2.5000000000000001E-3</v>
      </c>
      <c r="H147" s="17">
        <v>2.8889984727105134E-3</v>
      </c>
      <c r="I147" s="17">
        <v>9.5000000000000005E-5</v>
      </c>
      <c r="J147" s="18">
        <v>3.3786999999999998E-2</v>
      </c>
      <c r="K147" s="17">
        <v>338.8682</v>
      </c>
      <c r="L147" s="17">
        <v>10.90901</v>
      </c>
      <c r="M147" s="17">
        <v>6.2899999999999998E-2</v>
      </c>
      <c r="N147" s="18">
        <v>6.7000000000000002E-3</v>
      </c>
      <c r="O147" s="15">
        <v>25.13136913843185</v>
      </c>
      <c r="P147" s="19">
        <v>2.5</v>
      </c>
      <c r="Q147" s="19">
        <v>18.59683053500153</v>
      </c>
      <c r="R147" s="19">
        <v>0.61964286525485468</v>
      </c>
      <c r="S147" s="19">
        <v>410</v>
      </c>
      <c r="T147" s="16">
        <v>220</v>
      </c>
      <c r="U147" s="15">
        <v>18.59683053500153</v>
      </c>
      <c r="V147" s="16">
        <v>0.61964286525485468</v>
      </c>
      <c r="X147" s="41" t="s">
        <v>407</v>
      </c>
      <c r="Y147" s="42" t="s">
        <v>408</v>
      </c>
      <c r="Z147" s="43" t="s">
        <v>409</v>
      </c>
      <c r="AA147"/>
      <c r="AB147"/>
      <c r="AC147"/>
    </row>
    <row r="148" spans="1:29" s="5" customFormat="1" x14ac:dyDescent="0.3">
      <c r="A148" s="5" t="s">
        <v>417</v>
      </c>
      <c r="B148" s="14" t="s">
        <v>395</v>
      </c>
      <c r="C148" s="38" t="s">
        <v>396</v>
      </c>
      <c r="D148" s="15">
        <v>588</v>
      </c>
      <c r="E148" s="16">
        <v>13.3</v>
      </c>
      <c r="F148" s="17">
        <v>2.3098466186509188E-2</v>
      </c>
      <c r="G148" s="17">
        <v>1.8E-3</v>
      </c>
      <c r="H148" s="17">
        <v>2.9663934346797483E-3</v>
      </c>
      <c r="I148" s="17">
        <v>9.8999999999999994E-5</v>
      </c>
      <c r="J148" s="18">
        <v>1E-4</v>
      </c>
      <c r="K148" s="17">
        <v>332.77870000000001</v>
      </c>
      <c r="L148" s="17">
        <v>10.963419999999999</v>
      </c>
      <c r="M148" s="17">
        <v>5.6500000000000002E-2</v>
      </c>
      <c r="N148" s="18">
        <v>5.4000000000000003E-3</v>
      </c>
      <c r="O148" s="15">
        <v>23.201152877069458</v>
      </c>
      <c r="P148" s="19">
        <v>1.8</v>
      </c>
      <c r="Q148" s="19">
        <v>19.09429409366426</v>
      </c>
      <c r="R148" s="19">
        <v>0.64233281181144963</v>
      </c>
      <c r="S148" s="19">
        <v>370</v>
      </c>
      <c r="T148" s="16">
        <v>180</v>
      </c>
      <c r="U148" s="15">
        <v>19.09429409366426</v>
      </c>
      <c r="V148" s="16">
        <v>0.64233281181144963</v>
      </c>
      <c r="X148" s="44">
        <v>1.0999999999999999E-2</v>
      </c>
      <c r="Y148" s="45">
        <f>0.07/18.9</f>
        <v>3.7037037037037043E-3</v>
      </c>
      <c r="Z148" s="46">
        <f>(X148^2+Y148^2)^0.5</f>
        <v>1.1606783409921481E-2</v>
      </c>
      <c r="AA148"/>
      <c r="AB148"/>
      <c r="AC148"/>
    </row>
    <row r="149" spans="1:29" s="5" customFormat="1" ht="15" thickBot="1" x14ac:dyDescent="0.35">
      <c r="A149" s="5" t="s">
        <v>417</v>
      </c>
      <c r="B149" s="14" t="s">
        <v>397</v>
      </c>
      <c r="C149" s="38" t="s">
        <v>398</v>
      </c>
      <c r="D149" s="15">
        <v>593</v>
      </c>
      <c r="E149" s="16">
        <v>1.0269999999999999</v>
      </c>
      <c r="F149" s="17">
        <v>2.0971531675035956E-2</v>
      </c>
      <c r="G149" s="17">
        <v>9.3000000000000005E-4</v>
      </c>
      <c r="H149" s="17">
        <v>2.9547243994416661E-3</v>
      </c>
      <c r="I149" s="17">
        <v>4.5000000000000003E-5</v>
      </c>
      <c r="J149" s="18">
        <v>0.13109999999999999</v>
      </c>
      <c r="K149" s="17">
        <v>336.2475</v>
      </c>
      <c r="L149" s="17">
        <v>5.0878059999999996</v>
      </c>
      <c r="M149" s="17">
        <v>5.1499999999999997E-2</v>
      </c>
      <c r="N149" s="18">
        <v>2.2000000000000001E-3</v>
      </c>
      <c r="O149" s="15">
        <v>21.086772677010575</v>
      </c>
      <c r="P149" s="19">
        <v>0.92</v>
      </c>
      <c r="Q149" s="19">
        <v>19.019292705441654</v>
      </c>
      <c r="R149" s="19">
        <v>0.29244884298052304</v>
      </c>
      <c r="S149" s="19">
        <v>226</v>
      </c>
      <c r="T149" s="16">
        <v>90</v>
      </c>
      <c r="U149" s="15">
        <v>19.019292705441654</v>
      </c>
      <c r="V149" s="16">
        <v>0.29244884298052304</v>
      </c>
      <c r="X149" s="47">
        <v>1.0999999999999999E-2</v>
      </c>
      <c r="Y149" s="48">
        <f>0.11/18.9</f>
        <v>5.8201058201058208E-3</v>
      </c>
      <c r="Z149" s="49">
        <f>(X149^2+Y149^2)^0.5</f>
        <v>1.2444823492409589E-2</v>
      </c>
      <c r="AA149"/>
      <c r="AB149"/>
      <c r="AC149"/>
    </row>
    <row r="150" spans="1:29" s="5" customFormat="1" ht="15" thickBot="1" x14ac:dyDescent="0.35">
      <c r="A150" s="5" t="s">
        <v>417</v>
      </c>
      <c r="B150" s="14" t="s">
        <v>399</v>
      </c>
      <c r="C150" s="38" t="s">
        <v>400</v>
      </c>
      <c r="D150" s="15">
        <v>469</v>
      </c>
      <c r="E150" s="16">
        <v>0.94499999999999995</v>
      </c>
      <c r="F150" s="17">
        <v>2.2108820591188096E-2</v>
      </c>
      <c r="G150" s="17">
        <v>1.1000000000000001E-3</v>
      </c>
      <c r="H150" s="17">
        <v>2.9220476104778736E-3</v>
      </c>
      <c r="I150" s="17">
        <v>5.5000000000000002E-5</v>
      </c>
      <c r="J150" s="18">
        <v>1E-4</v>
      </c>
      <c r="K150" s="17">
        <v>338.524</v>
      </c>
      <c r="L150" s="17">
        <v>6.3029190000000002</v>
      </c>
      <c r="M150" s="17">
        <v>5.4899999999999997E-2</v>
      </c>
      <c r="N150" s="18">
        <v>2.8999999999999998E-3</v>
      </c>
      <c r="O150" s="15">
        <v>22.21789604947379</v>
      </c>
      <c r="P150" s="19">
        <v>1.1000000000000001</v>
      </c>
      <c r="Q150" s="19">
        <v>18.809261741665562</v>
      </c>
      <c r="R150" s="19">
        <v>0.35683253926548136</v>
      </c>
      <c r="S150" s="19">
        <v>340</v>
      </c>
      <c r="T150" s="16">
        <v>110</v>
      </c>
      <c r="U150" s="15">
        <v>18.809261741665562</v>
      </c>
      <c r="V150" s="16">
        <v>0.35683253926548136</v>
      </c>
      <c r="X150"/>
      <c r="Y150"/>
      <c r="Z150"/>
      <c r="AA150"/>
      <c r="AB150"/>
      <c r="AC150"/>
    </row>
    <row r="151" spans="1:29" s="5" customFormat="1" x14ac:dyDescent="0.3">
      <c r="A151" s="5" t="s">
        <v>417</v>
      </c>
      <c r="B151" s="14" t="s">
        <v>401</v>
      </c>
      <c r="C151" s="38" t="s">
        <v>402</v>
      </c>
      <c r="D151" s="15">
        <v>469</v>
      </c>
      <c r="E151" s="16">
        <v>1.9970000000000001</v>
      </c>
      <c r="F151" s="17">
        <v>2.1471134167307653E-2</v>
      </c>
      <c r="G151" s="17">
        <v>1.6999999999999999E-3</v>
      </c>
      <c r="H151" s="17">
        <v>2.9731564007731137E-3</v>
      </c>
      <c r="I151" s="17">
        <v>8.2000000000000001E-5</v>
      </c>
      <c r="J151" s="18">
        <v>1.8495999999999999E-2</v>
      </c>
      <c r="K151" s="17">
        <v>333.77839999999998</v>
      </c>
      <c r="L151" s="17">
        <v>9.1354559999999996</v>
      </c>
      <c r="M151" s="17">
        <v>5.2400000000000002E-2</v>
      </c>
      <c r="N151" s="18">
        <v>4.1000000000000003E-3</v>
      </c>
      <c r="O151" s="15">
        <v>21.583821789776803</v>
      </c>
      <c r="P151" s="19">
        <v>1.7</v>
      </c>
      <c r="Q151" s="19">
        <v>19.137761884645801</v>
      </c>
      <c r="R151" s="19">
        <v>0.5328519615952807</v>
      </c>
      <c r="S151" s="19">
        <v>260</v>
      </c>
      <c r="T151" s="16">
        <v>170</v>
      </c>
      <c r="U151" s="15">
        <v>19.137761884645801</v>
      </c>
      <c r="V151" s="16">
        <v>0.5328519615952807</v>
      </c>
      <c r="X151"/>
      <c r="Y151" s="50" t="s">
        <v>410</v>
      </c>
      <c r="Z151" s="51">
        <v>18.899999999999999</v>
      </c>
      <c r="AA151" s="52" t="s">
        <v>411</v>
      </c>
      <c r="AB151" s="51">
        <f>Z148*Z151</f>
        <v>0.21936820644751598</v>
      </c>
      <c r="AC151" s="53" t="s">
        <v>412</v>
      </c>
    </row>
    <row r="152" spans="1:29" s="5" customFormat="1" ht="15" thickBot="1" x14ac:dyDescent="0.35">
      <c r="A152" s="59" t="s">
        <v>417</v>
      </c>
      <c r="B152" s="60" t="s">
        <v>403</v>
      </c>
      <c r="C152" s="61" t="s">
        <v>404</v>
      </c>
      <c r="D152" s="62">
        <v>294.7</v>
      </c>
      <c r="E152" s="63">
        <v>1.1120000000000001</v>
      </c>
      <c r="F152" s="64">
        <v>2.2362952730827126E-2</v>
      </c>
      <c r="G152" s="64">
        <v>1.5E-3</v>
      </c>
      <c r="H152" s="64">
        <v>2.9184241539628175E-3</v>
      </c>
      <c r="I152" s="64">
        <v>7.2000000000000002E-5</v>
      </c>
      <c r="J152" s="65">
        <v>1E-4</v>
      </c>
      <c r="K152" s="64">
        <v>338.63869999999997</v>
      </c>
      <c r="L152" s="64">
        <v>8.2566830000000007</v>
      </c>
      <c r="M152" s="64">
        <v>5.5599999999999997E-2</v>
      </c>
      <c r="N152" s="65">
        <v>4.0000000000000001E-3</v>
      </c>
      <c r="O152" s="62">
        <v>22.470478427934335</v>
      </c>
      <c r="P152" s="66">
        <v>1.4</v>
      </c>
      <c r="Q152" s="66">
        <v>18.785971453334497</v>
      </c>
      <c r="R152" s="66">
        <v>0.46770635906329577</v>
      </c>
      <c r="S152" s="66">
        <v>310</v>
      </c>
      <c r="T152" s="63">
        <v>150</v>
      </c>
      <c r="U152" s="62">
        <v>18.785971453334497</v>
      </c>
      <c r="V152" s="63">
        <v>0.46770635906329577</v>
      </c>
      <c r="X152"/>
      <c r="Y152" s="54"/>
      <c r="Z152" s="55"/>
      <c r="AA152" s="56" t="s">
        <v>413</v>
      </c>
      <c r="AB152" s="57">
        <f>Z151*Z149</f>
        <v>0.23520716400654124</v>
      </c>
      <c r="AC152" s="58" t="s">
        <v>412</v>
      </c>
    </row>
    <row r="153" spans="1:29" s="5" customFormat="1" x14ac:dyDescent="0.3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 s="19"/>
    </row>
    <row r="154" spans="1:29" s="5" customFormat="1" x14ac:dyDescent="0.3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 s="19"/>
    </row>
    <row r="155" spans="1:29" s="5" customFormat="1" x14ac:dyDescent="0.3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 s="19"/>
    </row>
    <row r="156" spans="1:29" s="5" customFormat="1" x14ac:dyDescent="0.3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 s="19"/>
    </row>
    <row r="157" spans="1:29" s="5" customFormat="1" x14ac:dyDescent="0.3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 s="19"/>
    </row>
    <row r="158" spans="1:29" s="5" customFormat="1" x14ac:dyDescent="0.3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 s="19"/>
    </row>
    <row r="159" spans="1:29" s="5" customFormat="1" x14ac:dyDescent="0.3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 s="19"/>
    </row>
    <row r="160" spans="1:29" s="5" customFormat="1" x14ac:dyDescent="0.3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 s="19"/>
    </row>
    <row r="161" spans="1:24" s="5" customFormat="1" x14ac:dyDescent="0.3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 s="19"/>
    </row>
    <row r="162" spans="1:24" s="5" customFormat="1" x14ac:dyDescent="0.3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 s="19"/>
    </row>
    <row r="163" spans="1:24" s="5" customFormat="1" x14ac:dyDescent="0.3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 s="19"/>
    </row>
    <row r="164" spans="1:24" s="5" customFormat="1" x14ac:dyDescent="0.3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 s="19"/>
    </row>
    <row r="165" spans="1:24" s="5" customFormat="1" x14ac:dyDescent="0.3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 s="19"/>
    </row>
    <row r="166" spans="1:24" s="5" customFormat="1" x14ac:dyDescent="0.3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 s="19"/>
    </row>
    <row r="167" spans="1:24" s="5" customFormat="1" x14ac:dyDescent="0.3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 s="19"/>
    </row>
    <row r="168" spans="1:24" s="5" customFormat="1" x14ac:dyDescent="0.3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 s="19"/>
    </row>
    <row r="169" spans="1:24" s="5" customFormat="1" x14ac:dyDescent="0.3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 s="19"/>
    </row>
    <row r="170" spans="1:24" s="5" customFormat="1" x14ac:dyDescent="0.3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 s="19"/>
    </row>
    <row r="171" spans="1:24" s="5" customFormat="1" x14ac:dyDescent="0.3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 s="19"/>
    </row>
    <row r="172" spans="1:24" s="5" customFormat="1" x14ac:dyDescent="0.3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 s="19"/>
    </row>
    <row r="173" spans="1:24" s="5" customFormat="1" x14ac:dyDescent="0.3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 s="19"/>
    </row>
    <row r="174" spans="1:24" s="5" customFormat="1" x14ac:dyDescent="0.3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 s="19"/>
    </row>
    <row r="175" spans="1:24" s="5" customFormat="1" x14ac:dyDescent="0.3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 s="19"/>
    </row>
    <row r="176" spans="1:24" s="5" customFormat="1" x14ac:dyDescent="0.3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 s="19"/>
    </row>
    <row r="177" spans="1:24" s="5" customFormat="1" x14ac:dyDescent="0.3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 s="19"/>
    </row>
    <row r="178" spans="1:24" s="5" customFormat="1" x14ac:dyDescent="0.3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 s="19"/>
    </row>
    <row r="179" spans="1:24" s="5" customFormat="1" x14ac:dyDescent="0.3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 s="19"/>
    </row>
    <row r="180" spans="1:24" s="5" customFormat="1" x14ac:dyDescent="0.3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 s="19"/>
    </row>
    <row r="181" spans="1:24" s="5" customFormat="1" x14ac:dyDescent="0.3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 s="19"/>
    </row>
    <row r="182" spans="1:24" s="5" customFormat="1" x14ac:dyDescent="0.3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 s="19"/>
    </row>
    <row r="183" spans="1:24" s="5" customFormat="1" x14ac:dyDescent="0.3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 s="19"/>
    </row>
    <row r="184" spans="1:24" s="5" customFormat="1" x14ac:dyDescent="0.3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 s="19"/>
    </row>
    <row r="185" spans="1:24" s="5" customFormat="1" x14ac:dyDescent="0.3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 s="19"/>
    </row>
    <row r="186" spans="1:24" s="5" customFormat="1" x14ac:dyDescent="0.3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 s="19"/>
    </row>
    <row r="187" spans="1:24" s="5" customFormat="1" x14ac:dyDescent="0.3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 s="19"/>
    </row>
    <row r="188" spans="1:24" s="5" customFormat="1" x14ac:dyDescent="0.3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 s="19"/>
    </row>
    <row r="189" spans="1:24" s="5" customFormat="1" x14ac:dyDescent="0.3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 s="19"/>
    </row>
    <row r="190" spans="1:24" s="5" customFormat="1" x14ac:dyDescent="0.3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 s="19"/>
    </row>
    <row r="191" spans="1:24" s="5" customFormat="1" x14ac:dyDescent="0.3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 s="19"/>
    </row>
    <row r="192" spans="1:24" s="5" customFormat="1" x14ac:dyDescent="0.3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 s="19"/>
    </row>
    <row r="193" spans="1:24" s="5" customFormat="1" x14ac:dyDescent="0.3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 s="19"/>
    </row>
    <row r="194" spans="1:24" s="5" customFormat="1" x14ac:dyDescent="0.3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 s="19"/>
    </row>
    <row r="195" spans="1:24" s="5" customFormat="1" x14ac:dyDescent="0.3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 s="19"/>
    </row>
    <row r="196" spans="1:24" s="5" customFormat="1" x14ac:dyDescent="0.3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 s="19"/>
    </row>
    <row r="197" spans="1:24" s="5" customFormat="1" x14ac:dyDescent="0.3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 s="19"/>
    </row>
    <row r="198" spans="1:24" s="5" customFormat="1" x14ac:dyDescent="0.3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 s="19"/>
    </row>
    <row r="199" spans="1:24" s="5" customFormat="1" x14ac:dyDescent="0.3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 s="19"/>
    </row>
    <row r="200" spans="1:24" s="5" customFormat="1" x14ac:dyDescent="0.3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 s="19"/>
    </row>
    <row r="201" spans="1:24" s="5" customFormat="1" x14ac:dyDescent="0.3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 s="19"/>
    </row>
    <row r="202" spans="1:24" s="5" customFormat="1" x14ac:dyDescent="0.3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 s="19"/>
    </row>
    <row r="203" spans="1:24" s="5" customFormat="1" x14ac:dyDescent="0.3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 s="19"/>
    </row>
    <row r="204" spans="1:24" s="5" customFormat="1" x14ac:dyDescent="0.3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 s="19"/>
    </row>
    <row r="205" spans="1:24" s="5" customFormat="1" x14ac:dyDescent="0.3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 s="19"/>
    </row>
    <row r="206" spans="1:24" s="5" customFormat="1" x14ac:dyDescent="0.3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 s="19"/>
    </row>
    <row r="207" spans="1:24" s="5" customFormat="1" x14ac:dyDescent="0.3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 s="19"/>
    </row>
    <row r="208" spans="1:24" s="5" customFormat="1" x14ac:dyDescent="0.3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 s="19"/>
    </row>
    <row r="209" spans="1:24" s="5" customFormat="1" x14ac:dyDescent="0.3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 s="19"/>
    </row>
    <row r="210" spans="1:24" s="5" customFormat="1" x14ac:dyDescent="0.3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 s="19"/>
    </row>
    <row r="211" spans="1:24" s="5" customFormat="1" x14ac:dyDescent="0.3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 s="19"/>
    </row>
    <row r="212" spans="1:24" s="5" customFormat="1" x14ac:dyDescent="0.3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 s="19"/>
    </row>
    <row r="213" spans="1:24" s="5" customFormat="1" x14ac:dyDescent="0.3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 s="19"/>
    </row>
    <row r="214" spans="1:24" s="5" customFormat="1" x14ac:dyDescent="0.3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 s="19"/>
    </row>
    <row r="215" spans="1:24" s="5" customFormat="1" x14ac:dyDescent="0.3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 s="19"/>
    </row>
    <row r="216" spans="1:24" s="5" customFormat="1" x14ac:dyDescent="0.3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 s="19"/>
    </row>
    <row r="217" spans="1:24" s="5" customFormat="1" x14ac:dyDescent="0.3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 s="19"/>
    </row>
    <row r="218" spans="1:24" s="5" customFormat="1" x14ac:dyDescent="0.3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 s="19"/>
    </row>
    <row r="219" spans="1:24" s="5" customFormat="1" x14ac:dyDescent="0.3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 s="19"/>
    </row>
    <row r="220" spans="1:24" s="5" customFormat="1" x14ac:dyDescent="0.3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 s="19"/>
    </row>
    <row r="221" spans="1:24" s="5" customFormat="1" x14ac:dyDescent="0.3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 s="19"/>
    </row>
    <row r="222" spans="1:24" s="5" customFormat="1" x14ac:dyDescent="0.3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 s="19"/>
    </row>
    <row r="223" spans="1:24" s="5" customFormat="1" x14ac:dyDescent="0.3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 s="19"/>
    </row>
    <row r="224" spans="1:24" s="5" customFormat="1" x14ac:dyDescent="0.3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 s="19"/>
    </row>
    <row r="225" spans="1:24" s="5" customFormat="1" x14ac:dyDescent="0.3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 s="19"/>
    </row>
    <row r="226" spans="1:24" s="5" customFormat="1" x14ac:dyDescent="0.3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 s="19"/>
    </row>
    <row r="227" spans="1:24" s="5" customFormat="1" x14ac:dyDescent="0.3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 s="19"/>
    </row>
    <row r="228" spans="1:24" s="5" customFormat="1" x14ac:dyDescent="0.3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 s="19"/>
    </row>
    <row r="229" spans="1:24" s="5" customFormat="1" x14ac:dyDescent="0.3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 s="19"/>
    </row>
    <row r="230" spans="1:24" s="5" customFormat="1" x14ac:dyDescent="0.3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 s="19"/>
    </row>
    <row r="231" spans="1:24" s="5" customFormat="1" x14ac:dyDescent="0.3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 s="19"/>
    </row>
    <row r="232" spans="1:24" s="5" customFormat="1" x14ac:dyDescent="0.3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 s="19"/>
    </row>
    <row r="233" spans="1:24" s="5" customFormat="1" x14ac:dyDescent="0.3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 s="19"/>
    </row>
    <row r="234" spans="1:24" s="5" customFormat="1" x14ac:dyDescent="0.3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 s="19"/>
    </row>
    <row r="235" spans="1:24" s="5" customFormat="1" x14ac:dyDescent="0.3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 s="19"/>
    </row>
    <row r="236" spans="1:24" s="5" customFormat="1" x14ac:dyDescent="0.3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 s="19"/>
    </row>
    <row r="237" spans="1:24" s="5" customFormat="1" x14ac:dyDescent="0.3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 s="19"/>
    </row>
    <row r="238" spans="1:24" s="5" customFormat="1" x14ac:dyDescent="0.3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 s="19"/>
    </row>
    <row r="239" spans="1:24" s="28" customFormat="1" x14ac:dyDescent="0.3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</row>
    <row r="240" spans="1:24" s="5" customFormat="1" ht="15.75" customHeight="1" x14ac:dyDescent="0.3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</row>
    <row r="241" spans="1:23" s="5" customFormat="1" x14ac:dyDescent="0.3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</row>
    <row r="242" spans="1:23" s="5" customFormat="1" x14ac:dyDescent="0.3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</row>
    <row r="243" spans="1:23" s="5" customFormat="1" x14ac:dyDescent="0.3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</row>
    <row r="244" spans="1:23" s="5" customFormat="1" x14ac:dyDescent="0.3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</row>
    <row r="245" spans="1:23" s="5" customFormat="1" x14ac:dyDescent="0.3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</row>
    <row r="246" spans="1:23" s="5" customFormat="1" x14ac:dyDescent="0.3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</row>
    <row r="247" spans="1:23" s="5" customFormat="1" x14ac:dyDescent="0.3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</row>
    <row r="248" spans="1:23" s="5" customFormat="1" x14ac:dyDescent="0.3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</row>
    <row r="249" spans="1:23" s="5" customFormat="1" x14ac:dyDescent="0.3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</row>
    <row r="250" spans="1:23" s="5" customFormat="1" x14ac:dyDescent="0.3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</row>
    <row r="251" spans="1:23" s="5" customFormat="1" x14ac:dyDescent="0.3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</row>
    <row r="252" spans="1:23" s="5" customFormat="1" x14ac:dyDescent="0.3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</row>
    <row r="253" spans="1:23" s="5" customFormat="1" x14ac:dyDescent="0.3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</row>
    <row r="254" spans="1:23" s="5" customFormat="1" x14ac:dyDescent="0.3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</row>
    <row r="255" spans="1:23" s="5" customFormat="1" x14ac:dyDescent="0.3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</row>
    <row r="256" spans="1:23" s="5" customFormat="1" x14ac:dyDescent="0.3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</row>
    <row r="257" spans="1:23" s="5" customFormat="1" x14ac:dyDescent="0.3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</row>
    <row r="258" spans="1:23" s="5" customFormat="1" x14ac:dyDescent="0.3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</row>
    <row r="259" spans="1:23" s="5" customFormat="1" x14ac:dyDescent="0.3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</row>
    <row r="260" spans="1:23" s="5" customFormat="1" x14ac:dyDescent="0.3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</row>
    <row r="261" spans="1:23" s="5" customFormat="1" x14ac:dyDescent="0.3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</row>
    <row r="262" spans="1:23" s="5" customFormat="1" x14ac:dyDescent="0.3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</row>
    <row r="263" spans="1:23" s="5" customFormat="1" x14ac:dyDescent="0.3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</row>
    <row r="264" spans="1:23" s="5" customFormat="1" x14ac:dyDescent="0.3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</row>
    <row r="265" spans="1:23" s="5" customFormat="1" x14ac:dyDescent="0.3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</row>
    <row r="266" spans="1:23" s="5" customFormat="1" x14ac:dyDescent="0.3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</row>
    <row r="267" spans="1:23" s="5" customFormat="1" x14ac:dyDescent="0.3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</row>
    <row r="268" spans="1:23" s="5" customFormat="1" x14ac:dyDescent="0.3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</row>
    <row r="269" spans="1:23" s="5" customFormat="1" x14ac:dyDescent="0.3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</row>
    <row r="270" spans="1:23" s="5" customFormat="1" x14ac:dyDescent="0.3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</row>
    <row r="271" spans="1:23" s="5" customFormat="1" x14ac:dyDescent="0.3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</row>
    <row r="272" spans="1:23" s="5" customFormat="1" x14ac:dyDescent="0.3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</row>
    <row r="273" spans="1:23" s="5" customFormat="1" x14ac:dyDescent="0.3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</row>
    <row r="274" spans="1:23" s="5" customFormat="1" x14ac:dyDescent="0.3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</row>
    <row r="275" spans="1:23" s="5" customFormat="1" x14ac:dyDescent="0.3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</row>
    <row r="276" spans="1:23" s="5" customFormat="1" x14ac:dyDescent="0.3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</row>
    <row r="277" spans="1:23" s="5" customFormat="1" x14ac:dyDescent="0.3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</row>
    <row r="278" spans="1:23" s="5" customFormat="1" x14ac:dyDescent="0.3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</row>
    <row r="279" spans="1:23" s="5" customFormat="1" x14ac:dyDescent="0.3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</row>
    <row r="280" spans="1:23" s="5" customFormat="1" x14ac:dyDescent="0.3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</row>
    <row r="281" spans="1:23" s="5" customFormat="1" x14ac:dyDescent="0.3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</row>
    <row r="282" spans="1:23" s="5" customFormat="1" x14ac:dyDescent="0.3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</row>
    <row r="283" spans="1:23" s="5" customFormat="1" x14ac:dyDescent="0.3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</row>
    <row r="284" spans="1:23" s="5" customFormat="1" x14ac:dyDescent="0.3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</row>
    <row r="285" spans="1:23" s="5" customFormat="1" x14ac:dyDescent="0.3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</row>
    <row r="286" spans="1:23" s="5" customFormat="1" x14ac:dyDescent="0.3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</row>
    <row r="287" spans="1:23" s="5" customFormat="1" x14ac:dyDescent="0.3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</row>
    <row r="288" spans="1:23" s="5" customFormat="1" x14ac:dyDescent="0.3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</row>
    <row r="289" spans="1:23" s="5" customFormat="1" x14ac:dyDescent="0.3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</row>
    <row r="290" spans="1:23" s="28" customFormat="1" x14ac:dyDescent="0.3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</row>
    <row r="291" spans="1:23" s="5" customFormat="1" ht="15.75" customHeight="1" x14ac:dyDescent="0.3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</row>
    <row r="292" spans="1:23" s="5" customFormat="1" x14ac:dyDescent="0.3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</row>
    <row r="293" spans="1:23" s="5" customFormat="1" x14ac:dyDescent="0.3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</row>
    <row r="294" spans="1:23" s="5" customFormat="1" x14ac:dyDescent="0.3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</row>
    <row r="295" spans="1:23" s="5" customFormat="1" x14ac:dyDescent="0.3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</row>
    <row r="296" spans="1:23" s="5" customFormat="1" x14ac:dyDescent="0.3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</row>
    <row r="297" spans="1:23" s="5" customFormat="1" x14ac:dyDescent="0.3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</row>
    <row r="298" spans="1:23" s="5" customFormat="1" x14ac:dyDescent="0.3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</row>
    <row r="299" spans="1:23" s="5" customFormat="1" x14ac:dyDescent="0.3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</row>
    <row r="300" spans="1:23" s="5" customFormat="1" x14ac:dyDescent="0.3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</row>
    <row r="301" spans="1:23" s="5" customFormat="1" x14ac:dyDescent="0.3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</row>
    <row r="302" spans="1:23" s="5" customFormat="1" x14ac:dyDescent="0.3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</row>
    <row r="303" spans="1:23" s="5" customFormat="1" x14ac:dyDescent="0.3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</row>
    <row r="304" spans="1:23" s="5" customFormat="1" x14ac:dyDescent="0.3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</row>
    <row r="305" spans="1:23" s="5" customFormat="1" x14ac:dyDescent="0.3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</row>
    <row r="306" spans="1:23" s="5" customFormat="1" x14ac:dyDescent="0.3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</row>
    <row r="307" spans="1:23" s="5" customFormat="1" x14ac:dyDescent="0.3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</row>
    <row r="308" spans="1:23" s="5" customFormat="1" x14ac:dyDescent="0.3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</row>
    <row r="309" spans="1:23" s="5" customFormat="1" x14ac:dyDescent="0.3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</row>
    <row r="310" spans="1:23" s="5" customFormat="1" x14ac:dyDescent="0.3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</row>
    <row r="311" spans="1:23" s="5" customFormat="1" x14ac:dyDescent="0.3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</row>
    <row r="312" spans="1:23" s="5" customFormat="1" x14ac:dyDescent="0.3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</row>
    <row r="313" spans="1:23" s="5" customFormat="1" x14ac:dyDescent="0.3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</row>
    <row r="314" spans="1:23" s="5" customFormat="1" x14ac:dyDescent="0.3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</row>
    <row r="315" spans="1:23" s="5" customFormat="1" x14ac:dyDescent="0.3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</row>
    <row r="316" spans="1:23" s="5" customFormat="1" x14ac:dyDescent="0.3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</row>
    <row r="317" spans="1:23" s="5" customFormat="1" x14ac:dyDescent="0.3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</row>
    <row r="318" spans="1:23" s="5" customFormat="1" x14ac:dyDescent="0.3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</row>
    <row r="319" spans="1:23" s="5" customFormat="1" x14ac:dyDescent="0.3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</row>
    <row r="320" spans="1:23" s="5" customFormat="1" x14ac:dyDescent="0.3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</row>
    <row r="321" spans="1:23" s="5" customFormat="1" x14ac:dyDescent="0.3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</row>
    <row r="322" spans="1:23" s="5" customFormat="1" x14ac:dyDescent="0.3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</row>
    <row r="323" spans="1:23" s="5" customFormat="1" x14ac:dyDescent="0.3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</row>
    <row r="324" spans="1:23" s="5" customFormat="1" x14ac:dyDescent="0.3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</row>
    <row r="325" spans="1:23" s="5" customFormat="1" x14ac:dyDescent="0.3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</row>
    <row r="326" spans="1:23" s="5" customFormat="1" x14ac:dyDescent="0.3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</row>
    <row r="327" spans="1:23" s="5" customFormat="1" x14ac:dyDescent="0.3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</row>
    <row r="328" spans="1:23" s="5" customFormat="1" x14ac:dyDescent="0.3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</row>
    <row r="329" spans="1:23" s="5" customFormat="1" x14ac:dyDescent="0.3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</row>
    <row r="330" spans="1:23" s="5" customFormat="1" x14ac:dyDescent="0.3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</row>
    <row r="331" spans="1:23" s="5" customFormat="1" x14ac:dyDescent="0.3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</row>
    <row r="332" spans="1:23" s="5" customFormat="1" x14ac:dyDescent="0.3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</row>
    <row r="333" spans="1:23" s="5" customFormat="1" x14ac:dyDescent="0.3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</row>
    <row r="334" spans="1:23" s="28" customFormat="1" x14ac:dyDescent="0.3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</row>
    <row r="455" spans="1:23" s="28" customFormat="1" x14ac:dyDescent="0.3">
      <c r="A455"/>
      <c r="B455"/>
      <c r="C455"/>
      <c r="D455"/>
      <c r="E455"/>
      <c r="F455"/>
      <c r="G455"/>
      <c r="H455"/>
      <c r="I455"/>
      <c r="J455"/>
      <c r="K455"/>
      <c r="L455"/>
      <c r="M455"/>
      <c r="N455"/>
      <c r="O455"/>
      <c r="P455"/>
      <c r="Q455"/>
      <c r="R455"/>
      <c r="S455"/>
      <c r="T455"/>
      <c r="U455"/>
      <c r="V455"/>
      <c r="W455"/>
    </row>
    <row r="456" spans="1:23" s="5" customFormat="1" ht="15.75" customHeight="1" x14ac:dyDescent="0.3">
      <c r="A456"/>
      <c r="B456"/>
      <c r="C456"/>
      <c r="D456"/>
      <c r="E456"/>
      <c r="F456"/>
      <c r="G456"/>
      <c r="H456"/>
      <c r="I456"/>
      <c r="J456"/>
      <c r="K456"/>
      <c r="L456"/>
      <c r="M456"/>
      <c r="N456"/>
      <c r="O456"/>
      <c r="P456"/>
      <c r="Q456"/>
      <c r="R456"/>
      <c r="S456"/>
      <c r="T456"/>
      <c r="U456"/>
      <c r="V456"/>
      <c r="W456"/>
    </row>
    <row r="457" spans="1:23" s="5" customFormat="1" x14ac:dyDescent="0.3">
      <c r="A457"/>
      <c r="B457"/>
      <c r="C457"/>
      <c r="D457"/>
      <c r="E457"/>
      <c r="F457"/>
      <c r="G457"/>
      <c r="H457"/>
      <c r="I457"/>
      <c r="J457"/>
      <c r="K457"/>
      <c r="L457"/>
      <c r="M457"/>
      <c r="N457"/>
      <c r="O457"/>
      <c r="P457"/>
      <c r="Q457"/>
      <c r="R457"/>
      <c r="S457"/>
      <c r="T457"/>
      <c r="U457"/>
      <c r="V457"/>
      <c r="W457"/>
    </row>
    <row r="458" spans="1:23" s="5" customFormat="1" x14ac:dyDescent="0.3">
      <c r="A458"/>
      <c r="B458"/>
      <c r="C458"/>
      <c r="D458"/>
      <c r="E458"/>
      <c r="F458"/>
      <c r="G458"/>
      <c r="H458"/>
      <c r="I458"/>
      <c r="J458"/>
      <c r="K458"/>
      <c r="L458"/>
      <c r="M458"/>
      <c r="N458"/>
      <c r="O458"/>
      <c r="P458"/>
      <c r="Q458"/>
      <c r="R458"/>
      <c r="S458"/>
      <c r="T458"/>
      <c r="U458"/>
      <c r="V458"/>
      <c r="W458"/>
    </row>
    <row r="459" spans="1:23" s="5" customFormat="1" x14ac:dyDescent="0.3">
      <c r="A459"/>
      <c r="B459"/>
      <c r="C459"/>
      <c r="D459"/>
      <c r="E459"/>
      <c r="F459"/>
      <c r="G459"/>
      <c r="H459"/>
      <c r="I459"/>
      <c r="J459"/>
      <c r="K459"/>
      <c r="L459"/>
      <c r="M459"/>
      <c r="N459"/>
      <c r="O459"/>
      <c r="P459"/>
      <c r="Q459"/>
      <c r="R459"/>
      <c r="S459"/>
      <c r="T459"/>
      <c r="U459"/>
      <c r="V459"/>
      <c r="W459"/>
    </row>
    <row r="460" spans="1:23" s="5" customFormat="1" x14ac:dyDescent="0.3">
      <c r="A460"/>
      <c r="B460"/>
      <c r="C460"/>
      <c r="D460"/>
      <c r="E460"/>
      <c r="F460"/>
      <c r="G460"/>
      <c r="H460"/>
      <c r="I460"/>
      <c r="J460"/>
      <c r="K460"/>
      <c r="L460"/>
      <c r="M460"/>
      <c r="N460"/>
      <c r="O460"/>
      <c r="P460"/>
      <c r="Q460"/>
      <c r="R460"/>
      <c r="S460"/>
      <c r="T460"/>
      <c r="U460"/>
      <c r="V460"/>
      <c r="W460"/>
    </row>
    <row r="461" spans="1:23" s="5" customFormat="1" x14ac:dyDescent="0.3">
      <c r="A461"/>
      <c r="B461"/>
      <c r="C461"/>
      <c r="D461"/>
      <c r="E461"/>
      <c r="F461"/>
      <c r="G461"/>
      <c r="H461"/>
      <c r="I461"/>
      <c r="J461"/>
      <c r="K461"/>
      <c r="L461"/>
      <c r="M461"/>
      <c r="N461"/>
      <c r="O461"/>
      <c r="P461"/>
      <c r="Q461"/>
      <c r="R461"/>
      <c r="S461"/>
      <c r="T461"/>
      <c r="U461"/>
      <c r="V461"/>
      <c r="W461"/>
    </row>
    <row r="462" spans="1:23" s="5" customFormat="1" x14ac:dyDescent="0.3">
      <c r="A462"/>
      <c r="B462"/>
      <c r="C462"/>
      <c r="D462"/>
      <c r="E462"/>
      <c r="F462"/>
      <c r="G462"/>
      <c r="H462"/>
      <c r="I462"/>
      <c r="J462"/>
      <c r="K462"/>
      <c r="L462"/>
      <c r="M462"/>
      <c r="N462"/>
      <c r="O462"/>
      <c r="P462"/>
      <c r="Q462"/>
      <c r="R462"/>
      <c r="S462"/>
      <c r="T462"/>
      <c r="U462"/>
      <c r="V462"/>
      <c r="W462"/>
    </row>
    <row r="463" spans="1:23" s="5" customFormat="1" x14ac:dyDescent="0.3">
      <c r="A463"/>
      <c r="B463"/>
      <c r="C463"/>
      <c r="D463"/>
      <c r="E463"/>
      <c r="F463"/>
      <c r="G463"/>
      <c r="H463"/>
      <c r="I463"/>
      <c r="J463"/>
      <c r="K463"/>
      <c r="L463"/>
      <c r="M463"/>
      <c r="N463"/>
      <c r="O463"/>
      <c r="P463"/>
      <c r="Q463"/>
      <c r="R463"/>
      <c r="S463"/>
      <c r="T463"/>
      <c r="U463"/>
      <c r="V463"/>
      <c r="W463"/>
    </row>
    <row r="464" spans="1:23" s="5" customFormat="1" x14ac:dyDescent="0.3">
      <c r="A464"/>
      <c r="B464"/>
      <c r="C464"/>
      <c r="D464"/>
      <c r="E464"/>
      <c r="F464"/>
      <c r="G464"/>
      <c r="H464"/>
      <c r="I464"/>
      <c r="J464"/>
      <c r="K464"/>
      <c r="L464"/>
      <c r="M464"/>
      <c r="N464"/>
      <c r="O464"/>
      <c r="P464"/>
      <c r="Q464"/>
      <c r="R464"/>
      <c r="S464"/>
      <c r="T464"/>
      <c r="U464"/>
      <c r="V464"/>
      <c r="W464"/>
    </row>
    <row r="465" spans="1:23" s="5" customFormat="1" x14ac:dyDescent="0.3">
      <c r="A465"/>
      <c r="B465"/>
      <c r="C465"/>
      <c r="D465"/>
      <c r="E465"/>
      <c r="F465"/>
      <c r="G465"/>
      <c r="H465"/>
      <c r="I465"/>
      <c r="J465"/>
      <c r="K465"/>
      <c r="L465"/>
      <c r="M465"/>
      <c r="N465"/>
      <c r="O465"/>
      <c r="P465"/>
      <c r="Q465"/>
      <c r="R465"/>
      <c r="S465"/>
      <c r="T465"/>
      <c r="U465"/>
      <c r="V465"/>
      <c r="W465"/>
    </row>
    <row r="466" spans="1:23" s="5" customFormat="1" x14ac:dyDescent="0.3">
      <c r="A466"/>
      <c r="B466"/>
      <c r="C466"/>
      <c r="D466"/>
      <c r="E466"/>
      <c r="F466"/>
      <c r="G466"/>
      <c r="H466"/>
      <c r="I466"/>
      <c r="J466"/>
      <c r="K466"/>
      <c r="L466"/>
      <c r="M466"/>
      <c r="N466"/>
      <c r="O466"/>
      <c r="P466"/>
      <c r="Q466"/>
      <c r="R466"/>
      <c r="S466"/>
      <c r="T466"/>
      <c r="U466"/>
      <c r="V466"/>
      <c r="W466"/>
    </row>
    <row r="467" spans="1:23" s="5" customFormat="1" x14ac:dyDescent="0.3">
      <c r="A467"/>
      <c r="B467"/>
      <c r="C467"/>
      <c r="D467"/>
      <c r="E467"/>
      <c r="F467"/>
      <c r="G467"/>
      <c r="H467"/>
      <c r="I467"/>
      <c r="J467"/>
      <c r="K467"/>
      <c r="L467"/>
      <c r="M467"/>
      <c r="N467"/>
      <c r="O467"/>
      <c r="P467"/>
      <c r="Q467"/>
      <c r="R467"/>
      <c r="S467"/>
      <c r="T467"/>
      <c r="U467"/>
      <c r="V467"/>
      <c r="W467"/>
    </row>
    <row r="468" spans="1:23" s="5" customFormat="1" x14ac:dyDescent="0.3">
      <c r="A468"/>
      <c r="B468"/>
      <c r="C468"/>
      <c r="D468"/>
      <c r="E468"/>
      <c r="F468"/>
      <c r="G468"/>
      <c r="H468"/>
      <c r="I468"/>
      <c r="J468"/>
      <c r="K468"/>
      <c r="L468"/>
      <c r="M468"/>
      <c r="N468"/>
      <c r="O468"/>
      <c r="P468"/>
      <c r="Q468"/>
      <c r="R468"/>
      <c r="S468"/>
      <c r="T468"/>
      <c r="U468"/>
      <c r="V468"/>
      <c r="W468"/>
    </row>
    <row r="469" spans="1:23" s="5" customFormat="1" x14ac:dyDescent="0.3">
      <c r="A469"/>
      <c r="B469"/>
      <c r="C469"/>
      <c r="D469"/>
      <c r="E469"/>
      <c r="F469"/>
      <c r="G469"/>
      <c r="H469"/>
      <c r="I469"/>
      <c r="J469"/>
      <c r="K469"/>
      <c r="L469"/>
      <c r="M469"/>
      <c r="N469"/>
      <c r="O469"/>
      <c r="P469"/>
      <c r="Q469"/>
      <c r="R469"/>
      <c r="S469"/>
      <c r="T469"/>
      <c r="U469"/>
      <c r="V469"/>
      <c r="W469"/>
    </row>
    <row r="470" spans="1:23" s="5" customFormat="1" x14ac:dyDescent="0.3">
      <c r="A470"/>
      <c r="B470"/>
      <c r="C470"/>
      <c r="D470"/>
      <c r="E470"/>
      <c r="F470"/>
      <c r="G470"/>
      <c r="H470"/>
      <c r="I470"/>
      <c r="J470"/>
      <c r="K470"/>
      <c r="L470"/>
      <c r="M470"/>
      <c r="N470"/>
      <c r="O470"/>
      <c r="P470"/>
      <c r="Q470"/>
      <c r="R470"/>
      <c r="S470"/>
      <c r="T470"/>
      <c r="U470"/>
      <c r="V470"/>
      <c r="W470"/>
    </row>
    <row r="471" spans="1:23" s="5" customFormat="1" x14ac:dyDescent="0.3">
      <c r="A471"/>
      <c r="B471"/>
      <c r="C471"/>
      <c r="D471"/>
      <c r="E471"/>
      <c r="F471"/>
      <c r="G471"/>
      <c r="H471"/>
      <c r="I471"/>
      <c r="J471"/>
      <c r="K471"/>
      <c r="L471"/>
      <c r="M471"/>
      <c r="N471"/>
      <c r="O471"/>
      <c r="P471"/>
      <c r="Q471"/>
      <c r="R471"/>
      <c r="S471"/>
      <c r="T471"/>
      <c r="U471"/>
      <c r="V471"/>
      <c r="W471"/>
    </row>
    <row r="472" spans="1:23" s="5" customFormat="1" x14ac:dyDescent="0.3">
      <c r="A472"/>
      <c r="B472"/>
      <c r="C472"/>
      <c r="D472"/>
      <c r="E472"/>
      <c r="F472"/>
      <c r="G472"/>
      <c r="H472"/>
      <c r="I472"/>
      <c r="J472"/>
      <c r="K472"/>
      <c r="L472"/>
      <c r="M472"/>
      <c r="N472"/>
      <c r="O472"/>
      <c r="P472"/>
      <c r="Q472"/>
      <c r="R472"/>
      <c r="S472"/>
      <c r="T472"/>
      <c r="U472"/>
      <c r="V472"/>
      <c r="W472"/>
    </row>
    <row r="473" spans="1:23" s="5" customFormat="1" x14ac:dyDescent="0.3">
      <c r="A473"/>
      <c r="B473"/>
      <c r="C473"/>
      <c r="D473"/>
      <c r="E473"/>
      <c r="F473"/>
      <c r="G473"/>
      <c r="H473"/>
      <c r="I473"/>
      <c r="J473"/>
      <c r="K473"/>
      <c r="L473"/>
      <c r="M473"/>
      <c r="N473"/>
      <c r="O473"/>
      <c r="P473"/>
      <c r="Q473"/>
      <c r="R473"/>
      <c r="S473"/>
      <c r="T473"/>
      <c r="U473"/>
      <c r="V473"/>
      <c r="W473"/>
    </row>
    <row r="474" spans="1:23" s="5" customFormat="1" x14ac:dyDescent="0.3">
      <c r="A474"/>
      <c r="B474"/>
      <c r="C474"/>
      <c r="D474"/>
      <c r="E474"/>
      <c r="F474"/>
      <c r="G474"/>
      <c r="H474"/>
      <c r="I474"/>
      <c r="J474"/>
      <c r="K474"/>
      <c r="L474"/>
      <c r="M474"/>
      <c r="N474"/>
      <c r="O474"/>
      <c r="P474"/>
      <c r="Q474"/>
      <c r="R474"/>
      <c r="S474"/>
      <c r="T474"/>
      <c r="U474"/>
      <c r="V474"/>
      <c r="W474"/>
    </row>
    <row r="475" spans="1:23" s="5" customFormat="1" x14ac:dyDescent="0.3">
      <c r="A475"/>
      <c r="B475"/>
      <c r="C475"/>
      <c r="D475"/>
      <c r="E475"/>
      <c r="F475"/>
      <c r="G475"/>
      <c r="H475"/>
      <c r="I475"/>
      <c r="J475"/>
      <c r="K475"/>
      <c r="L475"/>
      <c r="M475"/>
      <c r="N475"/>
      <c r="O475"/>
      <c r="P475"/>
      <c r="Q475"/>
      <c r="R475"/>
      <c r="S475"/>
      <c r="T475"/>
      <c r="U475"/>
      <c r="V475"/>
      <c r="W475"/>
    </row>
    <row r="476" spans="1:23" s="5" customFormat="1" x14ac:dyDescent="0.3">
      <c r="A476"/>
      <c r="B476"/>
      <c r="C476"/>
      <c r="D476"/>
      <c r="E476"/>
      <c r="F476"/>
      <c r="G476"/>
      <c r="H476"/>
      <c r="I476"/>
      <c r="J476"/>
      <c r="K476"/>
      <c r="L476"/>
      <c r="M476"/>
      <c r="N476"/>
      <c r="O476"/>
      <c r="P476"/>
      <c r="Q476"/>
      <c r="R476"/>
      <c r="S476"/>
      <c r="T476"/>
      <c r="U476"/>
      <c r="V476"/>
      <c r="W476"/>
    </row>
    <row r="477" spans="1:23" s="5" customFormat="1" x14ac:dyDescent="0.3">
      <c r="A477"/>
      <c r="B477"/>
      <c r="C477"/>
      <c r="D477"/>
      <c r="E477"/>
      <c r="F477"/>
      <c r="G477"/>
      <c r="H477"/>
      <c r="I477"/>
      <c r="J477"/>
      <c r="K477"/>
      <c r="L477"/>
      <c r="M477"/>
      <c r="N477"/>
      <c r="O477"/>
      <c r="P477"/>
      <c r="Q477"/>
      <c r="R477"/>
      <c r="S477"/>
      <c r="T477"/>
      <c r="U477"/>
      <c r="V477"/>
      <c r="W477"/>
    </row>
    <row r="478" spans="1:23" s="5" customFormat="1" x14ac:dyDescent="0.3">
      <c r="A478"/>
      <c r="B478"/>
      <c r="C478"/>
      <c r="D478"/>
      <c r="E478"/>
      <c r="F478"/>
      <c r="G478"/>
      <c r="H478"/>
      <c r="I478"/>
      <c r="J478"/>
      <c r="K478"/>
      <c r="L478"/>
      <c r="M478"/>
      <c r="N478"/>
      <c r="O478"/>
      <c r="P478"/>
      <c r="Q478"/>
      <c r="R478"/>
      <c r="S478"/>
      <c r="T478"/>
      <c r="U478"/>
      <c r="V478"/>
      <c r="W478"/>
    </row>
    <row r="479" spans="1:23" s="5" customFormat="1" x14ac:dyDescent="0.3">
      <c r="A479"/>
      <c r="B479"/>
      <c r="C479"/>
      <c r="D479"/>
      <c r="E479"/>
      <c r="F479"/>
      <c r="G479"/>
      <c r="H479"/>
      <c r="I479"/>
      <c r="J479"/>
      <c r="K479"/>
      <c r="L479"/>
      <c r="M479"/>
      <c r="N479"/>
      <c r="O479"/>
      <c r="P479"/>
      <c r="Q479"/>
      <c r="R479"/>
      <c r="S479"/>
      <c r="T479"/>
      <c r="U479"/>
      <c r="V479"/>
      <c r="W479"/>
    </row>
    <row r="480" spans="1:23" s="5" customFormat="1" x14ac:dyDescent="0.3">
      <c r="A480"/>
      <c r="B480"/>
      <c r="C480"/>
      <c r="D480"/>
      <c r="E480"/>
      <c r="F480"/>
      <c r="G480"/>
      <c r="H480"/>
      <c r="I480"/>
      <c r="J480"/>
      <c r="K480"/>
      <c r="L480"/>
      <c r="M480"/>
      <c r="N480"/>
      <c r="O480"/>
      <c r="P480"/>
      <c r="Q480"/>
      <c r="R480"/>
      <c r="S480"/>
      <c r="T480"/>
      <c r="U480"/>
      <c r="V480"/>
      <c r="W480"/>
    </row>
    <row r="481" spans="1:23" s="5" customFormat="1" x14ac:dyDescent="0.3">
      <c r="A481"/>
      <c r="B481"/>
      <c r="C481"/>
      <c r="D481"/>
      <c r="E481"/>
      <c r="F481"/>
      <c r="G481"/>
      <c r="H481"/>
      <c r="I481"/>
      <c r="J481"/>
      <c r="K481"/>
      <c r="L481"/>
      <c r="M481"/>
      <c r="N481"/>
      <c r="O481"/>
      <c r="P481"/>
      <c r="Q481"/>
      <c r="R481"/>
      <c r="S481"/>
      <c r="T481"/>
      <c r="U481"/>
      <c r="V481"/>
      <c r="W481"/>
    </row>
    <row r="482" spans="1:23" s="5" customFormat="1" x14ac:dyDescent="0.3">
      <c r="A482"/>
      <c r="B482"/>
      <c r="C482"/>
      <c r="D482"/>
      <c r="E482"/>
      <c r="F482"/>
      <c r="G482"/>
      <c r="H482"/>
      <c r="I482"/>
      <c r="J482"/>
      <c r="K482"/>
      <c r="L482"/>
      <c r="M482"/>
      <c r="N482"/>
      <c r="O482"/>
      <c r="P482"/>
      <c r="Q482"/>
      <c r="R482"/>
      <c r="S482"/>
      <c r="T482"/>
      <c r="U482"/>
      <c r="V482"/>
      <c r="W482"/>
    </row>
    <row r="483" spans="1:23" s="5" customFormat="1" x14ac:dyDescent="0.3">
      <c r="A483"/>
      <c r="B483"/>
      <c r="C483"/>
      <c r="D483"/>
      <c r="E483"/>
      <c r="F483"/>
      <c r="G483"/>
      <c r="H483"/>
      <c r="I483"/>
      <c r="J483"/>
      <c r="K483"/>
      <c r="L483"/>
      <c r="M483"/>
      <c r="N483"/>
      <c r="O483"/>
      <c r="P483"/>
      <c r="Q483"/>
      <c r="R483"/>
      <c r="S483"/>
      <c r="T483"/>
      <c r="U483"/>
      <c r="V483"/>
      <c r="W483"/>
    </row>
    <row r="484" spans="1:23" s="5" customFormat="1" x14ac:dyDescent="0.3">
      <c r="A484"/>
      <c r="B484"/>
      <c r="C484"/>
      <c r="D484"/>
      <c r="E484"/>
      <c r="F484"/>
      <c r="G484"/>
      <c r="H484"/>
      <c r="I484"/>
      <c r="J484"/>
      <c r="K484"/>
      <c r="L484"/>
      <c r="M484"/>
      <c r="N484"/>
      <c r="O484"/>
      <c r="P484"/>
      <c r="Q484"/>
      <c r="R484"/>
      <c r="S484"/>
      <c r="T484"/>
      <c r="U484"/>
      <c r="V484"/>
      <c r="W484"/>
    </row>
    <row r="485" spans="1:23" s="5" customFormat="1" x14ac:dyDescent="0.3">
      <c r="A485"/>
      <c r="B485"/>
      <c r="C485"/>
      <c r="D485"/>
      <c r="E485"/>
      <c r="F485"/>
      <c r="G485"/>
      <c r="H485"/>
      <c r="I485"/>
      <c r="J485"/>
      <c r="K485"/>
      <c r="L485"/>
      <c r="M485"/>
      <c r="N485"/>
      <c r="O485"/>
      <c r="P485"/>
      <c r="Q485"/>
      <c r="R485"/>
      <c r="S485"/>
      <c r="T485"/>
      <c r="U485"/>
      <c r="V485"/>
      <c r="W485"/>
    </row>
    <row r="486" spans="1:23" s="5" customFormat="1" x14ac:dyDescent="0.3">
      <c r="A486"/>
      <c r="B486"/>
      <c r="C486"/>
      <c r="D486"/>
      <c r="E486"/>
      <c r="F486"/>
      <c r="G486"/>
      <c r="H486"/>
      <c r="I486"/>
      <c r="J486"/>
      <c r="K486"/>
      <c r="L486"/>
      <c r="M486"/>
      <c r="N486"/>
      <c r="O486"/>
      <c r="P486"/>
      <c r="Q486"/>
      <c r="R486"/>
      <c r="S486"/>
      <c r="T486"/>
      <c r="U486"/>
      <c r="V486"/>
      <c r="W486"/>
    </row>
    <row r="487" spans="1:23" s="5" customFormat="1" x14ac:dyDescent="0.3">
      <c r="A487"/>
      <c r="B487"/>
      <c r="C487"/>
      <c r="D487"/>
      <c r="E487"/>
      <c r="F487"/>
      <c r="G487"/>
      <c r="H487"/>
      <c r="I487"/>
      <c r="J487"/>
      <c r="K487"/>
      <c r="L487"/>
      <c r="M487"/>
      <c r="N487"/>
      <c r="O487"/>
      <c r="P487"/>
      <c r="Q487"/>
      <c r="R487"/>
      <c r="S487"/>
      <c r="T487"/>
      <c r="U487"/>
      <c r="V487"/>
      <c r="W487"/>
    </row>
    <row r="488" spans="1:23" s="5" customFormat="1" x14ac:dyDescent="0.3">
      <c r="A488"/>
      <c r="B488"/>
      <c r="C488"/>
      <c r="D488"/>
      <c r="E488"/>
      <c r="F488"/>
      <c r="G488"/>
      <c r="H488"/>
      <c r="I488"/>
      <c r="J488"/>
      <c r="K488"/>
      <c r="L488"/>
      <c r="M488"/>
      <c r="N488"/>
      <c r="O488"/>
      <c r="P488"/>
      <c r="Q488"/>
      <c r="R488"/>
      <c r="S488"/>
      <c r="T488"/>
      <c r="U488"/>
      <c r="V488"/>
      <c r="W488"/>
    </row>
    <row r="489" spans="1:23" s="5" customFormat="1" x14ac:dyDescent="0.3">
      <c r="A489"/>
      <c r="B489"/>
      <c r="C489"/>
      <c r="D489"/>
      <c r="E489"/>
      <c r="F489"/>
      <c r="G489"/>
      <c r="H489"/>
      <c r="I489"/>
      <c r="J489"/>
      <c r="K489"/>
      <c r="L489"/>
      <c r="M489"/>
      <c r="N489"/>
      <c r="O489"/>
      <c r="P489"/>
      <c r="Q489"/>
      <c r="R489"/>
      <c r="S489"/>
      <c r="T489"/>
      <c r="U489"/>
      <c r="V489"/>
      <c r="W489"/>
    </row>
    <row r="490" spans="1:23" s="5" customFormat="1" x14ac:dyDescent="0.3">
      <c r="A490"/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Q490"/>
      <c r="R490"/>
      <c r="S490"/>
      <c r="T490"/>
      <c r="U490"/>
      <c r="V490"/>
      <c r="W490"/>
    </row>
    <row r="491" spans="1:23" s="5" customFormat="1" x14ac:dyDescent="0.3">
      <c r="A491"/>
      <c r="B491"/>
      <c r="C491"/>
      <c r="D491"/>
      <c r="E491"/>
      <c r="F491"/>
      <c r="G491"/>
      <c r="H491"/>
      <c r="I491"/>
      <c r="J491"/>
      <c r="K491"/>
      <c r="L491"/>
      <c r="M491"/>
      <c r="N491"/>
      <c r="O491"/>
      <c r="P491"/>
      <c r="Q491"/>
      <c r="R491"/>
      <c r="S491"/>
      <c r="T491"/>
      <c r="U491"/>
      <c r="V491"/>
      <c r="W491"/>
    </row>
    <row r="492" spans="1:23" s="5" customFormat="1" x14ac:dyDescent="0.3">
      <c r="A492"/>
      <c r="B492"/>
      <c r="C492"/>
      <c r="D492"/>
      <c r="E492"/>
      <c r="F492"/>
      <c r="G492"/>
      <c r="H492"/>
      <c r="I492"/>
      <c r="J492"/>
      <c r="K492"/>
      <c r="L492"/>
      <c r="M492"/>
      <c r="N492"/>
      <c r="O492"/>
      <c r="P492"/>
      <c r="Q492"/>
      <c r="R492"/>
      <c r="S492"/>
      <c r="T492"/>
      <c r="U492"/>
      <c r="V492"/>
      <c r="W492"/>
    </row>
    <row r="493" spans="1:23" s="5" customFormat="1" x14ac:dyDescent="0.3">
      <c r="A493"/>
      <c r="B493"/>
      <c r="C493"/>
      <c r="D493"/>
      <c r="E493"/>
      <c r="F493"/>
      <c r="G493"/>
      <c r="H493"/>
      <c r="I493"/>
      <c r="J493"/>
      <c r="K493"/>
      <c r="L493"/>
      <c r="M493"/>
      <c r="N493"/>
      <c r="O493"/>
      <c r="P493"/>
      <c r="Q493"/>
      <c r="R493"/>
      <c r="S493"/>
      <c r="T493"/>
      <c r="U493"/>
      <c r="V493"/>
      <c r="W493"/>
    </row>
    <row r="494" spans="1:23" s="5" customFormat="1" x14ac:dyDescent="0.3">
      <c r="A494"/>
      <c r="B494"/>
      <c r="C494"/>
      <c r="D494"/>
      <c r="E494"/>
      <c r="F494"/>
      <c r="G494"/>
      <c r="H494"/>
      <c r="I494"/>
      <c r="J494"/>
      <c r="K494"/>
      <c r="L494"/>
      <c r="M494"/>
      <c r="N494"/>
      <c r="O494"/>
      <c r="P494"/>
      <c r="Q494"/>
      <c r="R494"/>
      <c r="S494"/>
      <c r="T494"/>
      <c r="U494"/>
      <c r="V494"/>
      <c r="W494"/>
    </row>
    <row r="495" spans="1:23" s="5" customFormat="1" x14ac:dyDescent="0.3">
      <c r="A495"/>
      <c r="B495"/>
      <c r="C495"/>
      <c r="D495"/>
      <c r="E495"/>
      <c r="F495"/>
      <c r="G495"/>
      <c r="H495"/>
      <c r="I495"/>
      <c r="J495"/>
      <c r="K495"/>
      <c r="L495"/>
      <c r="M495"/>
      <c r="N495"/>
      <c r="O495"/>
      <c r="P495"/>
      <c r="Q495"/>
      <c r="R495"/>
      <c r="S495"/>
      <c r="T495"/>
      <c r="U495"/>
      <c r="V495"/>
      <c r="W495"/>
    </row>
    <row r="496" spans="1:23" s="5" customFormat="1" x14ac:dyDescent="0.3">
      <c r="A496"/>
      <c r="B496"/>
      <c r="C496"/>
      <c r="D496"/>
      <c r="E496"/>
      <c r="F496"/>
      <c r="G496"/>
      <c r="H496"/>
      <c r="I496"/>
      <c r="J496"/>
      <c r="K496"/>
      <c r="L496"/>
      <c r="M496"/>
      <c r="N496"/>
      <c r="O496"/>
      <c r="P496"/>
      <c r="Q496"/>
      <c r="R496"/>
      <c r="S496"/>
      <c r="T496"/>
      <c r="U496"/>
      <c r="V496"/>
      <c r="W496"/>
    </row>
    <row r="497" spans="1:23" s="5" customFormat="1" x14ac:dyDescent="0.3">
      <c r="A497"/>
      <c r="B497"/>
      <c r="C497"/>
      <c r="D497"/>
      <c r="E497"/>
      <c r="F497"/>
      <c r="G497"/>
      <c r="H497"/>
      <c r="I497"/>
      <c r="J497"/>
      <c r="K497"/>
      <c r="L497"/>
      <c r="M497"/>
      <c r="N497"/>
      <c r="O497"/>
      <c r="P497"/>
      <c r="Q497"/>
      <c r="R497"/>
      <c r="S497"/>
      <c r="T497"/>
      <c r="U497"/>
      <c r="V497"/>
      <c r="W497"/>
    </row>
    <row r="498" spans="1:23" s="5" customFormat="1" x14ac:dyDescent="0.3">
      <c r="A498"/>
      <c r="B498"/>
      <c r="C498"/>
      <c r="D498"/>
      <c r="E498"/>
      <c r="F498"/>
      <c r="G498"/>
      <c r="H498"/>
      <c r="I498"/>
      <c r="J498"/>
      <c r="K498"/>
      <c r="L498"/>
      <c r="M498"/>
      <c r="N498"/>
      <c r="O498"/>
      <c r="P498"/>
      <c r="Q498"/>
      <c r="R498"/>
      <c r="S498"/>
      <c r="T498"/>
      <c r="U498"/>
      <c r="V498"/>
      <c r="W498"/>
    </row>
    <row r="499" spans="1:23" s="5" customFormat="1" x14ac:dyDescent="0.3">
      <c r="A499"/>
      <c r="B499"/>
      <c r="C499"/>
      <c r="D499"/>
      <c r="E499"/>
      <c r="F499"/>
      <c r="G499"/>
      <c r="H499"/>
      <c r="I499"/>
      <c r="J499"/>
      <c r="K499"/>
      <c r="L499"/>
      <c r="M499"/>
      <c r="N499"/>
      <c r="O499"/>
      <c r="P499"/>
      <c r="Q499"/>
      <c r="R499"/>
      <c r="S499"/>
      <c r="T499"/>
      <c r="U499"/>
      <c r="V499"/>
      <c r="W499"/>
    </row>
    <row r="500" spans="1:23" s="5" customFormat="1" x14ac:dyDescent="0.3">
      <c r="A500"/>
      <c r="B500"/>
      <c r="C500"/>
      <c r="D500"/>
      <c r="E500"/>
      <c r="F500"/>
      <c r="G500"/>
      <c r="H500"/>
      <c r="I500"/>
      <c r="J500"/>
      <c r="K500"/>
      <c r="L500"/>
      <c r="M500"/>
      <c r="N500"/>
      <c r="O500"/>
      <c r="P500"/>
      <c r="Q500"/>
      <c r="R500"/>
      <c r="S500"/>
      <c r="T500"/>
      <c r="U500"/>
      <c r="V500"/>
      <c r="W500"/>
    </row>
    <row r="501" spans="1:23" s="5" customFormat="1" x14ac:dyDescent="0.3">
      <c r="A501"/>
      <c r="B501"/>
      <c r="C501"/>
      <c r="D501"/>
      <c r="E501"/>
      <c r="F501"/>
      <c r="G501"/>
      <c r="H501"/>
      <c r="I501"/>
      <c r="J501"/>
      <c r="K501"/>
      <c r="L501"/>
      <c r="M501"/>
      <c r="N501"/>
      <c r="O501"/>
      <c r="P501"/>
      <c r="Q501"/>
      <c r="R501"/>
      <c r="S501"/>
      <c r="T501"/>
      <c r="U501"/>
      <c r="V501"/>
      <c r="W501"/>
    </row>
    <row r="502" spans="1:23" s="5" customFormat="1" x14ac:dyDescent="0.3">
      <c r="A502"/>
      <c r="B502"/>
      <c r="C502"/>
      <c r="D502"/>
      <c r="E502"/>
      <c r="F502"/>
      <c r="G502"/>
      <c r="H502"/>
      <c r="I502"/>
      <c r="J502"/>
      <c r="K502"/>
      <c r="L502"/>
      <c r="M502"/>
      <c r="N502"/>
      <c r="O502"/>
      <c r="P502"/>
      <c r="Q502"/>
      <c r="R502"/>
      <c r="S502"/>
      <c r="T502"/>
      <c r="U502"/>
      <c r="V502"/>
      <c r="W502"/>
    </row>
    <row r="503" spans="1:23" s="5" customFormat="1" x14ac:dyDescent="0.3">
      <c r="A503"/>
      <c r="B503"/>
      <c r="C503"/>
      <c r="D503"/>
      <c r="E503"/>
      <c r="F503"/>
      <c r="G503"/>
      <c r="H503"/>
      <c r="I503"/>
      <c r="J503"/>
      <c r="K503"/>
      <c r="L503"/>
      <c r="M503"/>
      <c r="N503"/>
      <c r="O503"/>
      <c r="P503"/>
      <c r="Q503"/>
      <c r="R503"/>
      <c r="S503"/>
      <c r="T503"/>
      <c r="U503"/>
      <c r="V503"/>
      <c r="W503"/>
    </row>
    <row r="504" spans="1:23" s="5" customFormat="1" x14ac:dyDescent="0.3">
      <c r="A504"/>
      <c r="B504"/>
      <c r="C504"/>
      <c r="D504"/>
      <c r="E504"/>
      <c r="F504"/>
      <c r="G504"/>
      <c r="H504"/>
      <c r="I504"/>
      <c r="J504"/>
      <c r="K504"/>
      <c r="L504"/>
      <c r="M504"/>
      <c r="N504"/>
      <c r="O504"/>
      <c r="P504"/>
      <c r="Q504"/>
      <c r="R504"/>
      <c r="S504"/>
      <c r="T504"/>
      <c r="U504"/>
      <c r="V504"/>
      <c r="W504"/>
    </row>
    <row r="505" spans="1:23" s="5" customFormat="1" x14ac:dyDescent="0.3">
      <c r="A505"/>
      <c r="B505"/>
      <c r="C505"/>
      <c r="D505"/>
      <c r="E505"/>
      <c r="F505"/>
      <c r="G505"/>
      <c r="H505"/>
      <c r="I505"/>
      <c r="J505"/>
      <c r="K505"/>
      <c r="L505"/>
      <c r="M505"/>
      <c r="N505"/>
      <c r="O505"/>
      <c r="P505"/>
      <c r="Q505"/>
      <c r="R505"/>
      <c r="S505"/>
      <c r="T505"/>
      <c r="U505"/>
      <c r="V505"/>
      <c r="W505"/>
    </row>
    <row r="506" spans="1:23" s="5" customFormat="1" x14ac:dyDescent="0.3">
      <c r="A506"/>
      <c r="B506"/>
      <c r="C506"/>
      <c r="D506"/>
      <c r="E506"/>
      <c r="F506"/>
      <c r="G506"/>
      <c r="H506"/>
      <c r="I506"/>
      <c r="J506"/>
      <c r="K506"/>
      <c r="L506"/>
      <c r="M506"/>
      <c r="N506"/>
      <c r="O506"/>
      <c r="P506"/>
      <c r="Q506"/>
      <c r="R506"/>
      <c r="S506"/>
      <c r="T506"/>
      <c r="U506"/>
      <c r="V506"/>
      <c r="W506"/>
    </row>
    <row r="507" spans="1:23" s="5" customFormat="1" x14ac:dyDescent="0.3">
      <c r="A507"/>
      <c r="B507"/>
      <c r="C507"/>
      <c r="D507"/>
      <c r="E507"/>
      <c r="F507"/>
      <c r="G507"/>
      <c r="H507"/>
      <c r="I507"/>
      <c r="J507"/>
      <c r="K507"/>
      <c r="L507"/>
      <c r="M507"/>
      <c r="N507"/>
      <c r="O507"/>
      <c r="P507"/>
      <c r="Q507"/>
      <c r="R507"/>
      <c r="S507"/>
      <c r="T507"/>
      <c r="U507"/>
      <c r="V507"/>
      <c r="W507"/>
    </row>
    <row r="508" spans="1:23" s="5" customFormat="1" x14ac:dyDescent="0.3">
      <c r="A508"/>
      <c r="B508"/>
      <c r="C508"/>
      <c r="D508"/>
      <c r="E508"/>
      <c r="F508"/>
      <c r="G508"/>
      <c r="H508"/>
      <c r="I508"/>
      <c r="J508"/>
      <c r="K508"/>
      <c r="L508"/>
      <c r="M508"/>
      <c r="N508"/>
      <c r="O508"/>
      <c r="P508"/>
      <c r="Q508"/>
      <c r="R508"/>
      <c r="S508"/>
      <c r="T508"/>
      <c r="U508"/>
      <c r="V508"/>
      <c r="W508"/>
    </row>
    <row r="509" spans="1:23" s="5" customFormat="1" x14ac:dyDescent="0.3">
      <c r="A509"/>
      <c r="B509"/>
      <c r="C509"/>
      <c r="D509"/>
      <c r="E509"/>
      <c r="F509"/>
      <c r="G509"/>
      <c r="H509"/>
      <c r="I509"/>
      <c r="J509"/>
      <c r="K509"/>
      <c r="L509"/>
      <c r="M509"/>
      <c r="N509"/>
      <c r="O509"/>
      <c r="P509"/>
      <c r="Q509"/>
      <c r="R509"/>
      <c r="S509"/>
      <c r="T509"/>
      <c r="U509"/>
      <c r="V509"/>
      <c r="W509"/>
    </row>
    <row r="510" spans="1:23" s="5" customFormat="1" x14ac:dyDescent="0.3">
      <c r="A510"/>
      <c r="B510"/>
      <c r="C510"/>
      <c r="D510"/>
      <c r="E510"/>
      <c r="F510"/>
      <c r="G510"/>
      <c r="H510"/>
      <c r="I510"/>
      <c r="J510"/>
      <c r="K510"/>
      <c r="L510"/>
      <c r="M510"/>
      <c r="N510"/>
      <c r="O510"/>
      <c r="P510"/>
      <c r="Q510"/>
      <c r="R510"/>
      <c r="S510"/>
      <c r="T510"/>
      <c r="U510"/>
      <c r="V510"/>
      <c r="W510"/>
    </row>
    <row r="511" spans="1:23" s="5" customFormat="1" x14ac:dyDescent="0.3">
      <c r="A511"/>
      <c r="B511"/>
      <c r="C511"/>
      <c r="D511"/>
      <c r="E511"/>
      <c r="F511"/>
      <c r="G511"/>
      <c r="H511"/>
      <c r="I511"/>
      <c r="J511"/>
      <c r="K511"/>
      <c r="L511"/>
      <c r="M511"/>
      <c r="N511"/>
      <c r="O511"/>
      <c r="P511"/>
      <c r="Q511"/>
      <c r="R511"/>
      <c r="S511"/>
      <c r="T511"/>
      <c r="U511"/>
      <c r="V511"/>
      <c r="W511"/>
    </row>
    <row r="512" spans="1:23" s="5" customFormat="1" x14ac:dyDescent="0.3">
      <c r="A512"/>
      <c r="B512"/>
      <c r="C512"/>
      <c r="D512"/>
      <c r="E512"/>
      <c r="F512"/>
      <c r="G512"/>
      <c r="H512"/>
      <c r="I512"/>
      <c r="J512"/>
      <c r="K512"/>
      <c r="L512"/>
      <c r="M512"/>
      <c r="N512"/>
      <c r="O512"/>
      <c r="P512"/>
      <c r="Q512"/>
      <c r="R512"/>
      <c r="S512"/>
      <c r="T512"/>
      <c r="U512"/>
      <c r="V512"/>
      <c r="W512"/>
    </row>
    <row r="513" spans="1:23" s="5" customFormat="1" x14ac:dyDescent="0.3">
      <c r="A513"/>
      <c r="B513"/>
      <c r="C513"/>
      <c r="D513"/>
      <c r="E513"/>
      <c r="F513"/>
      <c r="G513"/>
      <c r="H513"/>
      <c r="I513"/>
      <c r="J513"/>
      <c r="K513"/>
      <c r="L513"/>
      <c r="M513"/>
      <c r="N513"/>
      <c r="O513"/>
      <c r="P513"/>
      <c r="Q513"/>
      <c r="R513"/>
      <c r="S513"/>
      <c r="T513"/>
      <c r="U513"/>
      <c r="V513"/>
      <c r="W513"/>
    </row>
    <row r="514" spans="1:23" s="5" customFormat="1" x14ac:dyDescent="0.3">
      <c r="A514"/>
      <c r="B514"/>
      <c r="C514"/>
      <c r="D514"/>
      <c r="E514"/>
      <c r="F514"/>
      <c r="G514"/>
      <c r="H514"/>
      <c r="I514"/>
      <c r="J514"/>
      <c r="K514"/>
      <c r="L514"/>
      <c r="M514"/>
      <c r="N514"/>
      <c r="O514"/>
      <c r="P514"/>
      <c r="Q514"/>
      <c r="R514"/>
      <c r="S514"/>
      <c r="T514"/>
      <c r="U514"/>
      <c r="V514"/>
      <c r="W514"/>
    </row>
    <row r="515" spans="1:23" s="5" customFormat="1" x14ac:dyDescent="0.3">
      <c r="A515"/>
      <c r="B515"/>
      <c r="C515"/>
      <c r="D515"/>
      <c r="E515"/>
      <c r="F515"/>
      <c r="G515"/>
      <c r="H515"/>
      <c r="I515"/>
      <c r="J515"/>
      <c r="K515"/>
      <c r="L515"/>
      <c r="M515"/>
      <c r="N515"/>
      <c r="O515"/>
      <c r="P515"/>
      <c r="Q515"/>
      <c r="R515"/>
      <c r="S515"/>
      <c r="T515"/>
      <c r="U515"/>
      <c r="V515"/>
      <c r="W515"/>
    </row>
    <row r="516" spans="1:23" s="28" customFormat="1" x14ac:dyDescent="0.3">
      <c r="A516"/>
      <c r="B516"/>
      <c r="C516"/>
      <c r="D516"/>
      <c r="E516"/>
      <c r="F516"/>
      <c r="G516"/>
      <c r="H516"/>
      <c r="I516"/>
      <c r="J516"/>
      <c r="K516"/>
      <c r="L516"/>
      <c r="M516"/>
      <c r="N516"/>
      <c r="O516"/>
      <c r="P516"/>
      <c r="Q516"/>
      <c r="R516"/>
      <c r="S516"/>
      <c r="T516"/>
      <c r="U516"/>
      <c r="V516"/>
      <c r="W516"/>
    </row>
    <row r="517" spans="1:23" s="5" customFormat="1" ht="15.75" customHeight="1" x14ac:dyDescent="0.3">
      <c r="A517"/>
      <c r="B517"/>
      <c r="C517"/>
      <c r="D517"/>
      <c r="E517"/>
      <c r="F517"/>
      <c r="G517"/>
      <c r="H517"/>
      <c r="I517"/>
      <c r="J517"/>
      <c r="K517"/>
      <c r="L517"/>
      <c r="M517"/>
      <c r="N517"/>
      <c r="O517"/>
      <c r="P517"/>
      <c r="Q517"/>
      <c r="R517"/>
      <c r="S517"/>
      <c r="T517"/>
      <c r="U517"/>
      <c r="V517"/>
      <c r="W517"/>
    </row>
    <row r="518" spans="1:23" s="5" customFormat="1" x14ac:dyDescent="0.3">
      <c r="A518"/>
      <c r="B518"/>
      <c r="C518"/>
      <c r="D518"/>
      <c r="E518"/>
      <c r="F518"/>
      <c r="G518"/>
      <c r="H518"/>
      <c r="I518"/>
      <c r="J518"/>
      <c r="K518"/>
      <c r="L518"/>
      <c r="M518"/>
      <c r="N518"/>
      <c r="O518"/>
      <c r="P518"/>
      <c r="Q518"/>
      <c r="R518"/>
      <c r="S518"/>
      <c r="T518"/>
      <c r="U518"/>
      <c r="V518"/>
      <c r="W518"/>
    </row>
    <row r="519" spans="1:23" s="5" customFormat="1" x14ac:dyDescent="0.3">
      <c r="A519"/>
      <c r="B519"/>
      <c r="C519"/>
      <c r="D519"/>
      <c r="E519"/>
      <c r="F519"/>
      <c r="G519"/>
      <c r="H519"/>
      <c r="I519"/>
      <c r="J519"/>
      <c r="K519"/>
      <c r="L519"/>
      <c r="M519"/>
      <c r="N519"/>
      <c r="O519"/>
      <c r="P519"/>
      <c r="Q519"/>
      <c r="R519"/>
      <c r="S519"/>
      <c r="T519"/>
      <c r="U519"/>
      <c r="V519"/>
      <c r="W519"/>
    </row>
    <row r="520" spans="1:23" s="5" customFormat="1" x14ac:dyDescent="0.3">
      <c r="A520"/>
      <c r="B520"/>
      <c r="C520"/>
      <c r="D520"/>
      <c r="E520"/>
      <c r="F520"/>
      <c r="G520"/>
      <c r="H520"/>
      <c r="I520"/>
      <c r="J520"/>
      <c r="K520"/>
      <c r="L520"/>
      <c r="M520"/>
      <c r="N520"/>
      <c r="O520"/>
      <c r="P520"/>
      <c r="Q520"/>
      <c r="R520"/>
      <c r="S520"/>
      <c r="T520"/>
      <c r="U520"/>
      <c r="V520"/>
      <c r="W520"/>
    </row>
    <row r="521" spans="1:23" s="5" customFormat="1" x14ac:dyDescent="0.3">
      <c r="A521"/>
      <c r="B521"/>
      <c r="C521"/>
      <c r="D521"/>
      <c r="E521"/>
      <c r="F521"/>
      <c r="G521"/>
      <c r="H521"/>
      <c r="I521"/>
      <c r="J521"/>
      <c r="K521"/>
      <c r="L521"/>
      <c r="M521"/>
      <c r="N521"/>
      <c r="O521"/>
      <c r="P521"/>
      <c r="Q521"/>
      <c r="R521"/>
      <c r="S521"/>
      <c r="T521"/>
      <c r="U521"/>
      <c r="V521"/>
      <c r="W521"/>
    </row>
    <row r="522" spans="1:23" s="5" customFormat="1" x14ac:dyDescent="0.3">
      <c r="A522"/>
      <c r="B522"/>
      <c r="C522"/>
      <c r="D522"/>
      <c r="E522"/>
      <c r="F522"/>
      <c r="G522"/>
      <c r="H522"/>
      <c r="I522"/>
      <c r="J522"/>
      <c r="K522"/>
      <c r="L522"/>
      <c r="M522"/>
      <c r="N522"/>
      <c r="O522"/>
      <c r="P522"/>
      <c r="Q522"/>
      <c r="R522"/>
      <c r="S522"/>
      <c r="T522"/>
      <c r="U522"/>
      <c r="V522"/>
      <c r="W522"/>
    </row>
    <row r="523" spans="1:23" s="5" customFormat="1" x14ac:dyDescent="0.3">
      <c r="A523"/>
      <c r="B523"/>
      <c r="C523"/>
      <c r="D523"/>
      <c r="E523"/>
      <c r="F523"/>
      <c r="G523"/>
      <c r="H523"/>
      <c r="I523"/>
      <c r="J523"/>
      <c r="K523"/>
      <c r="L523"/>
      <c r="M523"/>
      <c r="N523"/>
      <c r="O523"/>
      <c r="P523"/>
      <c r="Q523"/>
      <c r="R523"/>
      <c r="S523"/>
      <c r="T523"/>
      <c r="U523"/>
      <c r="V523"/>
      <c r="W523"/>
    </row>
    <row r="524" spans="1:23" s="5" customFormat="1" x14ac:dyDescent="0.3">
      <c r="A524"/>
      <c r="B524"/>
      <c r="C524"/>
      <c r="D524"/>
      <c r="E524"/>
      <c r="F524"/>
      <c r="G524"/>
      <c r="H524"/>
      <c r="I524"/>
      <c r="J524"/>
      <c r="K524"/>
      <c r="L524"/>
      <c r="M524"/>
      <c r="N524"/>
      <c r="O524"/>
      <c r="P524"/>
      <c r="Q524"/>
      <c r="R524"/>
      <c r="S524"/>
      <c r="T524"/>
      <c r="U524"/>
      <c r="V524"/>
      <c r="W524"/>
    </row>
    <row r="525" spans="1:23" s="5" customFormat="1" x14ac:dyDescent="0.3">
      <c r="A525"/>
      <c r="B525"/>
      <c r="C525"/>
      <c r="D525"/>
      <c r="E525"/>
      <c r="F525"/>
      <c r="G525"/>
      <c r="H525"/>
      <c r="I525"/>
      <c r="J525"/>
      <c r="K525"/>
      <c r="L525"/>
      <c r="M525"/>
      <c r="N525"/>
      <c r="O525"/>
      <c r="P525"/>
      <c r="Q525"/>
      <c r="R525"/>
      <c r="S525"/>
      <c r="T525"/>
      <c r="U525"/>
      <c r="V525"/>
      <c r="W525"/>
    </row>
    <row r="526" spans="1:23" s="5" customFormat="1" x14ac:dyDescent="0.3">
      <c r="A526"/>
      <c r="B526"/>
      <c r="C526"/>
      <c r="D526"/>
      <c r="E526"/>
      <c r="F526"/>
      <c r="G526"/>
      <c r="H526"/>
      <c r="I526"/>
      <c r="J526"/>
      <c r="K526"/>
      <c r="L526"/>
      <c r="M526"/>
      <c r="N526"/>
      <c r="O526"/>
      <c r="P526"/>
      <c r="Q526"/>
      <c r="R526"/>
      <c r="S526"/>
      <c r="T526"/>
      <c r="U526"/>
      <c r="V526"/>
      <c r="W526"/>
    </row>
    <row r="527" spans="1:23" s="5" customFormat="1" x14ac:dyDescent="0.3">
      <c r="A527"/>
      <c r="B527"/>
      <c r="C527"/>
      <c r="D527"/>
      <c r="E527"/>
      <c r="F527"/>
      <c r="G527"/>
      <c r="H527"/>
      <c r="I527"/>
      <c r="J527"/>
      <c r="K527"/>
      <c r="L527"/>
      <c r="M527"/>
      <c r="N527"/>
      <c r="O527"/>
      <c r="P527"/>
      <c r="Q527"/>
      <c r="R527"/>
      <c r="S527"/>
      <c r="T527"/>
      <c r="U527"/>
      <c r="V527"/>
      <c r="W527"/>
    </row>
    <row r="528" spans="1:23" s="5" customFormat="1" x14ac:dyDescent="0.3">
      <c r="A528"/>
      <c r="B528"/>
      <c r="C528"/>
      <c r="D528"/>
      <c r="E528"/>
      <c r="F528"/>
      <c r="G528"/>
      <c r="H528"/>
      <c r="I528"/>
      <c r="J528"/>
      <c r="K528"/>
      <c r="L528"/>
      <c r="M528"/>
      <c r="N528"/>
      <c r="O528"/>
      <c r="P528"/>
      <c r="Q528"/>
      <c r="R528"/>
      <c r="S528"/>
      <c r="T528"/>
      <c r="U528"/>
      <c r="V528"/>
      <c r="W528"/>
    </row>
    <row r="529" spans="1:23" s="5" customFormat="1" x14ac:dyDescent="0.3">
      <c r="A529"/>
      <c r="B529"/>
      <c r="C529"/>
      <c r="D529"/>
      <c r="E529"/>
      <c r="F529"/>
      <c r="G529"/>
      <c r="H529"/>
      <c r="I529"/>
      <c r="J529"/>
      <c r="K529"/>
      <c r="L529"/>
      <c r="M529"/>
      <c r="N529"/>
      <c r="O529"/>
      <c r="P529"/>
      <c r="Q529"/>
      <c r="R529"/>
      <c r="S529"/>
      <c r="T529"/>
      <c r="U529"/>
      <c r="V529"/>
      <c r="W529"/>
    </row>
    <row r="530" spans="1:23" s="5" customFormat="1" x14ac:dyDescent="0.3">
      <c r="A530"/>
      <c r="B530"/>
      <c r="C530"/>
      <c r="D530"/>
      <c r="E530"/>
      <c r="F530"/>
      <c r="G530"/>
      <c r="H530"/>
      <c r="I530"/>
      <c r="J530"/>
      <c r="K530"/>
      <c r="L530"/>
      <c r="M530"/>
      <c r="N530"/>
      <c r="O530"/>
      <c r="P530"/>
      <c r="Q530"/>
      <c r="R530"/>
      <c r="S530"/>
      <c r="T530"/>
      <c r="U530"/>
      <c r="V530"/>
      <c r="W530"/>
    </row>
    <row r="531" spans="1:23" s="5" customFormat="1" x14ac:dyDescent="0.3">
      <c r="A531"/>
      <c r="B531"/>
      <c r="C531"/>
      <c r="D531"/>
      <c r="E531"/>
      <c r="F531"/>
      <c r="G531"/>
      <c r="H531"/>
      <c r="I531"/>
      <c r="J531"/>
      <c r="K531"/>
      <c r="L531"/>
      <c r="M531"/>
      <c r="N531"/>
      <c r="O531"/>
      <c r="P531"/>
      <c r="Q531"/>
      <c r="R531"/>
      <c r="S531"/>
      <c r="T531"/>
      <c r="U531"/>
      <c r="V531"/>
      <c r="W531"/>
    </row>
    <row r="532" spans="1:23" s="5" customFormat="1" x14ac:dyDescent="0.3">
      <c r="A532"/>
      <c r="B532"/>
      <c r="C532"/>
      <c r="D532"/>
      <c r="E532"/>
      <c r="F532"/>
      <c r="G532"/>
      <c r="H532"/>
      <c r="I532"/>
      <c r="J532"/>
      <c r="K532"/>
      <c r="L532"/>
      <c r="M532"/>
      <c r="N532"/>
      <c r="O532"/>
      <c r="P532"/>
      <c r="Q532"/>
      <c r="R532"/>
      <c r="S532"/>
      <c r="T532"/>
      <c r="U532"/>
      <c r="V532"/>
      <c r="W532"/>
    </row>
    <row r="533" spans="1:23" s="5" customFormat="1" x14ac:dyDescent="0.3">
      <c r="A533"/>
      <c r="B533"/>
      <c r="C533"/>
      <c r="D533"/>
      <c r="E533"/>
      <c r="F533"/>
      <c r="G533"/>
      <c r="H533"/>
      <c r="I533"/>
      <c r="J533"/>
      <c r="K533"/>
      <c r="L533"/>
      <c r="M533"/>
      <c r="N533"/>
      <c r="O533"/>
      <c r="P533"/>
      <c r="Q533"/>
      <c r="R533"/>
      <c r="S533"/>
      <c r="T533"/>
      <c r="U533"/>
      <c r="V533"/>
      <c r="W533"/>
    </row>
    <row r="534" spans="1:23" s="5" customFormat="1" x14ac:dyDescent="0.3">
      <c r="A534"/>
      <c r="B534"/>
      <c r="C534"/>
      <c r="D534"/>
      <c r="E534"/>
      <c r="F534"/>
      <c r="G534"/>
      <c r="H534"/>
      <c r="I534"/>
      <c r="J534"/>
      <c r="K534"/>
      <c r="L534"/>
      <c r="M534"/>
      <c r="N534"/>
      <c r="O534"/>
      <c r="P534"/>
      <c r="Q534"/>
      <c r="R534"/>
      <c r="S534"/>
      <c r="T534"/>
      <c r="U534"/>
      <c r="V534"/>
      <c r="W534"/>
    </row>
    <row r="535" spans="1:23" s="5" customFormat="1" x14ac:dyDescent="0.3">
      <c r="A535"/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Q535"/>
      <c r="R535"/>
      <c r="S535"/>
      <c r="T535"/>
      <c r="U535"/>
      <c r="V535"/>
      <c r="W535"/>
    </row>
    <row r="536" spans="1:23" s="5" customFormat="1" x14ac:dyDescent="0.3">
      <c r="A536"/>
      <c r="B536"/>
      <c r="C536"/>
      <c r="D536"/>
      <c r="E536"/>
      <c r="F536"/>
      <c r="G536"/>
      <c r="H536"/>
      <c r="I536"/>
      <c r="J536"/>
      <c r="K536"/>
      <c r="L536"/>
      <c r="M536"/>
      <c r="N536"/>
      <c r="O536"/>
      <c r="P536"/>
      <c r="Q536"/>
      <c r="R536"/>
      <c r="S536"/>
      <c r="T536"/>
      <c r="U536"/>
      <c r="V536"/>
      <c r="W536"/>
    </row>
    <row r="537" spans="1:23" s="5" customFormat="1" x14ac:dyDescent="0.3">
      <c r="A537"/>
      <c r="B537"/>
      <c r="C537"/>
      <c r="D537"/>
      <c r="E537"/>
      <c r="F537"/>
      <c r="G537"/>
      <c r="H537"/>
      <c r="I537"/>
      <c r="J537"/>
      <c r="K537"/>
      <c r="L537"/>
      <c r="M537"/>
      <c r="N537"/>
      <c r="O537"/>
      <c r="P537"/>
      <c r="Q537"/>
      <c r="R537"/>
      <c r="S537"/>
      <c r="T537"/>
      <c r="U537"/>
      <c r="V537"/>
      <c r="W537"/>
    </row>
    <row r="538" spans="1:23" s="5" customFormat="1" x14ac:dyDescent="0.3">
      <c r="A538"/>
      <c r="B538"/>
      <c r="C538"/>
      <c r="D538"/>
      <c r="E538"/>
      <c r="F538"/>
      <c r="G538"/>
      <c r="H538"/>
      <c r="I538"/>
      <c r="J538"/>
      <c r="K538"/>
      <c r="L538"/>
      <c r="M538"/>
      <c r="N538"/>
      <c r="O538"/>
      <c r="P538"/>
      <c r="Q538"/>
      <c r="R538"/>
      <c r="S538"/>
      <c r="T538"/>
      <c r="U538"/>
      <c r="V538"/>
      <c r="W538"/>
    </row>
    <row r="539" spans="1:23" s="5" customFormat="1" x14ac:dyDescent="0.3">
      <c r="A539"/>
      <c r="B539"/>
      <c r="C539"/>
      <c r="D539"/>
      <c r="E539"/>
      <c r="F539"/>
      <c r="G539"/>
      <c r="H539"/>
      <c r="I539"/>
      <c r="J539"/>
      <c r="K539"/>
      <c r="L539"/>
      <c r="M539"/>
      <c r="N539"/>
      <c r="O539"/>
      <c r="P539"/>
      <c r="Q539"/>
      <c r="R539"/>
      <c r="S539"/>
      <c r="T539"/>
      <c r="U539"/>
      <c r="V539"/>
      <c r="W539"/>
    </row>
    <row r="540" spans="1:23" s="5" customFormat="1" x14ac:dyDescent="0.3">
      <c r="A540"/>
      <c r="B540"/>
      <c r="C540"/>
      <c r="D540"/>
      <c r="E540"/>
      <c r="F540"/>
      <c r="G540"/>
      <c r="H540"/>
      <c r="I540"/>
      <c r="J540"/>
      <c r="K540"/>
      <c r="L540"/>
      <c r="M540"/>
      <c r="N540"/>
      <c r="O540"/>
      <c r="P540"/>
      <c r="Q540"/>
      <c r="R540"/>
      <c r="S540"/>
      <c r="T540"/>
      <c r="U540"/>
      <c r="V540"/>
      <c r="W540"/>
    </row>
    <row r="541" spans="1:23" s="5" customFormat="1" x14ac:dyDescent="0.3">
      <c r="A541"/>
      <c r="B541"/>
      <c r="C541"/>
      <c r="D541"/>
      <c r="E541"/>
      <c r="F541"/>
      <c r="G541"/>
      <c r="H541"/>
      <c r="I541"/>
      <c r="J541"/>
      <c r="K541"/>
      <c r="L541"/>
      <c r="M541"/>
      <c r="N541"/>
      <c r="O541"/>
      <c r="P541"/>
      <c r="Q541"/>
      <c r="R541"/>
      <c r="S541"/>
      <c r="T541"/>
      <c r="U541"/>
      <c r="V541"/>
      <c r="W541"/>
    </row>
    <row r="542" spans="1:23" s="5" customFormat="1" x14ac:dyDescent="0.3">
      <c r="A542"/>
      <c r="B542"/>
      <c r="C542"/>
      <c r="D542"/>
      <c r="E542"/>
      <c r="F542"/>
      <c r="G542"/>
      <c r="H542"/>
      <c r="I542"/>
      <c r="J542"/>
      <c r="K542"/>
      <c r="L542"/>
      <c r="M542"/>
      <c r="N542"/>
      <c r="O542"/>
      <c r="P542"/>
      <c r="Q542"/>
      <c r="R542"/>
      <c r="S542"/>
      <c r="T542"/>
      <c r="U542"/>
      <c r="V542"/>
      <c r="W542"/>
    </row>
    <row r="543" spans="1:23" s="5" customFormat="1" x14ac:dyDescent="0.3">
      <c r="A543"/>
      <c r="B543"/>
      <c r="C543"/>
      <c r="D543"/>
      <c r="E543"/>
      <c r="F543"/>
      <c r="G543"/>
      <c r="H543"/>
      <c r="I543"/>
      <c r="J543"/>
      <c r="K543"/>
      <c r="L543"/>
      <c r="M543"/>
      <c r="N543"/>
      <c r="O543"/>
      <c r="P543"/>
      <c r="Q543"/>
      <c r="R543"/>
      <c r="S543"/>
      <c r="T543"/>
      <c r="U543"/>
      <c r="V543"/>
      <c r="W543"/>
    </row>
    <row r="544" spans="1:23" s="5" customFormat="1" x14ac:dyDescent="0.3">
      <c r="A544"/>
      <c r="B544"/>
      <c r="C544"/>
      <c r="D544"/>
      <c r="E544"/>
      <c r="F544"/>
      <c r="G544"/>
      <c r="H544"/>
      <c r="I544"/>
      <c r="J544"/>
      <c r="K544"/>
      <c r="L544"/>
      <c r="M544"/>
      <c r="N544"/>
      <c r="O544"/>
      <c r="P544"/>
      <c r="Q544"/>
      <c r="R544"/>
      <c r="S544"/>
      <c r="T544"/>
      <c r="U544"/>
      <c r="V544"/>
      <c r="W544"/>
    </row>
    <row r="545" spans="1:23" s="5" customFormat="1" x14ac:dyDescent="0.3">
      <c r="A545"/>
      <c r="B545"/>
      <c r="C545"/>
      <c r="D545"/>
      <c r="E545"/>
      <c r="F545"/>
      <c r="G545"/>
      <c r="H545"/>
      <c r="I545"/>
      <c r="J545"/>
      <c r="K545"/>
      <c r="L545"/>
      <c r="M545"/>
      <c r="N545"/>
      <c r="O545"/>
      <c r="P545"/>
      <c r="Q545"/>
      <c r="R545"/>
      <c r="S545"/>
      <c r="T545"/>
      <c r="U545"/>
      <c r="V545"/>
      <c r="W545"/>
    </row>
    <row r="546" spans="1:23" s="5" customFormat="1" x14ac:dyDescent="0.3">
      <c r="A546"/>
      <c r="B546"/>
      <c r="C546"/>
      <c r="D546"/>
      <c r="E546"/>
      <c r="F546"/>
      <c r="G546"/>
      <c r="H546"/>
      <c r="I546"/>
      <c r="J546"/>
      <c r="K546"/>
      <c r="L546"/>
      <c r="M546"/>
      <c r="N546"/>
      <c r="O546"/>
      <c r="P546"/>
      <c r="Q546"/>
      <c r="R546"/>
      <c r="S546"/>
      <c r="T546"/>
      <c r="U546"/>
      <c r="V546"/>
      <c r="W546"/>
    </row>
    <row r="547" spans="1:23" s="5" customFormat="1" x14ac:dyDescent="0.3">
      <c r="A547"/>
      <c r="B547"/>
      <c r="C547"/>
      <c r="D547"/>
      <c r="E547"/>
      <c r="F547"/>
      <c r="G547"/>
      <c r="H547"/>
      <c r="I547"/>
      <c r="J547"/>
      <c r="K547"/>
      <c r="L547"/>
      <c r="M547"/>
      <c r="N547"/>
      <c r="O547"/>
      <c r="P547"/>
      <c r="Q547"/>
      <c r="R547"/>
      <c r="S547"/>
      <c r="T547"/>
      <c r="U547"/>
      <c r="V547"/>
      <c r="W547"/>
    </row>
    <row r="548" spans="1:23" s="5" customFormat="1" x14ac:dyDescent="0.3">
      <c r="A548"/>
      <c r="B548"/>
      <c r="C548"/>
      <c r="D548"/>
      <c r="E548"/>
      <c r="F548"/>
      <c r="G548"/>
      <c r="H548"/>
      <c r="I548"/>
      <c r="J548"/>
      <c r="K548"/>
      <c r="L548"/>
      <c r="M548"/>
      <c r="N548"/>
      <c r="O548"/>
      <c r="P548"/>
      <c r="Q548"/>
      <c r="R548"/>
      <c r="S548"/>
      <c r="T548"/>
      <c r="U548"/>
      <c r="V548"/>
      <c r="W548"/>
    </row>
    <row r="549" spans="1:23" s="5" customFormat="1" x14ac:dyDescent="0.3">
      <c r="A549"/>
      <c r="B549"/>
      <c r="C549"/>
      <c r="D549"/>
      <c r="E549"/>
      <c r="F549"/>
      <c r="G549"/>
      <c r="H549"/>
      <c r="I549"/>
      <c r="J549"/>
      <c r="K549"/>
      <c r="L549"/>
      <c r="M549"/>
      <c r="N549"/>
      <c r="O549"/>
      <c r="P549"/>
      <c r="Q549"/>
      <c r="R549"/>
      <c r="S549"/>
      <c r="T549"/>
      <c r="U549"/>
      <c r="V549"/>
      <c r="W549"/>
    </row>
    <row r="550" spans="1:23" s="5" customFormat="1" x14ac:dyDescent="0.3">
      <c r="A550"/>
      <c r="B550"/>
      <c r="C550"/>
      <c r="D550"/>
      <c r="E550"/>
      <c r="F550"/>
      <c r="G550"/>
      <c r="H550"/>
      <c r="I550"/>
      <c r="J550"/>
      <c r="K550"/>
      <c r="L550"/>
      <c r="M550"/>
      <c r="N550"/>
      <c r="O550"/>
      <c r="P550"/>
      <c r="Q550"/>
      <c r="R550"/>
      <c r="S550"/>
      <c r="T550"/>
      <c r="U550"/>
      <c r="V550"/>
      <c r="W550"/>
    </row>
    <row r="551" spans="1:23" s="5" customFormat="1" x14ac:dyDescent="0.3">
      <c r="A551"/>
      <c r="B551"/>
      <c r="C551"/>
      <c r="D551"/>
      <c r="E551"/>
      <c r="F551"/>
      <c r="G551"/>
      <c r="H551"/>
      <c r="I551"/>
      <c r="J551"/>
      <c r="K551"/>
      <c r="L551"/>
      <c r="M551"/>
      <c r="N551"/>
      <c r="O551"/>
      <c r="P551"/>
      <c r="Q551"/>
      <c r="R551"/>
      <c r="S551"/>
      <c r="T551"/>
      <c r="U551"/>
      <c r="V551"/>
      <c r="W551"/>
    </row>
    <row r="552" spans="1:23" s="5" customFormat="1" x14ac:dyDescent="0.3">
      <c r="A552"/>
      <c r="B552"/>
      <c r="C552"/>
      <c r="D552"/>
      <c r="E552"/>
      <c r="F552"/>
      <c r="G552"/>
      <c r="H552"/>
      <c r="I552"/>
      <c r="J552"/>
      <c r="K552"/>
      <c r="L552"/>
      <c r="M552"/>
      <c r="N552"/>
      <c r="O552"/>
      <c r="P552"/>
      <c r="Q552"/>
      <c r="R552"/>
      <c r="S552"/>
      <c r="T552"/>
      <c r="U552"/>
      <c r="V552"/>
      <c r="W552"/>
    </row>
    <row r="553" spans="1:23" s="5" customFormat="1" x14ac:dyDescent="0.3">
      <c r="A553"/>
      <c r="B553"/>
      <c r="C553"/>
      <c r="D553"/>
      <c r="E553"/>
      <c r="F553"/>
      <c r="G553"/>
      <c r="H553"/>
      <c r="I553"/>
      <c r="J553"/>
      <c r="K553"/>
      <c r="L553"/>
      <c r="M553"/>
      <c r="N553"/>
      <c r="O553"/>
      <c r="P553"/>
      <c r="Q553"/>
      <c r="R553"/>
      <c r="S553"/>
      <c r="T553"/>
      <c r="U553"/>
      <c r="V553"/>
      <c r="W553"/>
    </row>
    <row r="554" spans="1:23" s="5" customFormat="1" x14ac:dyDescent="0.3">
      <c r="A554"/>
      <c r="B554"/>
      <c r="C554"/>
      <c r="D554"/>
      <c r="E554"/>
      <c r="F554"/>
      <c r="G554"/>
      <c r="H554"/>
      <c r="I554"/>
      <c r="J554"/>
      <c r="K554"/>
      <c r="L554"/>
      <c r="M554"/>
      <c r="N554"/>
      <c r="O554"/>
      <c r="P554"/>
      <c r="Q554"/>
      <c r="R554"/>
      <c r="S554"/>
      <c r="T554"/>
      <c r="U554"/>
      <c r="V554"/>
      <c r="W554"/>
    </row>
    <row r="555" spans="1:23" s="5" customFormat="1" x14ac:dyDescent="0.3">
      <c r="A555"/>
      <c r="B555"/>
      <c r="C555"/>
      <c r="D555"/>
      <c r="E555"/>
      <c r="F555"/>
      <c r="G555"/>
      <c r="H555"/>
      <c r="I555"/>
      <c r="J555"/>
      <c r="K555"/>
      <c r="L555"/>
      <c r="M555"/>
      <c r="N555"/>
      <c r="O555"/>
      <c r="P555"/>
      <c r="Q555"/>
      <c r="R555"/>
      <c r="S555"/>
      <c r="T555"/>
      <c r="U555"/>
      <c r="V555"/>
      <c r="W555"/>
    </row>
    <row r="556" spans="1:23" s="5" customFormat="1" x14ac:dyDescent="0.3">
      <c r="A556"/>
      <c r="B556"/>
      <c r="C556"/>
      <c r="D556"/>
      <c r="E556"/>
      <c r="F556"/>
      <c r="G556"/>
      <c r="H556"/>
      <c r="I556"/>
      <c r="J556"/>
      <c r="K556"/>
      <c r="L556"/>
      <c r="M556"/>
      <c r="N556"/>
      <c r="O556"/>
      <c r="P556"/>
      <c r="Q556"/>
      <c r="R556"/>
      <c r="S556"/>
      <c r="T556"/>
      <c r="U556"/>
      <c r="V556"/>
      <c r="W556"/>
    </row>
    <row r="557" spans="1:23" s="5" customFormat="1" x14ac:dyDescent="0.3">
      <c r="A557"/>
      <c r="B557"/>
      <c r="C557"/>
      <c r="D557"/>
      <c r="E557"/>
      <c r="F557"/>
      <c r="G557"/>
      <c r="H557"/>
      <c r="I557"/>
      <c r="J557"/>
      <c r="K557"/>
      <c r="L557"/>
      <c r="M557"/>
      <c r="N557"/>
      <c r="O557"/>
      <c r="P557"/>
      <c r="Q557"/>
      <c r="R557"/>
      <c r="S557"/>
      <c r="T557"/>
      <c r="U557"/>
      <c r="V557"/>
      <c r="W557"/>
    </row>
    <row r="558" spans="1:23" s="5" customFormat="1" x14ac:dyDescent="0.3">
      <c r="A558"/>
      <c r="B558"/>
      <c r="C558"/>
      <c r="D558"/>
      <c r="E558"/>
      <c r="F558"/>
      <c r="G558"/>
      <c r="H558"/>
      <c r="I558"/>
      <c r="J558"/>
      <c r="K558"/>
      <c r="L558"/>
      <c r="M558"/>
      <c r="N558"/>
      <c r="O558"/>
      <c r="P558"/>
      <c r="Q558"/>
      <c r="R558"/>
      <c r="S558"/>
      <c r="T558"/>
      <c r="U558"/>
      <c r="V558"/>
      <c r="W558"/>
    </row>
    <row r="559" spans="1:23" s="5" customFormat="1" x14ac:dyDescent="0.3">
      <c r="A559"/>
      <c r="B559"/>
      <c r="C559"/>
      <c r="D559"/>
      <c r="E559"/>
      <c r="F559"/>
      <c r="G559"/>
      <c r="H559"/>
      <c r="I559"/>
      <c r="J559"/>
      <c r="K559"/>
      <c r="L559"/>
      <c r="M559"/>
      <c r="N559"/>
      <c r="O559"/>
      <c r="P559"/>
      <c r="Q559"/>
      <c r="R559"/>
      <c r="S559"/>
      <c r="T559"/>
      <c r="U559"/>
      <c r="V559"/>
      <c r="W559"/>
    </row>
    <row r="560" spans="1:23" s="5" customFormat="1" x14ac:dyDescent="0.3">
      <c r="A560"/>
      <c r="B560"/>
      <c r="C560"/>
      <c r="D560"/>
      <c r="E560"/>
      <c r="F560"/>
      <c r="G560"/>
      <c r="H560"/>
      <c r="I560"/>
      <c r="J560"/>
      <c r="K560"/>
      <c r="L560"/>
      <c r="M560"/>
      <c r="N560"/>
      <c r="O560"/>
      <c r="P560"/>
      <c r="Q560"/>
      <c r="R560"/>
      <c r="S560"/>
      <c r="T560"/>
      <c r="U560"/>
      <c r="V560"/>
      <c r="W560"/>
    </row>
    <row r="561" spans="1:23" s="5" customFormat="1" x14ac:dyDescent="0.3">
      <c r="A561"/>
      <c r="B561"/>
      <c r="C561"/>
      <c r="D561"/>
      <c r="E561"/>
      <c r="F561"/>
      <c r="G561"/>
      <c r="H561"/>
      <c r="I561"/>
      <c r="J561"/>
      <c r="K561"/>
      <c r="L561"/>
      <c r="M561"/>
      <c r="N561"/>
      <c r="O561"/>
      <c r="P561"/>
      <c r="Q561"/>
      <c r="R561"/>
      <c r="S561"/>
      <c r="T561"/>
      <c r="U561"/>
      <c r="V561"/>
      <c r="W561"/>
    </row>
    <row r="562" spans="1:23" s="5" customFormat="1" x14ac:dyDescent="0.3">
      <c r="A562"/>
      <c r="B562"/>
      <c r="C562"/>
      <c r="D562"/>
      <c r="E562"/>
      <c r="F562"/>
      <c r="G562"/>
      <c r="H562"/>
      <c r="I562"/>
      <c r="J562"/>
      <c r="K562"/>
      <c r="L562"/>
      <c r="M562"/>
      <c r="N562"/>
      <c r="O562"/>
      <c r="P562"/>
      <c r="Q562"/>
      <c r="R562"/>
      <c r="S562"/>
      <c r="T562"/>
      <c r="U562"/>
      <c r="V562"/>
      <c r="W562"/>
    </row>
    <row r="563" spans="1:23" s="5" customFormat="1" x14ac:dyDescent="0.3">
      <c r="A563"/>
      <c r="B563"/>
      <c r="C563"/>
      <c r="D563"/>
      <c r="E563"/>
      <c r="F563"/>
      <c r="G563"/>
      <c r="H563"/>
      <c r="I563"/>
      <c r="J563"/>
      <c r="K563"/>
      <c r="L563"/>
      <c r="M563"/>
      <c r="N563"/>
      <c r="O563"/>
      <c r="P563"/>
      <c r="Q563"/>
      <c r="R563"/>
      <c r="S563"/>
      <c r="T563"/>
      <c r="U563"/>
      <c r="V563"/>
      <c r="W563"/>
    </row>
    <row r="564" spans="1:23" s="5" customFormat="1" x14ac:dyDescent="0.3">
      <c r="A564"/>
      <c r="B564"/>
      <c r="C564"/>
      <c r="D564"/>
      <c r="E564"/>
      <c r="F564"/>
      <c r="G564"/>
      <c r="H564"/>
      <c r="I564"/>
      <c r="J564"/>
      <c r="K564"/>
      <c r="L564"/>
      <c r="M564"/>
      <c r="N564"/>
      <c r="O564"/>
      <c r="P564"/>
      <c r="Q564"/>
      <c r="R564"/>
      <c r="S564"/>
      <c r="T564"/>
      <c r="U564"/>
      <c r="V564"/>
      <c r="W564"/>
    </row>
    <row r="565" spans="1:23" s="5" customFormat="1" x14ac:dyDescent="0.3">
      <c r="A565"/>
      <c r="B565"/>
      <c r="C565"/>
      <c r="D565"/>
      <c r="E565"/>
      <c r="F565"/>
      <c r="G565"/>
      <c r="H565"/>
      <c r="I565"/>
      <c r="J565"/>
      <c r="K565"/>
      <c r="L565"/>
      <c r="M565"/>
      <c r="N565"/>
      <c r="O565"/>
      <c r="P565"/>
      <c r="Q565"/>
      <c r="R565"/>
      <c r="S565"/>
      <c r="T565"/>
      <c r="U565"/>
      <c r="V565"/>
      <c r="W565"/>
    </row>
    <row r="566" spans="1:23" s="5" customFormat="1" x14ac:dyDescent="0.3">
      <c r="A566"/>
      <c r="B566"/>
      <c r="C566"/>
      <c r="D566"/>
      <c r="E566"/>
      <c r="F566"/>
      <c r="G566"/>
      <c r="H566"/>
      <c r="I566"/>
      <c r="J566"/>
      <c r="K566"/>
      <c r="L566"/>
      <c r="M566"/>
      <c r="N566"/>
      <c r="O566"/>
      <c r="P566"/>
      <c r="Q566"/>
      <c r="R566"/>
      <c r="S566"/>
      <c r="T566"/>
      <c r="U566"/>
      <c r="V566"/>
      <c r="W566"/>
    </row>
    <row r="567" spans="1:23" s="5" customFormat="1" x14ac:dyDescent="0.3">
      <c r="A567"/>
      <c r="B567"/>
      <c r="C567"/>
      <c r="D567"/>
      <c r="E567"/>
      <c r="F567"/>
      <c r="G567"/>
      <c r="H567"/>
      <c r="I567"/>
      <c r="J567"/>
      <c r="K567"/>
      <c r="L567"/>
      <c r="M567"/>
      <c r="N567"/>
      <c r="O567"/>
      <c r="P567"/>
      <c r="Q567"/>
      <c r="R567"/>
      <c r="S567"/>
      <c r="T567"/>
      <c r="U567"/>
      <c r="V567"/>
      <c r="W567"/>
    </row>
    <row r="568" spans="1:23" s="5" customFormat="1" x14ac:dyDescent="0.3">
      <c r="A568"/>
      <c r="B568"/>
      <c r="C568"/>
      <c r="D568"/>
      <c r="E568"/>
      <c r="F568"/>
      <c r="G568"/>
      <c r="H568"/>
      <c r="I568"/>
      <c r="J568"/>
      <c r="K568"/>
      <c r="L568"/>
      <c r="M568"/>
      <c r="N568"/>
      <c r="O568"/>
      <c r="P568"/>
      <c r="Q568"/>
      <c r="R568"/>
      <c r="S568"/>
      <c r="T568"/>
      <c r="U568"/>
      <c r="V568"/>
      <c r="W568"/>
    </row>
    <row r="569" spans="1:23" s="5" customFormat="1" x14ac:dyDescent="0.3">
      <c r="A569"/>
      <c r="B569"/>
      <c r="C569"/>
      <c r="D569"/>
      <c r="E569"/>
      <c r="F569"/>
      <c r="G569"/>
      <c r="H569"/>
      <c r="I569"/>
      <c r="J569"/>
      <c r="K569"/>
      <c r="L569"/>
      <c r="M569"/>
      <c r="N569"/>
      <c r="O569"/>
      <c r="P569"/>
      <c r="Q569"/>
      <c r="R569"/>
      <c r="S569"/>
      <c r="T569"/>
      <c r="U569"/>
      <c r="V569"/>
      <c r="W569"/>
    </row>
    <row r="570" spans="1:23" s="5" customFormat="1" x14ac:dyDescent="0.3">
      <c r="A570"/>
      <c r="B570"/>
      <c r="C570"/>
      <c r="D570"/>
      <c r="E570"/>
      <c r="F570"/>
      <c r="G570"/>
      <c r="H570"/>
      <c r="I570"/>
      <c r="J570"/>
      <c r="K570"/>
      <c r="L570"/>
      <c r="M570"/>
      <c r="N570"/>
      <c r="O570"/>
      <c r="P570"/>
      <c r="Q570"/>
      <c r="R570"/>
      <c r="S570"/>
      <c r="T570"/>
      <c r="U570"/>
      <c r="V570"/>
      <c r="W570"/>
    </row>
    <row r="571" spans="1:23" s="5" customFormat="1" x14ac:dyDescent="0.3">
      <c r="A571"/>
      <c r="B571"/>
      <c r="C571"/>
      <c r="D571"/>
      <c r="E571"/>
      <c r="F571"/>
      <c r="G571"/>
      <c r="H571"/>
      <c r="I571"/>
      <c r="J571"/>
      <c r="K571"/>
      <c r="L571"/>
      <c r="M571"/>
      <c r="N571"/>
      <c r="O571"/>
      <c r="P571"/>
      <c r="Q571"/>
      <c r="R571"/>
      <c r="S571"/>
      <c r="T571"/>
      <c r="U571"/>
      <c r="V571"/>
      <c r="W571"/>
    </row>
    <row r="572" spans="1:23" s="5" customFormat="1" x14ac:dyDescent="0.3">
      <c r="A572"/>
      <c r="B572"/>
      <c r="C572"/>
      <c r="D572"/>
      <c r="E572"/>
      <c r="F572"/>
      <c r="G572"/>
      <c r="H572"/>
      <c r="I572"/>
      <c r="J572"/>
      <c r="K572"/>
      <c r="L572"/>
      <c r="M572"/>
      <c r="N572"/>
      <c r="O572"/>
      <c r="P572"/>
      <c r="Q572"/>
      <c r="R572"/>
      <c r="S572"/>
      <c r="T572"/>
      <c r="U572"/>
      <c r="V572"/>
      <c r="W572"/>
    </row>
    <row r="573" spans="1:23" s="5" customFormat="1" x14ac:dyDescent="0.3">
      <c r="A573"/>
      <c r="B573"/>
      <c r="C573"/>
      <c r="D573"/>
      <c r="E573"/>
      <c r="F573"/>
      <c r="G573"/>
      <c r="H573"/>
      <c r="I573"/>
      <c r="J573"/>
      <c r="K573"/>
      <c r="L573"/>
      <c r="M573"/>
      <c r="N573"/>
      <c r="O573"/>
      <c r="P573"/>
      <c r="Q573"/>
      <c r="R573"/>
      <c r="S573"/>
      <c r="T573"/>
      <c r="U573"/>
      <c r="V573"/>
      <c r="W573"/>
    </row>
    <row r="574" spans="1:23" s="5" customFormat="1" x14ac:dyDescent="0.3">
      <c r="A574"/>
      <c r="B574"/>
      <c r="C574"/>
      <c r="D574"/>
      <c r="E574"/>
      <c r="F574"/>
      <c r="G574"/>
      <c r="H574"/>
      <c r="I574"/>
      <c r="J574"/>
      <c r="K574"/>
      <c r="L574"/>
      <c r="M574"/>
      <c r="N574"/>
      <c r="O574"/>
      <c r="P574"/>
      <c r="Q574"/>
      <c r="R574"/>
      <c r="S574"/>
      <c r="T574"/>
      <c r="U574"/>
      <c r="V574"/>
      <c r="W574"/>
    </row>
    <row r="575" spans="1:23" s="5" customFormat="1" x14ac:dyDescent="0.3">
      <c r="A575"/>
      <c r="B575"/>
      <c r="C575"/>
      <c r="D575"/>
      <c r="E575"/>
      <c r="F575"/>
      <c r="G575"/>
      <c r="H575"/>
      <c r="I575"/>
      <c r="J575"/>
      <c r="K575"/>
      <c r="L575"/>
      <c r="M575"/>
      <c r="N575"/>
      <c r="O575"/>
      <c r="P575"/>
      <c r="Q575"/>
      <c r="R575"/>
      <c r="S575"/>
      <c r="T575"/>
      <c r="U575"/>
      <c r="V575"/>
      <c r="W575"/>
    </row>
    <row r="576" spans="1:23" s="5" customFormat="1" x14ac:dyDescent="0.3">
      <c r="A576"/>
      <c r="B576"/>
      <c r="C576"/>
      <c r="D576"/>
      <c r="E576"/>
      <c r="F576"/>
      <c r="G576"/>
      <c r="H576"/>
      <c r="I576"/>
      <c r="J576"/>
      <c r="K576"/>
      <c r="L576"/>
      <c r="M576"/>
      <c r="N576"/>
      <c r="O576"/>
      <c r="P576"/>
      <c r="Q576"/>
      <c r="R576"/>
      <c r="S576"/>
      <c r="T576"/>
      <c r="U576"/>
      <c r="V576"/>
      <c r="W576"/>
    </row>
    <row r="577" spans="1:23" s="5" customFormat="1" x14ac:dyDescent="0.3">
      <c r="A577"/>
      <c r="B577"/>
      <c r="C577"/>
      <c r="D577"/>
      <c r="E577"/>
      <c r="F577"/>
      <c r="G577"/>
      <c r="H577"/>
      <c r="I577"/>
      <c r="J577"/>
      <c r="K577"/>
      <c r="L577"/>
      <c r="M577"/>
      <c r="N577"/>
      <c r="O577"/>
      <c r="P577"/>
      <c r="Q577"/>
      <c r="R577"/>
      <c r="S577"/>
      <c r="T577"/>
      <c r="U577"/>
      <c r="V577"/>
      <c r="W577"/>
    </row>
    <row r="578" spans="1:23" s="5" customFormat="1" x14ac:dyDescent="0.3">
      <c r="A578"/>
      <c r="B578"/>
      <c r="C578"/>
      <c r="D578"/>
      <c r="E578"/>
      <c r="F578"/>
      <c r="G578"/>
      <c r="H578"/>
      <c r="I578"/>
      <c r="J578"/>
      <c r="K578"/>
      <c r="L578"/>
      <c r="M578"/>
      <c r="N578"/>
      <c r="O578"/>
      <c r="P578"/>
      <c r="Q578"/>
      <c r="R578"/>
      <c r="S578"/>
      <c r="T578"/>
      <c r="U578"/>
      <c r="V578"/>
      <c r="W578"/>
    </row>
    <row r="579" spans="1:23" s="5" customFormat="1" x14ac:dyDescent="0.3">
      <c r="A579"/>
      <c r="B579"/>
      <c r="C579"/>
      <c r="D579"/>
      <c r="E579"/>
      <c r="F579"/>
      <c r="G579"/>
      <c r="H579"/>
      <c r="I579"/>
      <c r="J579"/>
      <c r="K579"/>
      <c r="L579"/>
      <c r="M579"/>
      <c r="N579"/>
      <c r="O579"/>
      <c r="P579"/>
      <c r="Q579"/>
      <c r="R579"/>
      <c r="S579"/>
      <c r="T579"/>
      <c r="U579"/>
      <c r="V579"/>
      <c r="W579"/>
    </row>
    <row r="580" spans="1:23" s="5" customFormat="1" x14ac:dyDescent="0.3">
      <c r="A580"/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Q580"/>
      <c r="R580"/>
      <c r="S580"/>
      <c r="T580"/>
      <c r="U580"/>
      <c r="V580"/>
      <c r="W580"/>
    </row>
    <row r="581" spans="1:23" s="5" customFormat="1" x14ac:dyDescent="0.3">
      <c r="A581"/>
      <c r="B581"/>
      <c r="C581"/>
      <c r="D581"/>
      <c r="E581"/>
      <c r="F581"/>
      <c r="G581"/>
      <c r="H581"/>
      <c r="I581"/>
      <c r="J581"/>
      <c r="K581"/>
      <c r="L581"/>
      <c r="M581"/>
      <c r="N581"/>
      <c r="O581"/>
      <c r="P581"/>
      <c r="Q581"/>
      <c r="R581"/>
      <c r="S581"/>
      <c r="T581"/>
      <c r="U581"/>
      <c r="V581"/>
      <c r="W581"/>
    </row>
    <row r="582" spans="1:23" s="5" customFormat="1" x14ac:dyDescent="0.3">
      <c r="A582"/>
      <c r="B582"/>
      <c r="C582"/>
      <c r="D582"/>
      <c r="E582"/>
      <c r="F582"/>
      <c r="G582"/>
      <c r="H582"/>
      <c r="I582"/>
      <c r="J582"/>
      <c r="K582"/>
      <c r="L582"/>
      <c r="M582"/>
      <c r="N582"/>
      <c r="O582"/>
      <c r="P582"/>
      <c r="Q582"/>
      <c r="R582"/>
      <c r="S582"/>
      <c r="T582"/>
      <c r="U582"/>
      <c r="V582"/>
      <c r="W582"/>
    </row>
    <row r="583" spans="1:23" s="5" customFormat="1" x14ac:dyDescent="0.3">
      <c r="A583"/>
      <c r="B583"/>
      <c r="C583"/>
      <c r="D583"/>
      <c r="E583"/>
      <c r="F583"/>
      <c r="G583"/>
      <c r="H583"/>
      <c r="I583"/>
      <c r="J583"/>
      <c r="K583"/>
      <c r="L583"/>
      <c r="M583"/>
      <c r="N583"/>
      <c r="O583"/>
      <c r="P583"/>
      <c r="Q583"/>
      <c r="R583"/>
      <c r="S583"/>
      <c r="T583"/>
      <c r="U583"/>
      <c r="V583"/>
      <c r="W583"/>
    </row>
    <row r="584" spans="1:23" s="5" customFormat="1" x14ac:dyDescent="0.3">
      <c r="A584"/>
      <c r="B584"/>
      <c r="C584"/>
      <c r="D584"/>
      <c r="E584"/>
      <c r="F584"/>
      <c r="G584"/>
      <c r="H584"/>
      <c r="I584"/>
      <c r="J584"/>
      <c r="K584"/>
      <c r="L584"/>
      <c r="M584"/>
      <c r="N584"/>
      <c r="O584"/>
      <c r="P584"/>
      <c r="Q584"/>
      <c r="R584"/>
      <c r="S584"/>
      <c r="T584"/>
      <c r="U584"/>
      <c r="V584"/>
      <c r="W584"/>
    </row>
    <row r="585" spans="1:23" s="5" customFormat="1" x14ac:dyDescent="0.3">
      <c r="A585"/>
      <c r="B585"/>
      <c r="C585"/>
      <c r="D585"/>
      <c r="E585"/>
      <c r="F585"/>
      <c r="G585"/>
      <c r="H585"/>
      <c r="I585"/>
      <c r="J585"/>
      <c r="K585"/>
      <c r="L585"/>
      <c r="M585"/>
      <c r="N585"/>
      <c r="O585"/>
      <c r="P585"/>
      <c r="Q585"/>
      <c r="R585"/>
      <c r="S585"/>
      <c r="T585"/>
      <c r="U585"/>
      <c r="V585"/>
      <c r="W585"/>
    </row>
    <row r="586" spans="1:23" s="5" customFormat="1" x14ac:dyDescent="0.3">
      <c r="A586"/>
      <c r="B586"/>
      <c r="C586"/>
      <c r="D586"/>
      <c r="E586"/>
      <c r="F586"/>
      <c r="G586"/>
      <c r="H586"/>
      <c r="I586"/>
      <c r="J586"/>
      <c r="K586"/>
      <c r="L586"/>
      <c r="M586"/>
      <c r="N586"/>
      <c r="O586"/>
      <c r="P586"/>
      <c r="Q586"/>
      <c r="R586"/>
      <c r="S586"/>
      <c r="T586"/>
      <c r="U586"/>
      <c r="V586"/>
      <c r="W586"/>
    </row>
    <row r="587" spans="1:23" s="5" customFormat="1" x14ac:dyDescent="0.3">
      <c r="A587"/>
      <c r="B587"/>
      <c r="C587"/>
      <c r="D587"/>
      <c r="E587"/>
      <c r="F587"/>
      <c r="G587"/>
      <c r="H587"/>
      <c r="I587"/>
      <c r="J587"/>
      <c r="K587"/>
      <c r="L587"/>
      <c r="M587"/>
      <c r="N587"/>
      <c r="O587"/>
      <c r="P587"/>
      <c r="Q587"/>
      <c r="R587"/>
      <c r="S587"/>
      <c r="T587"/>
      <c r="U587"/>
      <c r="V587"/>
      <c r="W587"/>
    </row>
    <row r="588" spans="1:23" s="5" customFormat="1" x14ac:dyDescent="0.3">
      <c r="A588"/>
      <c r="B588"/>
      <c r="C588"/>
      <c r="D588"/>
      <c r="E588"/>
      <c r="F588"/>
      <c r="G588"/>
      <c r="H588"/>
      <c r="I588"/>
      <c r="J588"/>
      <c r="K588"/>
      <c r="L588"/>
      <c r="M588"/>
      <c r="N588"/>
      <c r="O588"/>
      <c r="P588"/>
      <c r="Q588"/>
      <c r="R588"/>
      <c r="S588"/>
      <c r="T588"/>
      <c r="U588"/>
      <c r="V588"/>
      <c r="W588"/>
    </row>
    <row r="589" spans="1:23" s="5" customFormat="1" x14ac:dyDescent="0.3">
      <c r="A589"/>
      <c r="B589"/>
      <c r="C589"/>
      <c r="D589"/>
      <c r="E589"/>
      <c r="F589"/>
      <c r="G589"/>
      <c r="H589"/>
      <c r="I589"/>
      <c r="J589"/>
      <c r="K589"/>
      <c r="L589"/>
      <c r="M589"/>
      <c r="N589"/>
      <c r="O589"/>
      <c r="P589"/>
      <c r="Q589"/>
      <c r="R589"/>
      <c r="S589"/>
      <c r="T589"/>
      <c r="U589"/>
      <c r="V589"/>
      <c r="W589"/>
    </row>
    <row r="590" spans="1:23" s="5" customFormat="1" x14ac:dyDescent="0.3">
      <c r="A590"/>
      <c r="B590"/>
      <c r="C590"/>
      <c r="D590"/>
      <c r="E590"/>
      <c r="F590"/>
      <c r="G590"/>
      <c r="H590"/>
      <c r="I590"/>
      <c r="J590"/>
      <c r="K590"/>
      <c r="L590"/>
      <c r="M590"/>
      <c r="N590"/>
      <c r="O590"/>
      <c r="P590"/>
      <c r="Q590"/>
      <c r="R590"/>
      <c r="S590"/>
      <c r="T590"/>
      <c r="U590"/>
      <c r="V590"/>
      <c r="W590"/>
    </row>
    <row r="591" spans="1:23" s="5" customFormat="1" x14ac:dyDescent="0.3">
      <c r="A591"/>
      <c r="B591"/>
      <c r="C591"/>
      <c r="D591"/>
      <c r="E591"/>
      <c r="F591"/>
      <c r="G591"/>
      <c r="H591"/>
      <c r="I591"/>
      <c r="J591"/>
      <c r="K591"/>
      <c r="L591"/>
      <c r="M591"/>
      <c r="N591"/>
      <c r="O591"/>
      <c r="P591"/>
      <c r="Q591"/>
      <c r="R591"/>
      <c r="S591"/>
      <c r="T591"/>
      <c r="U591"/>
      <c r="V591"/>
      <c r="W591"/>
    </row>
    <row r="592" spans="1:23" s="5" customFormat="1" x14ac:dyDescent="0.3">
      <c r="A592"/>
      <c r="B592"/>
      <c r="C592"/>
      <c r="D592"/>
      <c r="E592"/>
      <c r="F592"/>
      <c r="G592"/>
      <c r="H592"/>
      <c r="I592"/>
      <c r="J592"/>
      <c r="K592"/>
      <c r="L592"/>
      <c r="M592"/>
      <c r="N592"/>
      <c r="O592"/>
      <c r="P592"/>
      <c r="Q592"/>
      <c r="R592"/>
      <c r="S592"/>
      <c r="T592"/>
      <c r="U592"/>
      <c r="V592"/>
      <c r="W592"/>
    </row>
    <row r="593" spans="1:23" s="5" customFormat="1" x14ac:dyDescent="0.3">
      <c r="A593"/>
      <c r="B593"/>
      <c r="C593"/>
      <c r="D593"/>
      <c r="E593"/>
      <c r="F593"/>
      <c r="G593"/>
      <c r="H593"/>
      <c r="I593"/>
      <c r="J593"/>
      <c r="K593"/>
      <c r="L593"/>
      <c r="M593"/>
      <c r="N593"/>
      <c r="O593"/>
      <c r="P593"/>
      <c r="Q593"/>
      <c r="R593"/>
      <c r="S593"/>
      <c r="T593"/>
      <c r="U593"/>
      <c r="V593"/>
      <c r="W593"/>
    </row>
    <row r="594" spans="1:23" s="5" customFormat="1" x14ac:dyDescent="0.3">
      <c r="A594"/>
      <c r="B594"/>
      <c r="C594"/>
      <c r="D594"/>
      <c r="E594"/>
      <c r="F594"/>
      <c r="G594"/>
      <c r="H594"/>
      <c r="I594"/>
      <c r="J594"/>
      <c r="K594"/>
      <c r="L594"/>
      <c r="M594"/>
      <c r="N594"/>
      <c r="O594"/>
      <c r="P594"/>
      <c r="Q594"/>
      <c r="R594"/>
      <c r="S594"/>
      <c r="T594"/>
      <c r="U594"/>
      <c r="V594"/>
      <c r="W594"/>
    </row>
    <row r="595" spans="1:23" s="5" customFormat="1" x14ac:dyDescent="0.3">
      <c r="A595"/>
      <c r="B595"/>
      <c r="C595"/>
      <c r="D595"/>
      <c r="E595"/>
      <c r="F595"/>
      <c r="G595"/>
      <c r="H595"/>
      <c r="I595"/>
      <c r="J595"/>
      <c r="K595"/>
      <c r="L595"/>
      <c r="M595"/>
      <c r="N595"/>
      <c r="O595"/>
      <c r="P595"/>
      <c r="Q595"/>
      <c r="R595"/>
      <c r="S595"/>
      <c r="T595"/>
      <c r="U595"/>
      <c r="V595"/>
      <c r="W595"/>
    </row>
    <row r="596" spans="1:23" s="5" customFormat="1" x14ac:dyDescent="0.3">
      <c r="A596"/>
      <c r="B596"/>
      <c r="C596"/>
      <c r="D596"/>
      <c r="E596"/>
      <c r="F596"/>
      <c r="G596"/>
      <c r="H596"/>
      <c r="I596"/>
      <c r="J596"/>
      <c r="K596"/>
      <c r="L596"/>
      <c r="M596"/>
      <c r="N596"/>
      <c r="O596"/>
      <c r="P596"/>
      <c r="Q596"/>
      <c r="R596"/>
      <c r="S596"/>
      <c r="T596"/>
      <c r="U596"/>
      <c r="V596"/>
      <c r="W596"/>
    </row>
    <row r="597" spans="1:23" s="5" customFormat="1" x14ac:dyDescent="0.3">
      <c r="A597"/>
      <c r="B597"/>
      <c r="C597"/>
      <c r="D597"/>
      <c r="E597"/>
      <c r="F597"/>
      <c r="G597"/>
      <c r="H597"/>
      <c r="I597"/>
      <c r="J597"/>
      <c r="K597"/>
      <c r="L597"/>
      <c r="M597"/>
      <c r="N597"/>
      <c r="O597"/>
      <c r="P597"/>
      <c r="Q597"/>
      <c r="R597"/>
      <c r="S597"/>
      <c r="T597"/>
      <c r="U597"/>
      <c r="V597"/>
      <c r="W597"/>
    </row>
    <row r="598" spans="1:23" s="5" customFormat="1" x14ac:dyDescent="0.3">
      <c r="A598"/>
      <c r="B598"/>
      <c r="C598"/>
      <c r="D598"/>
      <c r="E598"/>
      <c r="F598"/>
      <c r="G598"/>
      <c r="H598"/>
      <c r="I598"/>
      <c r="J598"/>
      <c r="K598"/>
      <c r="L598"/>
      <c r="M598"/>
      <c r="N598"/>
      <c r="O598"/>
      <c r="P598"/>
      <c r="Q598"/>
      <c r="R598"/>
      <c r="S598"/>
      <c r="T598"/>
      <c r="U598"/>
      <c r="V598"/>
      <c r="W598"/>
    </row>
    <row r="599" spans="1:23" s="5" customFormat="1" x14ac:dyDescent="0.3">
      <c r="A599"/>
      <c r="B599"/>
      <c r="C599"/>
      <c r="D599"/>
      <c r="E599"/>
      <c r="F599"/>
      <c r="G599"/>
      <c r="H599"/>
      <c r="I599"/>
      <c r="J599"/>
      <c r="K599"/>
      <c r="L599"/>
      <c r="M599"/>
      <c r="N599"/>
      <c r="O599"/>
      <c r="P599"/>
      <c r="Q599"/>
      <c r="R599"/>
      <c r="S599"/>
      <c r="T599"/>
      <c r="U599"/>
      <c r="V599"/>
      <c r="W599"/>
    </row>
    <row r="600" spans="1:23" s="5" customFormat="1" x14ac:dyDescent="0.3">
      <c r="A600"/>
      <c r="B600"/>
      <c r="C600"/>
      <c r="D600"/>
      <c r="E600"/>
      <c r="F600"/>
      <c r="G600"/>
      <c r="H600"/>
      <c r="I600"/>
      <c r="J600"/>
      <c r="K600"/>
      <c r="L600"/>
      <c r="M600"/>
      <c r="N600"/>
      <c r="O600"/>
      <c r="P600"/>
      <c r="Q600"/>
      <c r="R600"/>
      <c r="S600"/>
      <c r="T600"/>
      <c r="U600"/>
      <c r="V600"/>
      <c r="W600"/>
    </row>
    <row r="601" spans="1:23" s="5" customFormat="1" x14ac:dyDescent="0.3">
      <c r="A601"/>
      <c r="B601"/>
      <c r="C601"/>
      <c r="D601"/>
      <c r="E601"/>
      <c r="F601"/>
      <c r="G601"/>
      <c r="H601"/>
      <c r="I601"/>
      <c r="J601"/>
      <c r="K601"/>
      <c r="L601"/>
      <c r="M601"/>
      <c r="N601"/>
      <c r="O601"/>
      <c r="P601"/>
      <c r="Q601"/>
      <c r="R601"/>
      <c r="S601"/>
      <c r="T601"/>
      <c r="U601"/>
      <c r="V601"/>
      <c r="W601"/>
    </row>
    <row r="602" spans="1:23" s="5" customFormat="1" x14ac:dyDescent="0.3">
      <c r="A602"/>
      <c r="B602"/>
      <c r="C602"/>
      <c r="D602"/>
      <c r="E602"/>
      <c r="F602"/>
      <c r="G602"/>
      <c r="H602"/>
      <c r="I602"/>
      <c r="J602"/>
      <c r="K602"/>
      <c r="L602"/>
      <c r="M602"/>
      <c r="N602"/>
      <c r="O602"/>
      <c r="P602"/>
      <c r="Q602"/>
      <c r="R602"/>
      <c r="S602"/>
      <c r="T602"/>
      <c r="U602"/>
      <c r="V602"/>
      <c r="W602"/>
    </row>
    <row r="603" spans="1:23" s="5" customFormat="1" x14ac:dyDescent="0.3">
      <c r="A603"/>
      <c r="B603"/>
      <c r="C603"/>
      <c r="D603"/>
      <c r="E603"/>
      <c r="F603"/>
      <c r="G603"/>
      <c r="H603"/>
      <c r="I603"/>
      <c r="J603"/>
      <c r="K603"/>
      <c r="L603"/>
      <c r="M603"/>
      <c r="N603"/>
      <c r="O603"/>
      <c r="P603"/>
      <c r="Q603"/>
      <c r="R603"/>
      <c r="S603"/>
      <c r="T603"/>
      <c r="U603"/>
      <c r="V603"/>
      <c r="W603"/>
    </row>
    <row r="604" spans="1:23" s="5" customFormat="1" x14ac:dyDescent="0.3">
      <c r="A604"/>
      <c r="B604"/>
      <c r="C604"/>
      <c r="D604"/>
      <c r="E604"/>
      <c r="F604"/>
      <c r="G604"/>
      <c r="H604"/>
      <c r="I604"/>
      <c r="J604"/>
      <c r="K604"/>
      <c r="L604"/>
      <c r="M604"/>
      <c r="N604"/>
      <c r="O604"/>
      <c r="P604"/>
      <c r="Q604"/>
      <c r="R604"/>
      <c r="S604"/>
      <c r="T604"/>
      <c r="U604"/>
      <c r="V604"/>
      <c r="W604"/>
    </row>
    <row r="605" spans="1:23" s="5" customFormat="1" x14ac:dyDescent="0.3">
      <c r="A605"/>
      <c r="B605"/>
      <c r="C605"/>
      <c r="D605"/>
      <c r="E605"/>
      <c r="F605"/>
      <c r="G605"/>
      <c r="H605"/>
      <c r="I605"/>
      <c r="J605"/>
      <c r="K605"/>
      <c r="L605"/>
      <c r="M605"/>
      <c r="N605"/>
      <c r="O605"/>
      <c r="P605"/>
      <c r="Q605"/>
      <c r="R605"/>
      <c r="S605"/>
      <c r="T605"/>
      <c r="U605"/>
      <c r="V605"/>
      <c r="W605"/>
    </row>
    <row r="606" spans="1:23" s="5" customFormat="1" x14ac:dyDescent="0.3">
      <c r="A606"/>
      <c r="B606"/>
      <c r="C606"/>
      <c r="D606"/>
      <c r="E606"/>
      <c r="F606"/>
      <c r="G606"/>
      <c r="H606"/>
      <c r="I606"/>
      <c r="J606"/>
      <c r="K606"/>
      <c r="L606"/>
      <c r="M606"/>
      <c r="N606"/>
      <c r="O606"/>
      <c r="P606"/>
      <c r="Q606"/>
      <c r="R606"/>
      <c r="S606"/>
      <c r="T606"/>
      <c r="U606"/>
      <c r="V606"/>
      <c r="W606"/>
    </row>
    <row r="607" spans="1:23" s="5" customFormat="1" x14ac:dyDescent="0.3">
      <c r="A607"/>
      <c r="B607"/>
      <c r="C607"/>
      <c r="D607"/>
      <c r="E607"/>
      <c r="F607"/>
      <c r="G607"/>
      <c r="H607"/>
      <c r="I607"/>
      <c r="J607"/>
      <c r="K607"/>
      <c r="L607"/>
      <c r="M607"/>
      <c r="N607"/>
      <c r="O607"/>
      <c r="P607"/>
      <c r="Q607"/>
      <c r="R607"/>
      <c r="S607"/>
      <c r="T607"/>
      <c r="U607"/>
      <c r="V607"/>
      <c r="W607"/>
    </row>
    <row r="608" spans="1:23" s="5" customFormat="1" x14ac:dyDescent="0.3">
      <c r="A608"/>
      <c r="B608"/>
      <c r="C608"/>
      <c r="D608"/>
      <c r="E608"/>
      <c r="F608"/>
      <c r="G608"/>
      <c r="H608"/>
      <c r="I608"/>
      <c r="J608"/>
      <c r="K608"/>
      <c r="L608"/>
      <c r="M608"/>
      <c r="N608"/>
      <c r="O608"/>
      <c r="P608"/>
      <c r="Q608"/>
      <c r="R608"/>
      <c r="S608"/>
      <c r="T608"/>
      <c r="U608"/>
      <c r="V608"/>
      <c r="W608"/>
    </row>
    <row r="609" spans="1:23" s="5" customFormat="1" x14ac:dyDescent="0.3">
      <c r="A609"/>
      <c r="B609"/>
      <c r="C609"/>
      <c r="D609"/>
      <c r="E609"/>
      <c r="F609"/>
      <c r="G609"/>
      <c r="H609"/>
      <c r="I609"/>
      <c r="J609"/>
      <c r="K609"/>
      <c r="L609"/>
      <c r="M609"/>
      <c r="N609"/>
      <c r="O609"/>
      <c r="P609"/>
      <c r="Q609"/>
      <c r="R609"/>
      <c r="S609"/>
      <c r="T609"/>
      <c r="U609"/>
      <c r="V609"/>
      <c r="W609"/>
    </row>
    <row r="610" spans="1:23" s="5" customFormat="1" x14ac:dyDescent="0.3">
      <c r="A610"/>
      <c r="B610"/>
      <c r="C610"/>
      <c r="D610"/>
      <c r="E610"/>
      <c r="F610"/>
      <c r="G610"/>
      <c r="H610"/>
      <c r="I610"/>
      <c r="J610"/>
      <c r="K610"/>
      <c r="L610"/>
      <c r="M610"/>
      <c r="N610"/>
      <c r="O610"/>
      <c r="P610"/>
      <c r="Q610"/>
      <c r="R610"/>
      <c r="S610"/>
      <c r="T610"/>
      <c r="U610"/>
      <c r="V610"/>
      <c r="W610"/>
    </row>
    <row r="611" spans="1:23" s="5" customFormat="1" x14ac:dyDescent="0.3">
      <c r="A611"/>
      <c r="B611"/>
      <c r="C611"/>
      <c r="D611"/>
      <c r="E611"/>
      <c r="F611"/>
      <c r="G611"/>
      <c r="H611"/>
      <c r="I611"/>
      <c r="J611"/>
      <c r="K611"/>
      <c r="L611"/>
      <c r="M611"/>
      <c r="N611"/>
      <c r="O611"/>
      <c r="P611"/>
      <c r="Q611"/>
      <c r="R611"/>
      <c r="S611"/>
      <c r="T611"/>
      <c r="U611"/>
      <c r="V611"/>
      <c r="W611"/>
    </row>
    <row r="612" spans="1:23" s="5" customFormat="1" x14ac:dyDescent="0.3">
      <c r="A612"/>
      <c r="B612"/>
      <c r="C612"/>
      <c r="D612"/>
      <c r="E612"/>
      <c r="F612"/>
      <c r="G612"/>
      <c r="H612"/>
      <c r="I612"/>
      <c r="J612"/>
      <c r="K612"/>
      <c r="L612"/>
      <c r="M612"/>
      <c r="N612"/>
      <c r="O612"/>
      <c r="P612"/>
      <c r="Q612"/>
      <c r="R612"/>
      <c r="S612"/>
      <c r="T612"/>
      <c r="U612"/>
      <c r="V612"/>
      <c r="W612"/>
    </row>
    <row r="613" spans="1:23" s="5" customFormat="1" x14ac:dyDescent="0.3">
      <c r="A613"/>
      <c r="B613"/>
      <c r="C613"/>
      <c r="D613"/>
      <c r="E613"/>
      <c r="F613"/>
      <c r="G613"/>
      <c r="H613"/>
      <c r="I613"/>
      <c r="J613"/>
      <c r="K613"/>
      <c r="L613"/>
      <c r="M613"/>
      <c r="N613"/>
      <c r="O613"/>
      <c r="P613"/>
      <c r="Q613"/>
      <c r="R613"/>
      <c r="S613"/>
      <c r="T613"/>
      <c r="U613"/>
      <c r="V613"/>
      <c r="W613"/>
    </row>
    <row r="614" spans="1:23" s="5" customFormat="1" x14ac:dyDescent="0.3">
      <c r="A614"/>
      <c r="B614"/>
      <c r="C614"/>
      <c r="D614"/>
      <c r="E614"/>
      <c r="F614"/>
      <c r="G614"/>
      <c r="H614"/>
      <c r="I614"/>
      <c r="J614"/>
      <c r="K614"/>
      <c r="L614"/>
      <c r="M614"/>
      <c r="N614"/>
      <c r="O614"/>
      <c r="P614"/>
      <c r="Q614"/>
      <c r="R614"/>
      <c r="S614"/>
      <c r="T614"/>
      <c r="U614"/>
      <c r="V614"/>
      <c r="W614"/>
    </row>
    <row r="615" spans="1:23" s="5" customFormat="1" x14ac:dyDescent="0.3">
      <c r="A615"/>
      <c r="B615"/>
      <c r="C615"/>
      <c r="D615"/>
      <c r="E615"/>
      <c r="F615"/>
      <c r="G615"/>
      <c r="H615"/>
      <c r="I615"/>
      <c r="J615"/>
      <c r="K615"/>
      <c r="L615"/>
      <c r="M615"/>
      <c r="N615"/>
      <c r="O615"/>
      <c r="P615"/>
      <c r="Q615"/>
      <c r="R615"/>
      <c r="S615"/>
      <c r="T615"/>
      <c r="U615"/>
      <c r="V615"/>
      <c r="W615"/>
    </row>
    <row r="616" spans="1:23" s="5" customFormat="1" x14ac:dyDescent="0.3">
      <c r="A616"/>
      <c r="B616"/>
      <c r="C616"/>
      <c r="D616"/>
      <c r="E616"/>
      <c r="F616"/>
      <c r="G616"/>
      <c r="H616"/>
      <c r="I616"/>
      <c r="J616"/>
      <c r="K616"/>
      <c r="L616"/>
      <c r="M616"/>
      <c r="N616"/>
      <c r="O616"/>
      <c r="P616"/>
      <c r="Q616"/>
      <c r="R616"/>
      <c r="S616"/>
      <c r="T616"/>
      <c r="U616"/>
      <c r="V616"/>
      <c r="W616"/>
    </row>
    <row r="617" spans="1:23" s="5" customFormat="1" x14ac:dyDescent="0.3">
      <c r="A617"/>
      <c r="B617"/>
      <c r="C617"/>
      <c r="D617"/>
      <c r="E617"/>
      <c r="F617"/>
      <c r="G617"/>
      <c r="H617"/>
      <c r="I617"/>
      <c r="J617"/>
      <c r="K617"/>
      <c r="L617"/>
      <c r="M617"/>
      <c r="N617"/>
      <c r="O617"/>
      <c r="P617"/>
      <c r="Q617"/>
      <c r="R617"/>
      <c r="S617"/>
      <c r="T617"/>
      <c r="U617"/>
      <c r="V617"/>
      <c r="W617"/>
    </row>
    <row r="618" spans="1:23" s="5" customFormat="1" x14ac:dyDescent="0.3">
      <c r="A618"/>
      <c r="B618"/>
      <c r="C618"/>
      <c r="D618"/>
      <c r="E618"/>
      <c r="F618"/>
      <c r="G618"/>
      <c r="H618"/>
      <c r="I618"/>
      <c r="J618"/>
      <c r="K618"/>
      <c r="L618"/>
      <c r="M618"/>
      <c r="N618"/>
      <c r="O618"/>
      <c r="P618"/>
      <c r="Q618"/>
      <c r="R618"/>
      <c r="S618"/>
      <c r="T618"/>
      <c r="U618"/>
      <c r="V618"/>
      <c r="W618"/>
    </row>
    <row r="619" spans="1:23" s="5" customFormat="1" x14ac:dyDescent="0.3">
      <c r="A619"/>
      <c r="B619"/>
      <c r="C619"/>
      <c r="D619"/>
      <c r="E619"/>
      <c r="F619"/>
      <c r="G619"/>
      <c r="H619"/>
      <c r="I619"/>
      <c r="J619"/>
      <c r="K619"/>
      <c r="L619"/>
      <c r="M619"/>
      <c r="N619"/>
      <c r="O619"/>
      <c r="P619"/>
      <c r="Q619"/>
      <c r="R619"/>
      <c r="S619"/>
      <c r="T619"/>
      <c r="U619"/>
      <c r="V619"/>
      <c r="W619"/>
    </row>
    <row r="620" spans="1:23" s="5" customFormat="1" x14ac:dyDescent="0.3">
      <c r="A620"/>
      <c r="B620"/>
      <c r="C620"/>
      <c r="D620"/>
      <c r="E620"/>
      <c r="F620"/>
      <c r="G620"/>
      <c r="H620"/>
      <c r="I620"/>
      <c r="J620"/>
      <c r="K620"/>
      <c r="L620"/>
      <c r="M620"/>
      <c r="N620"/>
      <c r="O620"/>
      <c r="P620"/>
      <c r="Q620"/>
      <c r="R620"/>
      <c r="S620"/>
      <c r="T620"/>
      <c r="U620"/>
      <c r="V620"/>
      <c r="W620"/>
    </row>
    <row r="621" spans="1:23" s="5" customFormat="1" x14ac:dyDescent="0.3">
      <c r="A621"/>
      <c r="B621"/>
      <c r="C621"/>
      <c r="D621"/>
      <c r="E621"/>
      <c r="F621"/>
      <c r="G621"/>
      <c r="H621"/>
      <c r="I621"/>
      <c r="J621"/>
      <c r="K621"/>
      <c r="L621"/>
      <c r="M621"/>
      <c r="N621"/>
      <c r="O621"/>
      <c r="P621"/>
      <c r="Q621"/>
      <c r="R621"/>
      <c r="S621"/>
      <c r="T621"/>
      <c r="U621"/>
      <c r="V621"/>
      <c r="W621"/>
    </row>
    <row r="622" spans="1:23" s="5" customFormat="1" x14ac:dyDescent="0.3">
      <c r="A622"/>
      <c r="B622"/>
      <c r="C622"/>
      <c r="D622"/>
      <c r="E622"/>
      <c r="F622"/>
      <c r="G622"/>
      <c r="H622"/>
      <c r="I622"/>
      <c r="J622"/>
      <c r="K622"/>
      <c r="L622"/>
      <c r="M622"/>
      <c r="N622"/>
      <c r="O622"/>
      <c r="P622"/>
      <c r="Q622"/>
      <c r="R622"/>
      <c r="S622"/>
      <c r="T622"/>
      <c r="U622"/>
      <c r="V622"/>
      <c r="W622"/>
    </row>
    <row r="623" spans="1:23" s="5" customFormat="1" x14ac:dyDescent="0.3">
      <c r="A623"/>
      <c r="B623"/>
      <c r="C623"/>
      <c r="D623"/>
      <c r="E623"/>
      <c r="F623"/>
      <c r="G623"/>
      <c r="H623"/>
      <c r="I623"/>
      <c r="J623"/>
      <c r="K623"/>
      <c r="L623"/>
      <c r="M623"/>
      <c r="N623"/>
      <c r="O623"/>
      <c r="P623"/>
      <c r="Q623"/>
      <c r="R623"/>
      <c r="S623"/>
      <c r="T623"/>
      <c r="U623"/>
      <c r="V623"/>
      <c r="W623"/>
    </row>
    <row r="624" spans="1:23" s="5" customFormat="1" x14ac:dyDescent="0.3">
      <c r="A624"/>
      <c r="B624"/>
      <c r="C624"/>
      <c r="D624"/>
      <c r="E624"/>
      <c r="F624"/>
      <c r="G624"/>
      <c r="H624"/>
      <c r="I624"/>
      <c r="J624"/>
      <c r="K624"/>
      <c r="L624"/>
      <c r="M624"/>
      <c r="N624"/>
      <c r="O624"/>
      <c r="P624"/>
      <c r="Q624"/>
      <c r="R624"/>
      <c r="S624"/>
      <c r="T624"/>
      <c r="U624"/>
      <c r="V624"/>
      <c r="W624"/>
    </row>
    <row r="625" spans="1:23" s="5" customFormat="1" x14ac:dyDescent="0.3">
      <c r="A625"/>
      <c r="B625"/>
      <c r="C625"/>
      <c r="D625"/>
      <c r="E625"/>
      <c r="F625"/>
      <c r="G625"/>
      <c r="H625"/>
      <c r="I625"/>
      <c r="J625"/>
      <c r="K625"/>
      <c r="L625"/>
      <c r="M625"/>
      <c r="N625"/>
      <c r="O625"/>
      <c r="P625"/>
      <c r="Q625"/>
      <c r="R625"/>
      <c r="S625"/>
      <c r="T625"/>
      <c r="U625"/>
      <c r="V625"/>
      <c r="W625"/>
    </row>
    <row r="626" spans="1:23" s="5" customFormat="1" x14ac:dyDescent="0.3">
      <c r="A626"/>
      <c r="B626"/>
      <c r="C626"/>
      <c r="D626"/>
      <c r="E626"/>
      <c r="F626"/>
      <c r="G626"/>
      <c r="H626"/>
      <c r="I626"/>
      <c r="J626"/>
      <c r="K626"/>
      <c r="L626"/>
      <c r="M626"/>
      <c r="N626"/>
      <c r="O626"/>
      <c r="P626"/>
      <c r="Q626"/>
      <c r="R626"/>
      <c r="S626"/>
      <c r="T626"/>
      <c r="U626"/>
      <c r="V626"/>
      <c r="W626"/>
    </row>
    <row r="627" spans="1:23" s="28" customFormat="1" x14ac:dyDescent="0.3">
      <c r="A627"/>
      <c r="B627"/>
      <c r="C627"/>
      <c r="D627"/>
      <c r="E627"/>
      <c r="F627"/>
      <c r="G627"/>
      <c r="H627"/>
      <c r="I627"/>
      <c r="J627"/>
      <c r="K627"/>
      <c r="L627"/>
      <c r="M627"/>
      <c r="N627"/>
      <c r="O627"/>
      <c r="P627"/>
      <c r="Q627"/>
      <c r="R627"/>
      <c r="S627"/>
      <c r="T627"/>
      <c r="U627"/>
      <c r="V627"/>
      <c r="W627"/>
    </row>
  </sheetData>
  <mergeCells count="7">
    <mergeCell ref="X146:Z146"/>
    <mergeCell ref="X77:Z77"/>
    <mergeCell ref="B2:E2"/>
    <mergeCell ref="F2:N2"/>
    <mergeCell ref="O2:T2"/>
    <mergeCell ref="U2:V2"/>
    <mergeCell ref="X145:Y145"/>
  </mergeCells>
  <phoneticPr fontId="14" type="noConversion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G5"/>
  <sheetViews>
    <sheetView zoomScaleNormal="100" workbookViewId="0">
      <selection activeCell="C8" sqref="C8"/>
    </sheetView>
  </sheetViews>
  <sheetFormatPr defaultColWidth="8.88671875" defaultRowHeight="13.8" x14ac:dyDescent="0.25"/>
  <cols>
    <col min="1" max="1" width="9.6640625" style="31" bestFit="1" customWidth="1"/>
    <col min="2" max="2" width="12.33203125" style="31" bestFit="1" customWidth="1"/>
    <col min="3" max="3" width="8.88671875" style="31" bestFit="1" customWidth="1"/>
    <col min="4" max="4" width="14.5546875" style="31" customWidth="1"/>
    <col min="5" max="5" width="14.109375" style="31" customWidth="1"/>
    <col min="6" max="6" width="26.44140625" style="31" customWidth="1"/>
    <col min="7" max="7" width="106.33203125" style="31" customWidth="1"/>
    <col min="8" max="16384" width="8.88671875" style="31"/>
  </cols>
  <sheetData>
    <row r="1" spans="1:7" ht="14.4" x14ac:dyDescent="0.3">
      <c r="A1" s="142" t="s">
        <v>947</v>
      </c>
      <c r="B1" s="142"/>
      <c r="C1" s="142"/>
      <c r="D1" s="142"/>
      <c r="E1" s="142"/>
      <c r="F1" s="142"/>
      <c r="G1"/>
    </row>
    <row r="2" spans="1:7" ht="27.6" customHeight="1" x14ac:dyDescent="0.3">
      <c r="A2" t="s">
        <v>38</v>
      </c>
      <c r="B2" t="s">
        <v>39</v>
      </c>
      <c r="C2" t="s">
        <v>36</v>
      </c>
      <c r="D2" t="s">
        <v>941</v>
      </c>
      <c r="E2" t="s">
        <v>57</v>
      </c>
      <c r="F2" s="3" t="s">
        <v>40</v>
      </c>
      <c r="G2" t="s">
        <v>41</v>
      </c>
    </row>
    <row r="3" spans="1:7" ht="14.4" x14ac:dyDescent="0.3">
      <c r="A3" s="121"/>
      <c r="B3" s="121"/>
      <c r="C3" s="121"/>
      <c r="D3"/>
      <c r="E3" s="92"/>
      <c r="F3" s="92"/>
      <c r="G3" s="92"/>
    </row>
    <row r="4" spans="1:7" ht="18" customHeight="1" x14ac:dyDescent="0.25">
      <c r="A4" s="121" t="s">
        <v>43</v>
      </c>
      <c r="B4" s="121" t="s">
        <v>418</v>
      </c>
      <c r="C4" s="121" t="s">
        <v>440</v>
      </c>
      <c r="D4" s="92" t="s">
        <v>422</v>
      </c>
      <c r="E4" s="92" t="s">
        <v>420</v>
      </c>
      <c r="F4" s="92" t="s">
        <v>423</v>
      </c>
      <c r="G4" s="122" t="s">
        <v>424</v>
      </c>
    </row>
    <row r="5" spans="1:7" ht="14.4" x14ac:dyDescent="0.25">
      <c r="A5" s="121" t="s">
        <v>42</v>
      </c>
      <c r="B5" s="121" t="s">
        <v>418</v>
      </c>
      <c r="C5" s="121" t="s">
        <v>440</v>
      </c>
      <c r="D5" s="92" t="s">
        <v>422</v>
      </c>
      <c r="E5" s="92" t="s">
        <v>421</v>
      </c>
      <c r="F5" s="123" t="s">
        <v>423</v>
      </c>
      <c r="G5" s="92" t="s">
        <v>425</v>
      </c>
    </row>
  </sheetData>
  <mergeCells count="1">
    <mergeCell ref="A1:F1"/>
  </mergeCells>
  <pageMargins left="0.7" right="0.7" top="0.75" bottom="0.75" header="0.3" footer="0.3"/>
  <pageSetup orientation="portrait" horizontalDpi="300" verticalDpi="3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XEJ35"/>
  <sheetViews>
    <sheetView tabSelected="1" zoomScaleNormal="100" workbookViewId="0">
      <pane ySplit="5" topLeftCell="A6" activePane="bottomLeft" state="frozen"/>
      <selection pane="bottomLeft" activeCell="G18" sqref="G18"/>
    </sheetView>
  </sheetViews>
  <sheetFormatPr defaultColWidth="8.6640625" defaultRowHeight="14.4" x14ac:dyDescent="0.3"/>
  <cols>
    <col min="1" max="1" width="10.33203125" style="33" customWidth="1"/>
    <col min="2" max="2" width="14.88671875" style="33" customWidth="1"/>
    <col min="3" max="3" width="19.44140625" style="33" customWidth="1"/>
    <col min="4" max="4" width="12" bestFit="1" customWidth="1"/>
    <col min="5" max="5" width="14" bestFit="1" customWidth="1"/>
    <col min="6" max="6" width="12.44140625" style="34" customWidth="1"/>
    <col min="7" max="7" width="27" style="34" bestFit="1" customWidth="1"/>
    <col min="8" max="8" width="6.33203125" customWidth="1"/>
    <col min="9" max="9" width="5.77734375" customWidth="1"/>
    <col min="10" max="10" width="6" customWidth="1"/>
    <col min="11" max="16" width="5.88671875" bestFit="1" customWidth="1"/>
    <col min="17" max="17" width="6.6640625" bestFit="1" customWidth="1"/>
    <col min="18" max="18" width="6.44140625" bestFit="1" customWidth="1"/>
    <col min="19" max="19" width="6.6640625" bestFit="1" customWidth="1"/>
    <col min="48" max="49" width="6.5546875" customWidth="1"/>
    <col min="50" max="50" width="6.88671875" customWidth="1"/>
    <col min="51" max="51" width="7" customWidth="1"/>
    <col min="52" max="52" width="6.77734375" customWidth="1"/>
    <col min="53" max="53" width="10.6640625" customWidth="1"/>
    <col min="54" max="54" width="10.109375" bestFit="1" customWidth="1"/>
    <col min="55" max="55" width="10" bestFit="1" customWidth="1"/>
  </cols>
  <sheetData>
    <row r="1" spans="1:54 16364:16364" x14ac:dyDescent="0.3">
      <c r="A1" s="143" t="s">
        <v>946</v>
      </c>
      <c r="B1" s="143"/>
      <c r="C1" s="143"/>
      <c r="D1" s="143"/>
      <c r="E1" s="143"/>
      <c r="F1" s="143"/>
    </row>
    <row r="2" spans="1:54 16364:16364" x14ac:dyDescent="0.3">
      <c r="A2" s="94"/>
      <c r="B2" s="94"/>
      <c r="C2" s="94"/>
      <c r="D2" s="94"/>
      <c r="E2" s="94"/>
      <c r="F2" s="94"/>
      <c r="G2" s="93"/>
      <c r="H2" s="143" t="s">
        <v>942</v>
      </c>
      <c r="I2" s="143"/>
      <c r="J2" s="143"/>
      <c r="K2" s="143"/>
      <c r="L2" s="143"/>
      <c r="M2" s="143"/>
      <c r="N2" s="143"/>
      <c r="O2" s="143"/>
      <c r="P2" s="143"/>
      <c r="Q2" s="143"/>
      <c r="R2" s="75"/>
      <c r="S2" s="76"/>
    </row>
    <row r="3" spans="1:54 16364:16364" x14ac:dyDescent="0.3">
      <c r="G3" s="119" t="s">
        <v>44</v>
      </c>
      <c r="H3" s="145" t="s">
        <v>463</v>
      </c>
      <c r="I3" s="146"/>
      <c r="J3" s="146"/>
      <c r="K3" s="146"/>
      <c r="L3" s="146"/>
      <c r="M3" s="146"/>
      <c r="N3" s="146"/>
      <c r="O3" s="146"/>
      <c r="P3" s="146"/>
      <c r="Q3" s="146"/>
      <c r="R3" s="146"/>
      <c r="S3" s="146"/>
      <c r="T3" s="146"/>
      <c r="U3" s="146"/>
      <c r="V3" s="146"/>
      <c r="W3" s="146"/>
      <c r="X3" s="146"/>
      <c r="Y3" s="146"/>
      <c r="Z3" s="146"/>
      <c r="AA3" s="146"/>
      <c r="AB3" s="146"/>
      <c r="AC3" s="146"/>
      <c r="AD3" s="146"/>
      <c r="AE3" s="146"/>
      <c r="AF3" s="146"/>
      <c r="AG3" s="146"/>
      <c r="AH3" s="146"/>
      <c r="AI3" s="146"/>
      <c r="AJ3" s="146"/>
      <c r="AK3" s="146"/>
      <c r="AL3" s="146"/>
      <c r="AM3" s="146"/>
      <c r="AN3" s="144" t="s">
        <v>464</v>
      </c>
      <c r="AO3" s="144"/>
      <c r="AP3" s="144"/>
      <c r="AQ3" s="144"/>
      <c r="AR3" s="144"/>
      <c r="AS3" s="144"/>
      <c r="AT3" s="144"/>
      <c r="AU3" s="144"/>
      <c r="AV3" s="144"/>
      <c r="AW3" s="144"/>
      <c r="AX3" s="144"/>
      <c r="AY3" s="144"/>
      <c r="AZ3" s="144"/>
      <c r="BA3" s="77" t="s">
        <v>465</v>
      </c>
      <c r="BB3" s="77" t="s">
        <v>466</v>
      </c>
    </row>
    <row r="4" spans="1:54 16364:16364" x14ac:dyDescent="0.3">
      <c r="A4" s="32"/>
      <c r="B4" s="32"/>
      <c r="C4" s="32"/>
      <c r="D4" s="32"/>
      <c r="E4" s="32"/>
      <c r="F4" s="32"/>
      <c r="G4" s="78" t="s">
        <v>45</v>
      </c>
      <c r="H4" s="120" t="s">
        <v>75</v>
      </c>
      <c r="I4" s="91" t="s">
        <v>76</v>
      </c>
      <c r="J4" s="91" t="s">
        <v>77</v>
      </c>
      <c r="K4" s="91" t="s">
        <v>78</v>
      </c>
      <c r="L4" s="91" t="s">
        <v>79</v>
      </c>
      <c r="M4" s="91" t="s">
        <v>80</v>
      </c>
      <c r="N4" s="91" t="s">
        <v>81</v>
      </c>
      <c r="O4" s="91" t="s">
        <v>82</v>
      </c>
      <c r="P4" s="91" t="s">
        <v>83</v>
      </c>
      <c r="Q4" s="91" t="s">
        <v>84</v>
      </c>
      <c r="R4" s="91" t="s">
        <v>85</v>
      </c>
      <c r="S4" s="91" t="s">
        <v>86</v>
      </c>
      <c r="T4" s="91" t="s">
        <v>87</v>
      </c>
      <c r="U4" s="91" t="s">
        <v>88</v>
      </c>
      <c r="V4" s="91" t="s">
        <v>89</v>
      </c>
      <c r="W4" s="91" t="s">
        <v>90</v>
      </c>
      <c r="X4" s="91" t="s">
        <v>91</v>
      </c>
      <c r="Y4" s="91" t="s">
        <v>456</v>
      </c>
      <c r="Z4" s="91" t="s">
        <v>92</v>
      </c>
      <c r="AA4" s="91" t="s">
        <v>93</v>
      </c>
      <c r="AB4" s="91" t="s">
        <v>94</v>
      </c>
      <c r="AC4" s="91" t="s">
        <v>95</v>
      </c>
      <c r="AD4" s="91" t="s">
        <v>96</v>
      </c>
      <c r="AE4" s="91" t="s">
        <v>97</v>
      </c>
      <c r="AF4" s="91" t="s">
        <v>457</v>
      </c>
      <c r="AG4" s="91" t="s">
        <v>98</v>
      </c>
      <c r="AH4" s="91" t="s">
        <v>99</v>
      </c>
      <c r="AI4" s="91" t="s">
        <v>100</v>
      </c>
      <c r="AJ4" s="91" t="s">
        <v>101</v>
      </c>
      <c r="AK4" s="91" t="s">
        <v>102</v>
      </c>
      <c r="AL4" s="91" t="s">
        <v>103</v>
      </c>
      <c r="AM4" s="91" t="s">
        <v>104</v>
      </c>
      <c r="AN4" s="91" t="s">
        <v>46</v>
      </c>
      <c r="AO4" s="91" t="s">
        <v>47</v>
      </c>
      <c r="AP4" s="91" t="s">
        <v>48</v>
      </c>
      <c r="AQ4" s="91" t="s">
        <v>49</v>
      </c>
      <c r="AR4" s="91" t="s">
        <v>50</v>
      </c>
      <c r="AS4" s="91" t="s">
        <v>51</v>
      </c>
      <c r="AT4" s="91" t="s">
        <v>52</v>
      </c>
      <c r="AU4" s="91" t="s">
        <v>458</v>
      </c>
      <c r="AV4" s="91" t="s">
        <v>53</v>
      </c>
      <c r="AW4" s="91" t="s">
        <v>54</v>
      </c>
      <c r="AX4" s="91" t="s">
        <v>55</v>
      </c>
      <c r="AY4" s="91" t="s">
        <v>459</v>
      </c>
      <c r="AZ4" s="91" t="s">
        <v>460</v>
      </c>
      <c r="BA4" s="91" t="s">
        <v>56</v>
      </c>
      <c r="BB4" s="91" t="s">
        <v>461</v>
      </c>
    </row>
    <row r="5" spans="1:54 16364:16364" x14ac:dyDescent="0.3">
      <c r="A5" s="98" t="s">
        <v>105</v>
      </c>
      <c r="B5" s="98" t="s">
        <v>57</v>
      </c>
      <c r="C5" s="99" t="s">
        <v>58</v>
      </c>
      <c r="D5" s="99" t="s">
        <v>59</v>
      </c>
      <c r="E5" s="99" t="s">
        <v>35</v>
      </c>
      <c r="F5" s="99" t="s">
        <v>60</v>
      </c>
      <c r="G5" s="99" t="s">
        <v>37</v>
      </c>
      <c r="H5" t="s">
        <v>106</v>
      </c>
      <c r="I5" t="s">
        <v>106</v>
      </c>
      <c r="J5" s="91" t="s">
        <v>106</v>
      </c>
      <c r="K5" t="s">
        <v>106</v>
      </c>
      <c r="L5" t="s">
        <v>106</v>
      </c>
      <c r="M5" t="s">
        <v>106</v>
      </c>
      <c r="N5" t="s">
        <v>106</v>
      </c>
      <c r="O5" t="s">
        <v>106</v>
      </c>
      <c r="P5" t="s">
        <v>106</v>
      </c>
      <c r="Q5" t="s">
        <v>106</v>
      </c>
      <c r="R5" t="s">
        <v>106</v>
      </c>
      <c r="S5" t="s">
        <v>106</v>
      </c>
      <c r="T5" t="s">
        <v>106</v>
      </c>
      <c r="U5" t="s">
        <v>106</v>
      </c>
      <c r="V5" t="s">
        <v>106</v>
      </c>
      <c r="W5" t="s">
        <v>106</v>
      </c>
      <c r="X5" t="s">
        <v>106</v>
      </c>
      <c r="Y5" t="s">
        <v>106</v>
      </c>
      <c r="Z5" t="s">
        <v>106</v>
      </c>
      <c r="AA5" t="s">
        <v>106</v>
      </c>
      <c r="AB5" t="s">
        <v>106</v>
      </c>
      <c r="AC5" t="s">
        <v>106</v>
      </c>
      <c r="AD5" t="s">
        <v>106</v>
      </c>
      <c r="AE5" t="s">
        <v>106</v>
      </c>
      <c r="AF5" t="s">
        <v>462</v>
      </c>
      <c r="AG5" t="s">
        <v>106</v>
      </c>
      <c r="AH5" t="s">
        <v>106</v>
      </c>
      <c r="AI5" t="s">
        <v>106</v>
      </c>
      <c r="AJ5" t="s">
        <v>106</v>
      </c>
      <c r="AK5" t="s">
        <v>106</v>
      </c>
      <c r="AL5" t="s">
        <v>106</v>
      </c>
      <c r="AM5" t="s">
        <v>106</v>
      </c>
      <c r="AN5" t="s">
        <v>462</v>
      </c>
      <c r="AO5" t="s">
        <v>462</v>
      </c>
      <c r="AP5" t="s">
        <v>462</v>
      </c>
      <c r="AQ5" t="s">
        <v>462</v>
      </c>
      <c r="AR5" t="s">
        <v>462</v>
      </c>
      <c r="AS5" t="s">
        <v>462</v>
      </c>
      <c r="AT5" t="s">
        <v>462</v>
      </c>
      <c r="AU5" t="s">
        <v>462</v>
      </c>
      <c r="AV5" t="s">
        <v>462</v>
      </c>
      <c r="AW5" t="s">
        <v>462</v>
      </c>
      <c r="AX5" t="s">
        <v>462</v>
      </c>
      <c r="AY5" t="s">
        <v>462</v>
      </c>
      <c r="AZ5" t="s">
        <v>462</v>
      </c>
      <c r="BA5" t="s">
        <v>462</v>
      </c>
      <c r="BB5" t="s">
        <v>462</v>
      </c>
      <c r="XEJ5" s="92"/>
    </row>
    <row r="6" spans="1:54 16364:16364" x14ac:dyDescent="0.3">
      <c r="A6" s="100" t="s">
        <v>61</v>
      </c>
      <c r="B6" s="101" t="s">
        <v>426</v>
      </c>
      <c r="C6" s="102" t="s">
        <v>427</v>
      </c>
      <c r="D6" s="102">
        <v>47.370657999999999</v>
      </c>
      <c r="E6" s="102">
        <v>-121.76580300000001</v>
      </c>
      <c r="F6" s="103" t="s">
        <v>428</v>
      </c>
      <c r="G6" s="102" t="s">
        <v>62</v>
      </c>
      <c r="H6" s="72">
        <v>344</v>
      </c>
      <c r="I6" s="72">
        <v>30.8</v>
      </c>
      <c r="J6" s="95">
        <v>13</v>
      </c>
      <c r="K6" s="72">
        <v>1.76</v>
      </c>
      <c r="L6" s="72">
        <v>5.22</v>
      </c>
      <c r="M6" s="72">
        <v>3</v>
      </c>
      <c r="N6" s="72">
        <v>1.41</v>
      </c>
      <c r="O6" s="72">
        <v>22</v>
      </c>
      <c r="P6" s="72">
        <v>5.41</v>
      </c>
      <c r="Q6" s="72">
        <v>3.72</v>
      </c>
      <c r="R6" s="72">
        <v>1</v>
      </c>
      <c r="S6" s="72">
        <v>15.4</v>
      </c>
      <c r="T6" s="72">
        <v>0.35</v>
      </c>
      <c r="U6" s="72">
        <v>6.74</v>
      </c>
      <c r="V6" s="72">
        <v>21</v>
      </c>
      <c r="W6" s="72">
        <v>4.04</v>
      </c>
      <c r="X6" s="72">
        <v>35.4</v>
      </c>
      <c r="Y6" s="72">
        <v>30.8</v>
      </c>
      <c r="Z6" s="72">
        <v>4.5999999999999996</v>
      </c>
      <c r="AA6" s="72">
        <v>1.6</v>
      </c>
      <c r="AB6" s="72">
        <v>272</v>
      </c>
      <c r="AC6" s="72">
        <v>0.3</v>
      </c>
      <c r="AD6" s="72">
        <v>0.75</v>
      </c>
      <c r="AE6" s="72">
        <v>2.74</v>
      </c>
      <c r="AF6" s="72">
        <v>0.74</v>
      </c>
      <c r="AG6" s="72">
        <v>0.4</v>
      </c>
      <c r="AH6" s="72">
        <v>0.78</v>
      </c>
      <c r="AI6" s="72">
        <v>264</v>
      </c>
      <c r="AJ6" s="95">
        <v>1</v>
      </c>
      <c r="AK6" s="72">
        <v>27.9</v>
      </c>
      <c r="AL6" s="72">
        <v>2.91</v>
      </c>
      <c r="AM6" s="72">
        <v>140</v>
      </c>
      <c r="AN6" s="72">
        <v>58.3</v>
      </c>
      <c r="AO6" s="72">
        <v>15.75</v>
      </c>
      <c r="AP6" s="72">
        <v>9.65</v>
      </c>
      <c r="AQ6" s="72">
        <v>6.45</v>
      </c>
      <c r="AR6" s="72">
        <v>2.81</v>
      </c>
      <c r="AS6" s="72">
        <v>3.33</v>
      </c>
      <c r="AT6" s="72">
        <v>1.28</v>
      </c>
      <c r="AU6" s="95" t="s">
        <v>467</v>
      </c>
      <c r="AV6" s="72">
        <v>1.2</v>
      </c>
      <c r="AW6" s="72">
        <v>0.16</v>
      </c>
      <c r="AX6" s="72">
        <v>0.2</v>
      </c>
      <c r="AY6" s="72">
        <v>0.03</v>
      </c>
      <c r="AZ6" s="72">
        <v>0.04</v>
      </c>
      <c r="BA6" s="72">
        <v>1.05</v>
      </c>
      <c r="BB6" s="72">
        <v>100.25</v>
      </c>
    </row>
    <row r="7" spans="1:54 16364:16364" x14ac:dyDescent="0.3">
      <c r="A7" s="100" t="s">
        <v>63</v>
      </c>
      <c r="B7" s="101" t="s">
        <v>429</v>
      </c>
      <c r="C7" s="102" t="s">
        <v>427</v>
      </c>
      <c r="D7" s="102">
        <v>47.3675</v>
      </c>
      <c r="E7" s="102">
        <v>-121.77236600000001</v>
      </c>
      <c r="F7" s="103" t="s">
        <v>428</v>
      </c>
      <c r="G7" s="102" t="s">
        <v>73</v>
      </c>
      <c r="H7" s="72">
        <v>107</v>
      </c>
      <c r="I7" s="72">
        <v>12.5</v>
      </c>
      <c r="J7" s="95">
        <v>192</v>
      </c>
      <c r="K7" s="72">
        <v>0.28999999999999998</v>
      </c>
      <c r="L7" s="72">
        <v>2.89</v>
      </c>
      <c r="M7" s="72">
        <v>1.55</v>
      </c>
      <c r="N7" s="72">
        <v>0.79</v>
      </c>
      <c r="O7" s="72">
        <v>17.2</v>
      </c>
      <c r="P7" s="72">
        <v>2.56</v>
      </c>
      <c r="Q7" s="72">
        <v>1.53</v>
      </c>
      <c r="R7" s="72">
        <v>0.56000000000000005</v>
      </c>
      <c r="S7" s="72">
        <v>5.7</v>
      </c>
      <c r="T7" s="72">
        <v>0.22</v>
      </c>
      <c r="U7" s="72">
        <v>2.2999999999999998</v>
      </c>
      <c r="V7" s="72">
        <v>7.8</v>
      </c>
      <c r="W7" s="72">
        <v>1.76</v>
      </c>
      <c r="X7" s="72">
        <v>29.5</v>
      </c>
      <c r="Y7" s="72">
        <v>35.1</v>
      </c>
      <c r="Z7" s="72">
        <v>2.13</v>
      </c>
      <c r="AA7" s="72">
        <v>1.1000000000000001</v>
      </c>
      <c r="AB7" s="72">
        <v>217</v>
      </c>
      <c r="AC7" s="72">
        <v>0.4</v>
      </c>
      <c r="AD7" s="72">
        <v>0.4</v>
      </c>
      <c r="AE7" s="72">
        <v>0.84</v>
      </c>
      <c r="AF7" s="72">
        <v>0.48</v>
      </c>
      <c r="AG7" s="72">
        <v>0.22</v>
      </c>
      <c r="AH7" s="72">
        <v>0.24</v>
      </c>
      <c r="AI7" s="72">
        <v>175</v>
      </c>
      <c r="AJ7" s="95" t="s">
        <v>107</v>
      </c>
      <c r="AK7" s="72">
        <v>15.3</v>
      </c>
      <c r="AL7" s="72">
        <v>1.43</v>
      </c>
      <c r="AM7" s="72">
        <v>54</v>
      </c>
      <c r="AN7" s="72">
        <v>49.7</v>
      </c>
      <c r="AO7" s="72">
        <v>17.8</v>
      </c>
      <c r="AP7" s="72">
        <v>7.13</v>
      </c>
      <c r="AQ7" s="72">
        <v>10.1</v>
      </c>
      <c r="AR7" s="72">
        <v>5.01</v>
      </c>
      <c r="AS7" s="72">
        <v>1.51</v>
      </c>
      <c r="AT7" s="72">
        <v>1.21</v>
      </c>
      <c r="AU7" s="95">
        <v>2.1999999999999999E-2</v>
      </c>
      <c r="AV7" s="72">
        <v>0.69</v>
      </c>
      <c r="AW7" s="72">
        <v>0.15</v>
      </c>
      <c r="AX7" s="72">
        <v>0.08</v>
      </c>
      <c r="AY7" s="72">
        <v>0.02</v>
      </c>
      <c r="AZ7" s="72">
        <v>0.01</v>
      </c>
      <c r="BA7" s="72">
        <v>7.07</v>
      </c>
      <c r="BB7" s="72">
        <v>100.5</v>
      </c>
    </row>
    <row r="8" spans="1:54 16364:16364" x14ac:dyDescent="0.3">
      <c r="A8" s="104" t="s">
        <v>64</v>
      </c>
      <c r="B8" s="105" t="s">
        <v>468</v>
      </c>
      <c r="C8" s="106" t="s">
        <v>432</v>
      </c>
      <c r="D8" s="106">
        <v>47.284998000000002</v>
      </c>
      <c r="E8" s="106">
        <v>-121.783705</v>
      </c>
      <c r="F8" s="107" t="s">
        <v>454</v>
      </c>
      <c r="G8" s="106" t="s">
        <v>898</v>
      </c>
      <c r="H8" s="71">
        <v>409</v>
      </c>
      <c r="I8" s="71">
        <v>35.1</v>
      </c>
      <c r="J8" s="96">
        <v>34</v>
      </c>
      <c r="K8" s="71">
        <v>0.49</v>
      </c>
      <c r="L8" s="71">
        <v>6.11</v>
      </c>
      <c r="M8" s="71">
        <v>3.35</v>
      </c>
      <c r="N8" s="71">
        <v>1.44</v>
      </c>
      <c r="O8" s="71">
        <v>23.4</v>
      </c>
      <c r="P8" s="71">
        <v>6.37</v>
      </c>
      <c r="Q8" s="71">
        <v>5.1100000000000003</v>
      </c>
      <c r="R8" s="71">
        <v>1.25</v>
      </c>
      <c r="S8" s="71">
        <v>16.3</v>
      </c>
      <c r="T8" s="71">
        <v>0.51</v>
      </c>
      <c r="U8" s="71">
        <v>9.98</v>
      </c>
      <c r="V8" s="71">
        <v>22.7</v>
      </c>
      <c r="W8" s="71">
        <v>4.5599999999999996</v>
      </c>
      <c r="X8" s="71">
        <v>53.7</v>
      </c>
      <c r="Y8" s="71">
        <v>29.4</v>
      </c>
      <c r="Z8" s="71">
        <v>5.46</v>
      </c>
      <c r="AA8" s="71">
        <v>1.3</v>
      </c>
      <c r="AB8" s="71">
        <v>243</v>
      </c>
      <c r="AC8" s="71">
        <v>0.5</v>
      </c>
      <c r="AD8" s="71">
        <v>0.86</v>
      </c>
      <c r="AE8" s="71">
        <v>2.81</v>
      </c>
      <c r="AF8" s="71">
        <v>0.82</v>
      </c>
      <c r="AG8" s="71">
        <v>0.48</v>
      </c>
      <c r="AH8" s="71">
        <v>0.92</v>
      </c>
      <c r="AI8" s="71">
        <v>97</v>
      </c>
      <c r="AJ8" s="96">
        <v>1.6</v>
      </c>
      <c r="AK8" s="71">
        <v>34.299999999999997</v>
      </c>
      <c r="AL8" s="71">
        <v>3.52</v>
      </c>
      <c r="AM8" s="71">
        <v>174</v>
      </c>
      <c r="AN8" s="71">
        <v>56.9</v>
      </c>
      <c r="AO8" s="71">
        <v>17.7</v>
      </c>
      <c r="AP8" s="71">
        <v>8.36</v>
      </c>
      <c r="AQ8" s="71">
        <v>6.53</v>
      </c>
      <c r="AR8" s="71">
        <v>1.86</v>
      </c>
      <c r="AS8" s="71">
        <v>3.19</v>
      </c>
      <c r="AT8" s="71">
        <v>1.88</v>
      </c>
      <c r="AU8" s="96">
        <v>4.0000000000000001E-3</v>
      </c>
      <c r="AV8" s="71">
        <v>1.24</v>
      </c>
      <c r="AW8" s="71">
        <v>0.13</v>
      </c>
      <c r="AX8" s="71">
        <v>0.19</v>
      </c>
      <c r="AY8" s="71">
        <v>0.03</v>
      </c>
      <c r="AZ8" s="71">
        <v>0.04</v>
      </c>
      <c r="BA8" s="71">
        <v>2.88</v>
      </c>
      <c r="BB8" s="71">
        <v>100.93</v>
      </c>
    </row>
    <row r="9" spans="1:54 16364:16364" x14ac:dyDescent="0.3">
      <c r="A9" s="108" t="s">
        <v>65</v>
      </c>
      <c r="B9" s="109" t="s">
        <v>433</v>
      </c>
      <c r="C9" s="110" t="s">
        <v>434</v>
      </c>
      <c r="D9" s="110">
        <v>47.347850999999999</v>
      </c>
      <c r="E9" s="110">
        <v>-121.776095</v>
      </c>
      <c r="F9" s="111" t="s">
        <v>435</v>
      </c>
      <c r="G9" s="110" t="s">
        <v>62</v>
      </c>
      <c r="H9" s="73">
        <v>411</v>
      </c>
      <c r="I9" s="73">
        <v>25.8</v>
      </c>
      <c r="J9" s="97">
        <v>31</v>
      </c>
      <c r="K9" s="73">
        <v>3.17</v>
      </c>
      <c r="L9" s="73">
        <v>2.77</v>
      </c>
      <c r="M9" s="73">
        <v>1.74</v>
      </c>
      <c r="N9" s="73">
        <v>0.96</v>
      </c>
      <c r="O9" s="73">
        <v>20.2</v>
      </c>
      <c r="P9" s="73">
        <v>2.99</v>
      </c>
      <c r="Q9" s="73">
        <v>3.54</v>
      </c>
      <c r="R9" s="73">
        <v>0.47</v>
      </c>
      <c r="S9" s="73">
        <v>12.5</v>
      </c>
      <c r="T9" s="73">
        <v>0.33</v>
      </c>
      <c r="U9" s="73">
        <v>3.97</v>
      </c>
      <c r="V9" s="73">
        <v>14.5</v>
      </c>
      <c r="W9" s="73">
        <v>3.34</v>
      </c>
      <c r="X9" s="73">
        <v>45.5</v>
      </c>
      <c r="Y9" s="73">
        <v>18.100000000000001</v>
      </c>
      <c r="Z9" s="73">
        <v>3.21</v>
      </c>
      <c r="AA9" s="73">
        <v>1</v>
      </c>
      <c r="AB9" s="73">
        <v>425</v>
      </c>
      <c r="AC9" s="73">
        <v>0.1</v>
      </c>
      <c r="AD9" s="73">
        <v>0.43</v>
      </c>
      <c r="AE9" s="73">
        <v>4.79</v>
      </c>
      <c r="AF9" s="73">
        <v>0.4</v>
      </c>
      <c r="AG9" s="73">
        <v>0.21</v>
      </c>
      <c r="AH9" s="73">
        <v>2.02</v>
      </c>
      <c r="AI9" s="73">
        <v>151</v>
      </c>
      <c r="AJ9" s="97">
        <v>2.9</v>
      </c>
      <c r="AK9" s="73">
        <v>15</v>
      </c>
      <c r="AL9" s="73">
        <v>1.64</v>
      </c>
      <c r="AM9" s="73">
        <v>112</v>
      </c>
      <c r="AN9" s="73">
        <v>60.9</v>
      </c>
      <c r="AO9" s="73">
        <v>16.399999999999999</v>
      </c>
      <c r="AP9" s="73">
        <v>6.75</v>
      </c>
      <c r="AQ9" s="73">
        <v>6.21</v>
      </c>
      <c r="AR9" s="73">
        <v>3.37</v>
      </c>
      <c r="AS9" s="73">
        <v>3.32</v>
      </c>
      <c r="AT9" s="73">
        <v>1.81</v>
      </c>
      <c r="AU9" s="97">
        <v>4.0000000000000001E-3</v>
      </c>
      <c r="AV9" s="73">
        <v>0.65</v>
      </c>
      <c r="AW9" s="73">
        <v>0.11</v>
      </c>
      <c r="AX9" s="73">
        <v>0.13</v>
      </c>
      <c r="AY9" s="73">
        <v>0.05</v>
      </c>
      <c r="AZ9" s="73">
        <v>0.05</v>
      </c>
      <c r="BA9" s="73">
        <v>0.72</v>
      </c>
      <c r="BB9" s="73">
        <v>100.47</v>
      </c>
    </row>
    <row r="10" spans="1:54 16364:16364" x14ac:dyDescent="0.3">
      <c r="A10" s="104" t="s">
        <v>66</v>
      </c>
      <c r="B10" s="105" t="s">
        <v>436</v>
      </c>
      <c r="C10" s="106" t="s">
        <v>439</v>
      </c>
      <c r="D10" s="106">
        <v>47.342312</v>
      </c>
      <c r="E10" s="106">
        <v>-121.869021</v>
      </c>
      <c r="F10" s="107" t="s">
        <v>440</v>
      </c>
      <c r="G10" s="106" t="s">
        <v>62</v>
      </c>
      <c r="H10" s="71">
        <v>319</v>
      </c>
      <c r="I10" s="71">
        <v>37.799999999999997</v>
      </c>
      <c r="J10" s="96" t="s">
        <v>108</v>
      </c>
      <c r="K10" s="71">
        <v>0.91</v>
      </c>
      <c r="L10" s="71">
        <v>4.97</v>
      </c>
      <c r="M10" s="71">
        <v>2.89</v>
      </c>
      <c r="N10" s="71">
        <v>1.43</v>
      </c>
      <c r="O10" s="71">
        <v>20.100000000000001</v>
      </c>
      <c r="P10" s="71">
        <v>5.18</v>
      </c>
      <c r="Q10" s="71">
        <v>4.6100000000000003</v>
      </c>
      <c r="R10" s="71">
        <v>1.04</v>
      </c>
      <c r="S10" s="71">
        <v>17.100000000000001</v>
      </c>
      <c r="T10" s="71">
        <v>0.42</v>
      </c>
      <c r="U10" s="71">
        <v>11.05</v>
      </c>
      <c r="V10" s="71">
        <v>21</v>
      </c>
      <c r="W10" s="71">
        <v>4.95</v>
      </c>
      <c r="X10" s="71">
        <v>31.1</v>
      </c>
      <c r="Y10" s="71">
        <v>20.9</v>
      </c>
      <c r="Z10" s="71">
        <v>4.8</v>
      </c>
      <c r="AA10" s="71">
        <v>0.8</v>
      </c>
      <c r="AB10" s="71">
        <v>297</v>
      </c>
      <c r="AC10" s="71">
        <v>0.6</v>
      </c>
      <c r="AD10" s="71">
        <v>0.84</v>
      </c>
      <c r="AE10" s="71">
        <v>2.86</v>
      </c>
      <c r="AF10" s="71">
        <v>0.7</v>
      </c>
      <c r="AG10" s="71">
        <v>0.42</v>
      </c>
      <c r="AH10" s="71">
        <v>0.94</v>
      </c>
      <c r="AI10" s="71">
        <v>94</v>
      </c>
      <c r="AJ10" s="96">
        <v>0.9</v>
      </c>
      <c r="AK10" s="71">
        <v>29.4</v>
      </c>
      <c r="AL10" s="71">
        <v>2.95</v>
      </c>
      <c r="AM10" s="71">
        <v>180</v>
      </c>
      <c r="AN10" s="71">
        <v>57.6</v>
      </c>
      <c r="AO10" s="71">
        <v>17.149999999999999</v>
      </c>
      <c r="AP10" s="71">
        <v>9.16</v>
      </c>
      <c r="AQ10" s="71">
        <v>5.37</v>
      </c>
      <c r="AR10" s="71">
        <v>2.11</v>
      </c>
      <c r="AS10" s="71">
        <v>4.3600000000000003</v>
      </c>
      <c r="AT10" s="71">
        <v>1.1399999999999999</v>
      </c>
      <c r="AU10" s="96" t="s">
        <v>467</v>
      </c>
      <c r="AV10" s="71">
        <v>1.02</v>
      </c>
      <c r="AW10" s="71">
        <v>0.13</v>
      </c>
      <c r="AX10" s="71">
        <v>0.26</v>
      </c>
      <c r="AY10" s="71">
        <v>0.03</v>
      </c>
      <c r="AZ10" s="71">
        <v>0.03</v>
      </c>
      <c r="BA10" s="71">
        <v>2.4</v>
      </c>
      <c r="BB10" s="71">
        <v>100.76</v>
      </c>
    </row>
    <row r="11" spans="1:54 16364:16364" x14ac:dyDescent="0.3">
      <c r="A11" s="108" t="s">
        <v>67</v>
      </c>
      <c r="B11" s="109" t="s">
        <v>437</v>
      </c>
      <c r="C11" s="110" t="s">
        <v>438</v>
      </c>
      <c r="D11" s="110">
        <v>47.339917</v>
      </c>
      <c r="E11" s="110">
        <v>-121.772148</v>
      </c>
      <c r="F11" s="111" t="s">
        <v>435</v>
      </c>
      <c r="G11" s="110" t="s">
        <v>62</v>
      </c>
      <c r="H11" s="73">
        <v>432</v>
      </c>
      <c r="I11" s="73">
        <v>27.3</v>
      </c>
      <c r="J11" s="97">
        <v>19</v>
      </c>
      <c r="K11" s="73">
        <v>1.52</v>
      </c>
      <c r="L11" s="73">
        <v>2.88</v>
      </c>
      <c r="M11" s="73">
        <v>1.75</v>
      </c>
      <c r="N11" s="73">
        <v>1.02</v>
      </c>
      <c r="O11" s="73">
        <v>20.399999999999999</v>
      </c>
      <c r="P11" s="73">
        <v>3.13</v>
      </c>
      <c r="Q11" s="73">
        <v>2.62</v>
      </c>
      <c r="R11" s="73">
        <v>0.56000000000000005</v>
      </c>
      <c r="S11" s="73">
        <v>16.5</v>
      </c>
      <c r="T11" s="73">
        <v>0.24</v>
      </c>
      <c r="U11" s="73">
        <v>3.72</v>
      </c>
      <c r="V11" s="73">
        <v>17.3</v>
      </c>
      <c r="W11" s="73">
        <v>4.0599999999999996</v>
      </c>
      <c r="X11" s="73">
        <v>41.6</v>
      </c>
      <c r="Y11" s="73">
        <v>18.399999999999999</v>
      </c>
      <c r="Z11" s="73">
        <v>3.46</v>
      </c>
      <c r="AA11" s="73">
        <v>0.8</v>
      </c>
      <c r="AB11" s="73">
        <v>583</v>
      </c>
      <c r="AC11" s="73">
        <v>0.1</v>
      </c>
      <c r="AD11" s="73">
        <v>0.47</v>
      </c>
      <c r="AE11" s="73">
        <v>4.28</v>
      </c>
      <c r="AF11" s="73">
        <v>0.38</v>
      </c>
      <c r="AG11" s="73">
        <v>0.23</v>
      </c>
      <c r="AH11" s="73">
        <v>1.46</v>
      </c>
      <c r="AI11" s="73">
        <v>125</v>
      </c>
      <c r="AJ11" s="97">
        <v>1</v>
      </c>
      <c r="AK11" s="73">
        <v>15.9</v>
      </c>
      <c r="AL11" s="73">
        <v>1.8</v>
      </c>
      <c r="AM11" s="73">
        <v>95</v>
      </c>
      <c r="AN11" s="73">
        <v>58.6</v>
      </c>
      <c r="AO11" s="73">
        <v>17.600000000000001</v>
      </c>
      <c r="AP11" s="73">
        <v>6.25</v>
      </c>
      <c r="AQ11" s="73">
        <v>5.05</v>
      </c>
      <c r="AR11" s="73">
        <v>2.5499999999999998</v>
      </c>
      <c r="AS11" s="73">
        <v>3.02</v>
      </c>
      <c r="AT11" s="73">
        <v>1.78</v>
      </c>
      <c r="AU11" s="97">
        <v>2E-3</v>
      </c>
      <c r="AV11" s="73">
        <v>0.6</v>
      </c>
      <c r="AW11" s="73">
        <v>0.1</v>
      </c>
      <c r="AX11" s="73">
        <v>0.16</v>
      </c>
      <c r="AY11" s="73">
        <v>7.0000000000000007E-2</v>
      </c>
      <c r="AZ11" s="73">
        <v>0.05</v>
      </c>
      <c r="BA11" s="73">
        <v>3.5</v>
      </c>
      <c r="BB11" s="73">
        <v>99.33</v>
      </c>
    </row>
    <row r="12" spans="1:54 16364:16364" x14ac:dyDescent="0.3">
      <c r="A12" s="104" t="s">
        <v>68</v>
      </c>
      <c r="B12" s="105" t="s">
        <v>441</v>
      </c>
      <c r="C12" s="106" t="s">
        <v>442</v>
      </c>
      <c r="D12" s="106">
        <v>47.299889</v>
      </c>
      <c r="E12" s="106">
        <v>-121.862511</v>
      </c>
      <c r="F12" s="107" t="s">
        <v>440</v>
      </c>
      <c r="G12" s="106" t="s">
        <v>948</v>
      </c>
      <c r="H12" s="71">
        <v>319</v>
      </c>
      <c r="I12" s="71">
        <v>33.4</v>
      </c>
      <c r="J12" s="96" t="s">
        <v>108</v>
      </c>
      <c r="K12" s="71">
        <v>0.18</v>
      </c>
      <c r="L12" s="71">
        <v>1.32</v>
      </c>
      <c r="M12" s="71">
        <v>0.85</v>
      </c>
      <c r="N12" s="71">
        <v>1.1000000000000001</v>
      </c>
      <c r="O12" s="71">
        <v>19</v>
      </c>
      <c r="P12" s="71">
        <v>1.43</v>
      </c>
      <c r="Q12" s="71">
        <v>5.14</v>
      </c>
      <c r="R12" s="71">
        <v>0.28999999999999998</v>
      </c>
      <c r="S12" s="71">
        <v>19.399999999999999</v>
      </c>
      <c r="T12" s="71">
        <v>0.18</v>
      </c>
      <c r="U12" s="71">
        <v>9.32</v>
      </c>
      <c r="V12" s="71">
        <v>12.6</v>
      </c>
      <c r="W12" s="71">
        <v>3.74</v>
      </c>
      <c r="X12" s="71">
        <v>12.8</v>
      </c>
      <c r="Y12" s="71">
        <v>6.1</v>
      </c>
      <c r="Z12" s="71">
        <v>2.08</v>
      </c>
      <c r="AA12" s="71">
        <v>0.7</v>
      </c>
      <c r="AB12" s="71">
        <v>184</v>
      </c>
      <c r="AC12" s="71">
        <v>0.4</v>
      </c>
      <c r="AD12" s="71">
        <v>0.22</v>
      </c>
      <c r="AE12" s="71">
        <v>1.57</v>
      </c>
      <c r="AF12" s="71">
        <v>0.24</v>
      </c>
      <c r="AG12" s="71">
        <v>0.14000000000000001</v>
      </c>
      <c r="AH12" s="71">
        <v>0.65</v>
      </c>
      <c r="AI12" s="71">
        <v>19</v>
      </c>
      <c r="AJ12" s="96">
        <v>1</v>
      </c>
      <c r="AK12" s="71">
        <v>8.9</v>
      </c>
      <c r="AL12" s="71">
        <v>0.96</v>
      </c>
      <c r="AM12" s="71">
        <v>251</v>
      </c>
      <c r="AN12" s="71">
        <v>65.7</v>
      </c>
      <c r="AO12" s="71">
        <v>18.95</v>
      </c>
      <c r="AP12" s="71">
        <v>3.68</v>
      </c>
      <c r="AQ12" s="71">
        <v>1.81</v>
      </c>
      <c r="AR12" s="71">
        <v>0.79</v>
      </c>
      <c r="AS12" s="71">
        <v>3.78</v>
      </c>
      <c r="AT12" s="71">
        <v>0.72</v>
      </c>
      <c r="AU12" s="96" t="s">
        <v>467</v>
      </c>
      <c r="AV12" s="71">
        <v>0.36</v>
      </c>
      <c r="AW12" s="71">
        <v>7.0000000000000007E-2</v>
      </c>
      <c r="AX12" s="71">
        <v>7.0000000000000007E-2</v>
      </c>
      <c r="AY12" s="71">
        <v>0.02</v>
      </c>
      <c r="AZ12" s="71">
        <v>0.03</v>
      </c>
      <c r="BA12" s="71">
        <v>5.04</v>
      </c>
      <c r="BB12" s="71">
        <v>101.02</v>
      </c>
    </row>
    <row r="13" spans="1:54 16364:16364" x14ac:dyDescent="0.3">
      <c r="A13" s="104" t="s">
        <v>69</v>
      </c>
      <c r="B13" s="105" t="s">
        <v>443</v>
      </c>
      <c r="C13" s="106" t="s">
        <v>444</v>
      </c>
      <c r="D13" s="106">
        <v>47.288263999999998</v>
      </c>
      <c r="E13" s="106">
        <v>-121.821759</v>
      </c>
      <c r="F13" s="107" t="s">
        <v>440</v>
      </c>
      <c r="G13" s="106" t="s">
        <v>62</v>
      </c>
      <c r="H13" s="71">
        <v>296</v>
      </c>
      <c r="I13" s="71">
        <v>38.4</v>
      </c>
      <c r="J13" s="96" t="s">
        <v>108</v>
      </c>
      <c r="K13" s="71">
        <v>0.21</v>
      </c>
      <c r="L13" s="71">
        <v>6.56</v>
      </c>
      <c r="M13" s="71">
        <v>3.81</v>
      </c>
      <c r="N13" s="71">
        <v>1.99</v>
      </c>
      <c r="O13" s="71">
        <v>19.8</v>
      </c>
      <c r="P13" s="71">
        <v>6.77</v>
      </c>
      <c r="Q13" s="71">
        <v>4.54</v>
      </c>
      <c r="R13" s="71">
        <v>1.36</v>
      </c>
      <c r="S13" s="71">
        <v>16.5</v>
      </c>
      <c r="T13" s="71">
        <v>0.6</v>
      </c>
      <c r="U13" s="71">
        <v>10.5</v>
      </c>
      <c r="V13" s="71">
        <v>23.8</v>
      </c>
      <c r="W13" s="71">
        <v>5.3</v>
      </c>
      <c r="X13" s="71">
        <v>21.9</v>
      </c>
      <c r="Y13" s="71">
        <v>30</v>
      </c>
      <c r="Z13" s="71">
        <v>5.83</v>
      </c>
      <c r="AA13" s="71">
        <v>1.2</v>
      </c>
      <c r="AB13" s="71">
        <v>248</v>
      </c>
      <c r="AC13" s="71">
        <v>0.6</v>
      </c>
      <c r="AD13" s="71">
        <v>1.08</v>
      </c>
      <c r="AE13" s="71">
        <v>2.2599999999999998</v>
      </c>
      <c r="AF13" s="71">
        <v>0.72</v>
      </c>
      <c r="AG13" s="71">
        <v>0.56999999999999995</v>
      </c>
      <c r="AH13" s="71">
        <v>0.78</v>
      </c>
      <c r="AI13" s="71">
        <v>38</v>
      </c>
      <c r="AJ13" s="96">
        <v>0.6</v>
      </c>
      <c r="AK13" s="71">
        <v>37.299999999999997</v>
      </c>
      <c r="AL13" s="71">
        <v>3.99</v>
      </c>
      <c r="AM13" s="71">
        <v>176</v>
      </c>
      <c r="AN13" s="71">
        <v>60.3</v>
      </c>
      <c r="AO13" s="71">
        <v>15.2</v>
      </c>
      <c r="AP13" s="71">
        <v>7.85</v>
      </c>
      <c r="AQ13" s="71">
        <v>4.37</v>
      </c>
      <c r="AR13" s="71">
        <v>1.52</v>
      </c>
      <c r="AS13" s="71">
        <v>4.82</v>
      </c>
      <c r="AT13" s="71">
        <v>0.91</v>
      </c>
      <c r="AU13" s="96" t="s">
        <v>467</v>
      </c>
      <c r="AV13" s="71">
        <v>1.1000000000000001</v>
      </c>
      <c r="AW13" s="71">
        <v>0.22</v>
      </c>
      <c r="AX13" s="71">
        <v>0.43</v>
      </c>
      <c r="AY13" s="71">
        <v>0.03</v>
      </c>
      <c r="AZ13" s="71">
        <v>0.03</v>
      </c>
      <c r="BA13" s="71">
        <v>1.87</v>
      </c>
      <c r="BB13" s="71">
        <v>98.65</v>
      </c>
    </row>
    <row r="14" spans="1:54 16364:16364" x14ac:dyDescent="0.3">
      <c r="A14" s="112" t="s">
        <v>70</v>
      </c>
      <c r="B14" s="113" t="s">
        <v>445</v>
      </c>
      <c r="C14" s="114" t="s">
        <v>446</v>
      </c>
      <c r="D14" s="114">
        <v>47.287201000000003</v>
      </c>
      <c r="E14" s="114">
        <v>-121.78035300000001</v>
      </c>
      <c r="F14" s="115" t="s">
        <v>943</v>
      </c>
      <c r="G14" s="114" t="s">
        <v>928</v>
      </c>
      <c r="H14" s="68">
        <v>193.5</v>
      </c>
      <c r="I14" s="68">
        <v>25.4</v>
      </c>
      <c r="J14" s="118">
        <v>14</v>
      </c>
      <c r="K14" s="68">
        <v>0.46</v>
      </c>
      <c r="L14" s="68">
        <v>4.32</v>
      </c>
      <c r="M14" s="68">
        <v>2.61</v>
      </c>
      <c r="N14" s="68">
        <v>1.21</v>
      </c>
      <c r="O14" s="68">
        <v>19.100000000000001</v>
      </c>
      <c r="P14" s="68">
        <v>4.2300000000000004</v>
      </c>
      <c r="Q14" s="68">
        <v>3.12</v>
      </c>
      <c r="R14" s="68">
        <v>0.88</v>
      </c>
      <c r="S14" s="68">
        <v>11.3</v>
      </c>
      <c r="T14" s="68">
        <v>0.36</v>
      </c>
      <c r="U14" s="68">
        <v>7.71</v>
      </c>
      <c r="V14" s="68">
        <v>14.9</v>
      </c>
      <c r="W14" s="68">
        <v>3.38</v>
      </c>
      <c r="X14" s="68">
        <v>15.7</v>
      </c>
      <c r="Y14" s="68">
        <v>35.9</v>
      </c>
      <c r="Z14" s="68">
        <v>3.55</v>
      </c>
      <c r="AA14" s="68">
        <v>1</v>
      </c>
      <c r="AB14" s="68">
        <v>294</v>
      </c>
      <c r="AC14" s="68">
        <v>0.4</v>
      </c>
      <c r="AD14" s="68">
        <v>0.66</v>
      </c>
      <c r="AE14" s="68">
        <v>1.77</v>
      </c>
      <c r="AF14" s="68">
        <v>0.76</v>
      </c>
      <c r="AG14" s="68">
        <v>0.37</v>
      </c>
      <c r="AH14" s="68">
        <v>0.64</v>
      </c>
      <c r="AI14" s="68">
        <v>224</v>
      </c>
      <c r="AJ14" s="118">
        <v>0.7</v>
      </c>
      <c r="AK14" s="68">
        <v>24.6</v>
      </c>
      <c r="AL14" s="68">
        <v>2.5</v>
      </c>
      <c r="AM14" s="68">
        <v>120</v>
      </c>
      <c r="AN14" s="68">
        <v>54.6</v>
      </c>
      <c r="AO14" s="68">
        <v>18.600000000000001</v>
      </c>
      <c r="AP14" s="68">
        <v>10.15</v>
      </c>
      <c r="AQ14" s="68">
        <v>7.45</v>
      </c>
      <c r="AR14" s="68">
        <v>2.52</v>
      </c>
      <c r="AS14" s="68">
        <v>3.54</v>
      </c>
      <c r="AT14" s="68">
        <v>0.67</v>
      </c>
      <c r="AU14" s="118" t="s">
        <v>467</v>
      </c>
      <c r="AV14" s="68">
        <v>1.1200000000000001</v>
      </c>
      <c r="AW14" s="68">
        <v>0.16</v>
      </c>
      <c r="AX14" s="68">
        <v>0.19</v>
      </c>
      <c r="AY14" s="68">
        <v>0.03</v>
      </c>
      <c r="AZ14" s="68">
        <v>0.02</v>
      </c>
      <c r="BA14" s="68">
        <v>1.3</v>
      </c>
      <c r="BB14" s="68">
        <v>100.35</v>
      </c>
    </row>
    <row r="15" spans="1:54 16364:16364" x14ac:dyDescent="0.3">
      <c r="A15" s="104" t="s">
        <v>71</v>
      </c>
      <c r="B15" s="105" t="s">
        <v>430</v>
      </c>
      <c r="C15" s="106" t="s">
        <v>432</v>
      </c>
      <c r="D15" s="106">
        <v>47.284998000000002</v>
      </c>
      <c r="E15" s="106">
        <v>-121.783705</v>
      </c>
      <c r="F15" s="116" t="s">
        <v>431</v>
      </c>
      <c r="G15" s="106" t="s">
        <v>62</v>
      </c>
      <c r="H15" s="71">
        <v>415</v>
      </c>
      <c r="I15" s="71">
        <v>27.3</v>
      </c>
      <c r="J15" s="96">
        <v>27</v>
      </c>
      <c r="K15" s="71">
        <v>1.76</v>
      </c>
      <c r="L15" s="71">
        <v>2.76</v>
      </c>
      <c r="M15" s="71">
        <v>1.55</v>
      </c>
      <c r="N15" s="71">
        <v>0.82</v>
      </c>
      <c r="O15" s="71">
        <v>17.899999999999999</v>
      </c>
      <c r="P15" s="71">
        <v>2.92</v>
      </c>
      <c r="Q15" s="71">
        <v>3.31</v>
      </c>
      <c r="R15" s="71">
        <v>0.55000000000000004</v>
      </c>
      <c r="S15" s="71">
        <v>13</v>
      </c>
      <c r="T15" s="71">
        <v>0.22</v>
      </c>
      <c r="U15" s="71">
        <v>4.47</v>
      </c>
      <c r="V15" s="71">
        <v>14.5</v>
      </c>
      <c r="W15" s="71">
        <v>3.39</v>
      </c>
      <c r="X15" s="71">
        <v>48.3</v>
      </c>
      <c r="Y15" s="71">
        <v>25</v>
      </c>
      <c r="Z15" s="71">
        <v>3.03</v>
      </c>
      <c r="AA15" s="71">
        <v>0.7</v>
      </c>
      <c r="AB15" s="71">
        <v>446</v>
      </c>
      <c r="AC15" s="71">
        <v>0.3</v>
      </c>
      <c r="AD15" s="71">
        <v>0.45</v>
      </c>
      <c r="AE15" s="71">
        <v>5.01</v>
      </c>
      <c r="AF15" s="71">
        <v>0.46</v>
      </c>
      <c r="AG15" s="71">
        <v>0.24</v>
      </c>
      <c r="AH15" s="71">
        <v>2.2000000000000002</v>
      </c>
      <c r="AI15" s="71">
        <v>165</v>
      </c>
      <c r="AJ15" s="96">
        <v>1</v>
      </c>
      <c r="AK15" s="71">
        <v>15.7</v>
      </c>
      <c r="AL15" s="71">
        <v>1.5</v>
      </c>
      <c r="AM15" s="71">
        <v>120</v>
      </c>
      <c r="AN15" s="71">
        <v>59.2</v>
      </c>
      <c r="AO15" s="71">
        <v>17.149999999999999</v>
      </c>
      <c r="AP15" s="71">
        <v>6.62</v>
      </c>
      <c r="AQ15" s="71">
        <v>6.23</v>
      </c>
      <c r="AR15" s="71">
        <v>3.5</v>
      </c>
      <c r="AS15" s="71">
        <v>3.26</v>
      </c>
      <c r="AT15" s="71">
        <v>1.68</v>
      </c>
      <c r="AU15" s="96">
        <v>2E-3</v>
      </c>
      <c r="AV15" s="71">
        <v>0.65</v>
      </c>
      <c r="AW15" s="71">
        <v>0.1</v>
      </c>
      <c r="AX15" s="71">
        <v>0.11</v>
      </c>
      <c r="AY15" s="71">
        <v>0.05</v>
      </c>
      <c r="AZ15" s="71">
        <v>0.04</v>
      </c>
      <c r="BA15" s="71">
        <v>1.17</v>
      </c>
      <c r="BB15" s="71">
        <v>99.76</v>
      </c>
    </row>
    <row r="16" spans="1:54 16364:16364" x14ac:dyDescent="0.3">
      <c r="A16" s="108" t="s">
        <v>72</v>
      </c>
      <c r="B16" s="109" t="s">
        <v>447</v>
      </c>
      <c r="C16" s="110" t="s">
        <v>449</v>
      </c>
      <c r="D16" s="110">
        <v>47.277242000000001</v>
      </c>
      <c r="E16" s="110">
        <v>-121.788023</v>
      </c>
      <c r="F16" s="117" t="s">
        <v>448</v>
      </c>
      <c r="G16" s="110" t="s">
        <v>898</v>
      </c>
      <c r="H16" s="73">
        <v>185</v>
      </c>
      <c r="I16" s="73">
        <v>26.1</v>
      </c>
      <c r="J16" s="97">
        <v>41</v>
      </c>
      <c r="K16" s="73">
        <v>0.49</v>
      </c>
      <c r="L16" s="73">
        <v>3.71</v>
      </c>
      <c r="M16" s="73">
        <v>2.09</v>
      </c>
      <c r="N16" s="73">
        <v>1.0900000000000001</v>
      </c>
      <c r="O16" s="73">
        <v>18.2</v>
      </c>
      <c r="P16" s="73">
        <v>3.69</v>
      </c>
      <c r="Q16" s="73">
        <v>3.35</v>
      </c>
      <c r="R16" s="73">
        <v>0.73</v>
      </c>
      <c r="S16" s="73">
        <v>11.5</v>
      </c>
      <c r="T16" s="73">
        <v>0.3</v>
      </c>
      <c r="U16" s="73">
        <v>7.62</v>
      </c>
      <c r="V16" s="73">
        <v>15.1</v>
      </c>
      <c r="W16" s="73">
        <v>3.5</v>
      </c>
      <c r="X16" s="73">
        <v>15.9</v>
      </c>
      <c r="Y16" s="73">
        <v>32.4</v>
      </c>
      <c r="Z16" s="73">
        <v>3.62</v>
      </c>
      <c r="AA16" s="73">
        <v>1</v>
      </c>
      <c r="AB16" s="73">
        <v>279</v>
      </c>
      <c r="AC16" s="73">
        <v>0.4</v>
      </c>
      <c r="AD16" s="73">
        <v>0.59</v>
      </c>
      <c r="AE16" s="73">
        <v>2.2000000000000002</v>
      </c>
      <c r="AF16" s="73">
        <v>0.77</v>
      </c>
      <c r="AG16" s="73">
        <v>0.3</v>
      </c>
      <c r="AH16" s="73">
        <v>0.82</v>
      </c>
      <c r="AI16" s="73">
        <v>235</v>
      </c>
      <c r="AJ16" s="97">
        <v>0.7</v>
      </c>
      <c r="AK16" s="73">
        <v>21</v>
      </c>
      <c r="AL16" s="73">
        <v>2.06</v>
      </c>
      <c r="AM16" s="73">
        <v>132</v>
      </c>
      <c r="AN16" s="73">
        <v>53.5</v>
      </c>
      <c r="AO16" s="73">
        <v>17.5</v>
      </c>
      <c r="AP16" s="73">
        <v>9.02</v>
      </c>
      <c r="AQ16" s="73">
        <v>7.8</v>
      </c>
      <c r="AR16" s="73">
        <v>4.16</v>
      </c>
      <c r="AS16" s="73">
        <v>3.11</v>
      </c>
      <c r="AT16" s="73">
        <v>0.68</v>
      </c>
      <c r="AU16" s="97">
        <v>4.0000000000000001E-3</v>
      </c>
      <c r="AV16" s="73">
        <v>1.1599999999999999</v>
      </c>
      <c r="AW16" s="73">
        <v>0.13</v>
      </c>
      <c r="AX16" s="73">
        <v>0.18</v>
      </c>
      <c r="AY16" s="73">
        <v>0.03</v>
      </c>
      <c r="AZ16" s="73">
        <v>0.02</v>
      </c>
      <c r="BA16" s="73">
        <v>1.59</v>
      </c>
      <c r="BB16" s="73">
        <v>98.88</v>
      </c>
    </row>
    <row r="17" spans="1:54" x14ac:dyDescent="0.3">
      <c r="A17" s="104" t="s">
        <v>74</v>
      </c>
      <c r="B17" s="105" t="s">
        <v>450</v>
      </c>
      <c r="C17" s="106" t="s">
        <v>451</v>
      </c>
      <c r="D17" s="106">
        <v>47.257477000000002</v>
      </c>
      <c r="E17" s="106">
        <v>-121.86201</v>
      </c>
      <c r="F17" s="116" t="s">
        <v>440</v>
      </c>
      <c r="G17" s="106" t="s">
        <v>875</v>
      </c>
      <c r="H17" s="71">
        <v>470</v>
      </c>
      <c r="I17" s="71">
        <v>25.9</v>
      </c>
      <c r="J17" s="96">
        <v>9</v>
      </c>
      <c r="K17" s="71">
        <v>0.23</v>
      </c>
      <c r="L17" s="71">
        <v>2.5499999999999998</v>
      </c>
      <c r="M17" s="71">
        <v>1.46</v>
      </c>
      <c r="N17" s="71">
        <v>0.6</v>
      </c>
      <c r="O17" s="71">
        <v>5.7</v>
      </c>
      <c r="P17" s="71">
        <v>2.58</v>
      </c>
      <c r="Q17" s="71">
        <v>3.73</v>
      </c>
      <c r="R17" s="71">
        <v>0.51</v>
      </c>
      <c r="S17" s="71">
        <v>12</v>
      </c>
      <c r="T17" s="71">
        <v>0.2</v>
      </c>
      <c r="U17" s="71">
        <v>6.62</v>
      </c>
      <c r="V17" s="71">
        <v>12.8</v>
      </c>
      <c r="W17" s="71">
        <v>3.08</v>
      </c>
      <c r="X17" s="71">
        <v>22.2</v>
      </c>
      <c r="Y17" s="71">
        <v>8.5</v>
      </c>
      <c r="Z17" s="71">
        <v>3.11</v>
      </c>
      <c r="AA17" s="71">
        <v>0.7</v>
      </c>
      <c r="AB17" s="71">
        <v>91.8</v>
      </c>
      <c r="AC17" s="71">
        <v>0.4</v>
      </c>
      <c r="AD17" s="71">
        <v>0.41</v>
      </c>
      <c r="AE17" s="71">
        <v>3.47</v>
      </c>
      <c r="AF17" s="71">
        <v>0.28999999999999998</v>
      </c>
      <c r="AG17" s="71">
        <v>0.22</v>
      </c>
      <c r="AH17" s="71">
        <v>1.28</v>
      </c>
      <c r="AI17" s="71">
        <v>43</v>
      </c>
      <c r="AJ17" s="96">
        <v>0.6</v>
      </c>
      <c r="AK17" s="71">
        <v>13.6</v>
      </c>
      <c r="AL17" s="71">
        <v>1.52</v>
      </c>
      <c r="AM17" s="71">
        <v>151</v>
      </c>
      <c r="AN17" s="71">
        <v>68.3</v>
      </c>
      <c r="AO17" s="71">
        <v>18</v>
      </c>
      <c r="AP17" s="71">
        <v>2.6</v>
      </c>
      <c r="AQ17" s="71">
        <v>1.7</v>
      </c>
      <c r="AR17" s="71">
        <v>0.17</v>
      </c>
      <c r="AS17" s="71">
        <v>7.52</v>
      </c>
      <c r="AT17" s="71">
        <v>1.7</v>
      </c>
      <c r="AU17" s="96" t="s">
        <v>467</v>
      </c>
      <c r="AV17" s="71">
        <v>0.76</v>
      </c>
      <c r="AW17" s="71">
        <v>0.03</v>
      </c>
      <c r="AX17" s="71">
        <v>0.14000000000000001</v>
      </c>
      <c r="AY17" s="71">
        <v>0.02</v>
      </c>
      <c r="AZ17" s="71">
        <v>0.09</v>
      </c>
      <c r="BA17" s="71">
        <v>0.46</v>
      </c>
      <c r="BB17" s="71">
        <v>101.49</v>
      </c>
    </row>
    <row r="18" spans="1:54" ht="8.25" customHeight="1" x14ac:dyDescent="0.3"/>
    <row r="19" spans="1:54" x14ac:dyDescent="0.3">
      <c r="A19" s="3"/>
    </row>
    <row r="20" spans="1:54" x14ac:dyDescent="0.3">
      <c r="A20" s="35" t="s">
        <v>945</v>
      </c>
      <c r="D20" s="33"/>
      <c r="E20" s="33"/>
      <c r="F20" s="33"/>
      <c r="G20" s="33"/>
    </row>
    <row r="21" spans="1:54" ht="16.2" x14ac:dyDescent="0.3">
      <c r="A21" s="35" t="s">
        <v>944</v>
      </c>
      <c r="D21" s="33"/>
      <c r="E21" s="33"/>
      <c r="F21" s="33"/>
      <c r="G21" s="33"/>
    </row>
    <row r="22" spans="1:54" ht="6" customHeight="1" x14ac:dyDescent="0.3">
      <c r="A22" s="36"/>
      <c r="D22" s="33"/>
      <c r="E22" s="33"/>
      <c r="F22" s="33"/>
      <c r="G22" s="33"/>
    </row>
    <row r="23" spans="1:54" x14ac:dyDescent="0.3">
      <c r="A23" s="33" t="s">
        <v>60</v>
      </c>
      <c r="B23" s="37"/>
    </row>
    <row r="24" spans="1:54" x14ac:dyDescent="0.3">
      <c r="A24" s="72" t="s">
        <v>428</v>
      </c>
      <c r="B24" s="72"/>
    </row>
    <row r="25" spans="1:54" x14ac:dyDescent="0.3">
      <c r="A25" s="70" t="s">
        <v>943</v>
      </c>
      <c r="B25" s="70"/>
    </row>
    <row r="26" spans="1:54" ht="15" customHeight="1" x14ac:dyDescent="0.3">
      <c r="A26" s="73" t="s">
        <v>435</v>
      </c>
      <c r="B26" s="74"/>
    </row>
    <row r="27" spans="1:54" x14ac:dyDescent="0.3">
      <c r="A27" s="69" t="s">
        <v>455</v>
      </c>
      <c r="B27" s="147" t="s">
        <v>453</v>
      </c>
    </row>
    <row r="28" spans="1:54" x14ac:dyDescent="0.3">
      <c r="A28" s="69" t="s">
        <v>419</v>
      </c>
      <c r="B28" s="147"/>
    </row>
    <row r="29" spans="1:54" x14ac:dyDescent="0.3">
      <c r="A29" s="5"/>
      <c r="B29" s="67"/>
    </row>
    <row r="30" spans="1:54" x14ac:dyDescent="0.3">
      <c r="B30" s="67"/>
    </row>
    <row r="31" spans="1:54" x14ac:dyDescent="0.3">
      <c r="B31" s="67"/>
    </row>
    <row r="32" spans="1:54" x14ac:dyDescent="0.3">
      <c r="A32"/>
      <c r="B32" s="67"/>
    </row>
    <row r="33" spans="1:2" x14ac:dyDescent="0.3">
      <c r="A33" s="5"/>
      <c r="B33" s="67"/>
    </row>
    <row r="34" spans="1:2" x14ac:dyDescent="0.3">
      <c r="A34" s="3"/>
    </row>
    <row r="35" spans="1:2" x14ac:dyDescent="0.3">
      <c r="A35" s="3"/>
    </row>
  </sheetData>
  <mergeCells count="5">
    <mergeCell ref="A1:F1"/>
    <mergeCell ref="AN3:AZ3"/>
    <mergeCell ref="H3:AM3"/>
    <mergeCell ref="H2:Q2"/>
    <mergeCell ref="B27:B28"/>
  </mergeCells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DS01-Eagle Gorge Gravity Data</vt:lpstr>
      <vt:lpstr>DS02-Geophysical Properties</vt:lpstr>
      <vt:lpstr>DS03-Zircon U-Pb</vt:lpstr>
      <vt:lpstr>DS04-Fossil Points</vt:lpstr>
      <vt:lpstr>DS05-Geochemistry</vt:lpstr>
    </vt:vector>
  </TitlesOfParts>
  <Company>DNR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Nikolas Midttun (DNR)</dc:creator>
  <cp:lastModifiedBy>Gombiner, Joel (DNR)</cp:lastModifiedBy>
  <dcterms:created xsi:type="dcterms:W3CDTF">2023-12-22T19:03:05Z</dcterms:created>
  <dcterms:modified xsi:type="dcterms:W3CDTF">2024-12-18T17:53:23Z</dcterms:modified>
</cp:coreProperties>
</file>