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updateLinks="always" defaultThemeVersion="124226"/>
  <mc:AlternateContent xmlns:mc="http://schemas.openxmlformats.org/markup-compatibility/2006">
    <mc:Choice Requires="x15">
      <x15ac:absPath xmlns:x15ac="http://schemas.microsoft.com/office/spreadsheetml/2010/11/ac" url="C:\2023-24_EV\writeup\Data Supplement\"/>
    </mc:Choice>
  </mc:AlternateContent>
  <xr:revisionPtr revIDLastSave="0" documentId="13_ncr:1_{ADEBBF1A-77CF-4992-9645-BE5C003C7D94}" xr6:coauthVersionLast="47" xr6:coauthVersionMax="47" xr10:uidLastSave="{00000000-0000-0000-0000-000000000000}"/>
  <bookViews>
    <workbookView xWindow="28995" yWindow="-1770" windowWidth="28590" windowHeight="16920" tabRatio="939" firstSheet="14" activeTab="14" xr2:uid="{00000000-000D-0000-FFFF-FFFF00000000}"/>
  </bookViews>
  <sheets>
    <sheet name="PlotDat11" sheetId="135" state="hidden" r:id="rId1"/>
    <sheet name="PlotDat12" sheetId="137" state="hidden" r:id="rId2"/>
    <sheet name="PlotDat16" sheetId="145" state="hidden" r:id="rId3"/>
    <sheet name="PlotDat17" sheetId="147" state="hidden" r:id="rId4"/>
    <sheet name="PlotDat26" sheetId="165" state="hidden" r:id="rId5"/>
    <sheet name="PlotDat28" sheetId="169" state="hidden" r:id="rId6"/>
    <sheet name="PlotDat39" sheetId="191" state="hidden" r:id="rId7"/>
    <sheet name="PlotDat42" sheetId="197" state="hidden" r:id="rId8"/>
    <sheet name="PlotDat46" sheetId="204" state="hidden" r:id="rId9"/>
    <sheet name="PlotDat47" sheetId="206" state="hidden" r:id="rId10"/>
    <sheet name="PlotDat48" sheetId="208" state="hidden" r:id="rId11"/>
    <sheet name="PlotDat51" sheetId="214" state="hidden" r:id="rId12"/>
    <sheet name="PlotDat76" sheetId="262" state="hidden" r:id="rId13"/>
    <sheet name="PlotDat77" sheetId="264" state="hidden" r:id="rId14"/>
    <sheet name="Final Data" sheetId="7" r:id="rId15"/>
    <sheet name="Method" sheetId="254" r:id="rId16"/>
    <sheet name="Standards" sheetId="255" r:id="rId17"/>
  </sheets>
  <definedNames>
    <definedName name="_gXY1">#REF!</definedName>
    <definedName name="ConcAgeTik1">#REF!</definedName>
    <definedName name="ConcAgeTik2">#REF!</definedName>
    <definedName name="ConcAgeTik3">#REF!</definedName>
    <definedName name="ConcAgeTik4">#REF!</definedName>
    <definedName name="ConcAgeTik5">#REF!</definedName>
    <definedName name="ConcAgeTik6">#REF!</definedName>
    <definedName name="ConcAgeTik7">#REF!</definedName>
    <definedName name="ConcAgeTik8">#REF!</definedName>
    <definedName name="ConcAgeTikAge1">#REF!</definedName>
    <definedName name="ConcAgeTikAge2">#REF!</definedName>
    <definedName name="ConcAgeTikAge3">#REF!</definedName>
    <definedName name="ConcAgeTikAge4">#REF!</definedName>
    <definedName name="ConcAgeTikAge5">#REF!</definedName>
    <definedName name="ConcAgeTikAge6">#REF!</definedName>
    <definedName name="ConcAgeTikAge7">#REF!</definedName>
    <definedName name="Ellipse1_1">#REF!</definedName>
    <definedName name="Ellipse1_10">#REF!</definedName>
    <definedName name="Ellipse1_100">PlotDat16!$GY$1:$GZ$46</definedName>
    <definedName name="Ellipse1_101">PlotDat16!$HA$1:$HB$46</definedName>
    <definedName name="Ellipse1_102">PlotDat16!$HC$1:$HD$61</definedName>
    <definedName name="Ellipse1_103">PlotDat16!$HE$1:$HF$46</definedName>
    <definedName name="Ellipse1_104">PlotDat16!$HG$1:$HH$46</definedName>
    <definedName name="Ellipse1_105">PlotDat16!$HI$1:$HJ$91</definedName>
    <definedName name="Ellipse1_106">PlotDat16!$HK$1:$HL$46</definedName>
    <definedName name="Ellipse1_107">PlotDat16!$HM$1:$HN$46</definedName>
    <definedName name="Ellipse1_108">PlotDat16!$HO$1:$HP$46</definedName>
    <definedName name="Ellipse1_109">PlotDat16!$HQ$1:$HR$46</definedName>
    <definedName name="Ellipse1_11">#REF!</definedName>
    <definedName name="Ellipse1_110">PlotDat16!$HS$1:$HT$46</definedName>
    <definedName name="Ellipse1_111">PlotDat16!$HU$1:$HV$46</definedName>
    <definedName name="Ellipse1_112">PlotDat16!$HW$1:$HX$46</definedName>
    <definedName name="Ellipse1_113">#REF!</definedName>
    <definedName name="Ellipse1_114">#REF!</definedName>
    <definedName name="Ellipse1_115">#REF!</definedName>
    <definedName name="Ellipse1_116">#REF!</definedName>
    <definedName name="Ellipse1_117">#REF!</definedName>
    <definedName name="Ellipse1_118">#REF!</definedName>
    <definedName name="Ellipse1_119">#REF!</definedName>
    <definedName name="Ellipse1_12">#REF!</definedName>
    <definedName name="Ellipse1_120">#REF!</definedName>
    <definedName name="Ellipse1_121">#REF!</definedName>
    <definedName name="Ellipse1_122">#REF!</definedName>
    <definedName name="Ellipse1_123">#REF!</definedName>
    <definedName name="Ellipse1_124">#REF!</definedName>
    <definedName name="Ellipse1_125">#REF!</definedName>
    <definedName name="Ellipse1_126">#REF!</definedName>
    <definedName name="Ellipse1_127">#REF!</definedName>
    <definedName name="Ellipse1_128">#REF!</definedName>
    <definedName name="Ellipse1_129">#REF!</definedName>
    <definedName name="Ellipse1_13">#REF!</definedName>
    <definedName name="Ellipse1_130">#REF!</definedName>
    <definedName name="Ellipse1_131">#REF!</definedName>
    <definedName name="Ellipse1_132">#REF!</definedName>
    <definedName name="Ellipse1_133">#REF!</definedName>
    <definedName name="Ellipse1_134">#REF!</definedName>
    <definedName name="Ellipse1_135">#REF!</definedName>
    <definedName name="Ellipse1_136">#REF!</definedName>
    <definedName name="Ellipse1_137">#REF!</definedName>
    <definedName name="Ellipse1_138">#REF!</definedName>
    <definedName name="Ellipse1_139">#REF!</definedName>
    <definedName name="Ellipse1_14">#REF!</definedName>
    <definedName name="Ellipse1_140">#REF!</definedName>
    <definedName name="Ellipse1_141">#REF!</definedName>
    <definedName name="Ellipse1_142">#REF!</definedName>
    <definedName name="Ellipse1_143">#REF!</definedName>
    <definedName name="Ellipse1_144">#REF!</definedName>
    <definedName name="Ellipse1_145">#REF!</definedName>
    <definedName name="Ellipse1_146">#REF!</definedName>
    <definedName name="Ellipse1_147">#REF!</definedName>
    <definedName name="Ellipse1_148">#REF!</definedName>
    <definedName name="Ellipse1_149">#REF!</definedName>
    <definedName name="Ellipse1_15">#REF!</definedName>
    <definedName name="Ellipse1_150">#REF!</definedName>
    <definedName name="Ellipse1_151">#REF!</definedName>
    <definedName name="Ellipse1_152">#REF!</definedName>
    <definedName name="Ellipse1_153">#REF!</definedName>
    <definedName name="Ellipse1_154">#REF!</definedName>
    <definedName name="Ellipse1_155">#REF!</definedName>
    <definedName name="Ellipse1_156">#REF!</definedName>
    <definedName name="Ellipse1_157">#REF!</definedName>
    <definedName name="Ellipse1_158">#REF!</definedName>
    <definedName name="Ellipse1_159">#REF!</definedName>
    <definedName name="Ellipse1_16">#REF!</definedName>
    <definedName name="Ellipse1_160">#REF!</definedName>
    <definedName name="Ellipse1_161">#REF!</definedName>
    <definedName name="Ellipse1_162">#REF!</definedName>
    <definedName name="Ellipse1_163">#REF!</definedName>
    <definedName name="Ellipse1_164">#REF!</definedName>
    <definedName name="Ellipse1_165">#REF!</definedName>
    <definedName name="Ellipse1_166">#REF!</definedName>
    <definedName name="Ellipse1_167">#REF!</definedName>
    <definedName name="Ellipse1_168">#REF!</definedName>
    <definedName name="Ellipse1_169">#REF!</definedName>
    <definedName name="Ellipse1_17">#REF!</definedName>
    <definedName name="Ellipse1_170">#REF!</definedName>
    <definedName name="Ellipse1_171">#REF!</definedName>
    <definedName name="Ellipse1_172">#REF!</definedName>
    <definedName name="Ellipse1_173">#REF!</definedName>
    <definedName name="Ellipse1_174">#REF!</definedName>
    <definedName name="Ellipse1_175">#REF!</definedName>
    <definedName name="Ellipse1_176">#REF!</definedName>
    <definedName name="Ellipse1_177">#REF!</definedName>
    <definedName name="Ellipse1_178">#REF!</definedName>
    <definedName name="Ellipse1_179">#REF!</definedName>
    <definedName name="Ellipse1_18">#REF!</definedName>
    <definedName name="Ellipse1_180">#REF!</definedName>
    <definedName name="Ellipse1_181">#REF!</definedName>
    <definedName name="Ellipse1_182">#REF!</definedName>
    <definedName name="Ellipse1_183">#REF!</definedName>
    <definedName name="Ellipse1_184">#REF!</definedName>
    <definedName name="Ellipse1_185">#REF!</definedName>
    <definedName name="Ellipse1_186">#REF!</definedName>
    <definedName name="Ellipse1_187">#REF!</definedName>
    <definedName name="Ellipse1_188">#REF!</definedName>
    <definedName name="Ellipse1_189">#REF!</definedName>
    <definedName name="Ellipse1_19">#REF!</definedName>
    <definedName name="Ellipse1_190">#REF!</definedName>
    <definedName name="Ellipse1_191">#REF!</definedName>
    <definedName name="Ellipse1_192">#REF!</definedName>
    <definedName name="Ellipse1_193">#REF!</definedName>
    <definedName name="Ellipse1_194">#REF!</definedName>
    <definedName name="Ellipse1_195">#REF!</definedName>
    <definedName name="Ellipse1_196">#REF!</definedName>
    <definedName name="Ellipse1_197">#REF!</definedName>
    <definedName name="Ellipse1_198">#REF!</definedName>
    <definedName name="Ellipse1_199">#REF!</definedName>
    <definedName name="Ellipse1_2">#REF!</definedName>
    <definedName name="Ellipse1_20">#REF!</definedName>
    <definedName name="Ellipse1_200">#REF!</definedName>
    <definedName name="Ellipse1_201">#REF!</definedName>
    <definedName name="Ellipse1_202">#REF!</definedName>
    <definedName name="Ellipse1_203">#REF!</definedName>
    <definedName name="Ellipse1_204">#REF!</definedName>
    <definedName name="Ellipse1_205">#REF!</definedName>
    <definedName name="Ellipse1_206">#REF!</definedName>
    <definedName name="Ellipse1_207">#REF!</definedName>
    <definedName name="Ellipse1_208">#REF!</definedName>
    <definedName name="Ellipse1_209">#REF!</definedName>
    <definedName name="Ellipse1_21">#REF!</definedName>
    <definedName name="Ellipse1_210">#REF!</definedName>
    <definedName name="Ellipse1_211">#REF!</definedName>
    <definedName name="Ellipse1_212">#REF!</definedName>
    <definedName name="Ellipse1_213">#REF!</definedName>
    <definedName name="Ellipse1_214">#REF!</definedName>
    <definedName name="Ellipse1_215">#REF!</definedName>
    <definedName name="Ellipse1_216">#REF!</definedName>
    <definedName name="Ellipse1_217">#REF!</definedName>
    <definedName name="Ellipse1_218">#REF!</definedName>
    <definedName name="Ellipse1_219">#REF!</definedName>
    <definedName name="Ellipse1_22">#REF!</definedName>
    <definedName name="Ellipse1_220">#REF!</definedName>
    <definedName name="Ellipse1_221">#REF!</definedName>
    <definedName name="Ellipse1_222">#REF!</definedName>
    <definedName name="Ellipse1_223">#REF!</definedName>
    <definedName name="Ellipse1_224">#REF!</definedName>
    <definedName name="Ellipse1_225">#REF!</definedName>
    <definedName name="Ellipse1_226">#REF!</definedName>
    <definedName name="Ellipse1_227">#REF!</definedName>
    <definedName name="Ellipse1_228">#REF!</definedName>
    <definedName name="Ellipse1_229">#REF!</definedName>
    <definedName name="Ellipse1_23">#REF!</definedName>
    <definedName name="Ellipse1_230">#REF!</definedName>
    <definedName name="Ellipse1_231">#REF!</definedName>
    <definedName name="Ellipse1_232">#REF!</definedName>
    <definedName name="Ellipse1_233">#REF!</definedName>
    <definedName name="Ellipse1_234">#REF!</definedName>
    <definedName name="Ellipse1_235">#REF!</definedName>
    <definedName name="Ellipse1_236">#REF!</definedName>
    <definedName name="Ellipse1_237">#REF!</definedName>
    <definedName name="Ellipse1_238">#REF!</definedName>
    <definedName name="Ellipse1_239">#REF!</definedName>
    <definedName name="Ellipse1_24">#REF!</definedName>
    <definedName name="Ellipse1_240">#REF!</definedName>
    <definedName name="Ellipse1_241">#REF!</definedName>
    <definedName name="Ellipse1_242">#REF!</definedName>
    <definedName name="Ellipse1_243">#REF!</definedName>
    <definedName name="Ellipse1_244">#REF!</definedName>
    <definedName name="Ellipse1_245">#REF!</definedName>
    <definedName name="Ellipse1_246">#REF!</definedName>
    <definedName name="Ellipse1_247">#REF!</definedName>
    <definedName name="Ellipse1_248">#REF!</definedName>
    <definedName name="Ellipse1_249">#REF!</definedName>
    <definedName name="Ellipse1_25">#REF!</definedName>
    <definedName name="Ellipse1_250">#REF!</definedName>
    <definedName name="Ellipse1_251">#REF!</definedName>
    <definedName name="Ellipse1_252">#REF!</definedName>
    <definedName name="Ellipse1_253">#REF!</definedName>
    <definedName name="Ellipse1_254">#REF!</definedName>
    <definedName name="Ellipse1_255">#REF!</definedName>
    <definedName name="Ellipse1_256">#REF!</definedName>
    <definedName name="Ellipse1_257">#REF!</definedName>
    <definedName name="Ellipse1_258">#REF!</definedName>
    <definedName name="Ellipse1_259">#REF!</definedName>
    <definedName name="Ellipse1_26">#REF!</definedName>
    <definedName name="Ellipse1_260">#REF!</definedName>
    <definedName name="Ellipse1_261">#REF!</definedName>
    <definedName name="Ellipse1_262">#REF!</definedName>
    <definedName name="Ellipse1_263">#REF!</definedName>
    <definedName name="Ellipse1_264">#REF!</definedName>
    <definedName name="Ellipse1_265">#REF!</definedName>
    <definedName name="Ellipse1_266">#REF!</definedName>
    <definedName name="Ellipse1_267">#REF!</definedName>
    <definedName name="Ellipse1_268">#REF!</definedName>
    <definedName name="Ellipse1_269">#REF!</definedName>
    <definedName name="Ellipse1_27">#REF!</definedName>
    <definedName name="Ellipse1_270">#REF!</definedName>
    <definedName name="Ellipse1_271">#REF!</definedName>
    <definedName name="Ellipse1_272">#REF!</definedName>
    <definedName name="Ellipse1_273">#REF!</definedName>
    <definedName name="Ellipse1_274">#REF!</definedName>
    <definedName name="Ellipse1_275">#REF!</definedName>
    <definedName name="Ellipse1_276">#REF!</definedName>
    <definedName name="Ellipse1_277">#REF!</definedName>
    <definedName name="Ellipse1_278">#REF!</definedName>
    <definedName name="Ellipse1_279">#REF!</definedName>
    <definedName name="Ellipse1_28">#REF!</definedName>
    <definedName name="Ellipse1_280">#REF!</definedName>
    <definedName name="Ellipse1_281">#REF!</definedName>
    <definedName name="Ellipse1_282">#REF!</definedName>
    <definedName name="Ellipse1_283">#REF!</definedName>
    <definedName name="Ellipse1_284">#REF!</definedName>
    <definedName name="Ellipse1_285">#REF!</definedName>
    <definedName name="Ellipse1_286">#REF!</definedName>
    <definedName name="Ellipse1_287">#REF!</definedName>
    <definedName name="Ellipse1_288">#REF!</definedName>
    <definedName name="Ellipse1_289">#REF!</definedName>
    <definedName name="Ellipse1_29">#REF!</definedName>
    <definedName name="Ellipse1_290">#REF!</definedName>
    <definedName name="Ellipse1_291">#REF!</definedName>
    <definedName name="Ellipse1_292">#REF!</definedName>
    <definedName name="Ellipse1_293">#REF!</definedName>
    <definedName name="Ellipse1_294">#REF!</definedName>
    <definedName name="Ellipse1_295">#REF!</definedName>
    <definedName name="Ellipse1_296">#REF!</definedName>
    <definedName name="Ellipse1_297">#REF!</definedName>
    <definedName name="Ellipse1_298">#REF!</definedName>
    <definedName name="Ellipse1_299">#REF!</definedName>
    <definedName name="Ellipse1_3">#REF!</definedName>
    <definedName name="Ellipse1_30">#REF!</definedName>
    <definedName name="Ellipse1_300">#REF!</definedName>
    <definedName name="Ellipse1_301">#REF!</definedName>
    <definedName name="Ellipse1_302">#REF!</definedName>
    <definedName name="Ellipse1_303">#REF!</definedName>
    <definedName name="Ellipse1_304">#REF!</definedName>
    <definedName name="Ellipse1_305">#REF!</definedName>
    <definedName name="Ellipse1_306">#REF!</definedName>
    <definedName name="Ellipse1_307">#REF!</definedName>
    <definedName name="Ellipse1_308">#REF!</definedName>
    <definedName name="Ellipse1_309">#REF!</definedName>
    <definedName name="Ellipse1_31">#REF!</definedName>
    <definedName name="Ellipse1_310">#REF!</definedName>
    <definedName name="Ellipse1_311">#REF!</definedName>
    <definedName name="Ellipse1_312">#REF!</definedName>
    <definedName name="Ellipse1_313">#REF!</definedName>
    <definedName name="Ellipse1_314">#REF!</definedName>
    <definedName name="Ellipse1_315">#REF!</definedName>
    <definedName name="Ellipse1_316">#REF!</definedName>
    <definedName name="Ellipse1_317">#REF!</definedName>
    <definedName name="Ellipse1_318">#REF!</definedName>
    <definedName name="Ellipse1_319">#REF!</definedName>
    <definedName name="Ellipse1_32">#REF!</definedName>
    <definedName name="Ellipse1_320">#REF!</definedName>
    <definedName name="Ellipse1_321">#REF!</definedName>
    <definedName name="Ellipse1_322">#REF!</definedName>
    <definedName name="Ellipse1_323">#REF!</definedName>
    <definedName name="Ellipse1_324">#REF!</definedName>
    <definedName name="Ellipse1_325">#REF!</definedName>
    <definedName name="Ellipse1_326">#REF!</definedName>
    <definedName name="Ellipse1_327">#REF!</definedName>
    <definedName name="Ellipse1_328">#REF!</definedName>
    <definedName name="Ellipse1_329">#REF!</definedName>
    <definedName name="Ellipse1_33">#REF!</definedName>
    <definedName name="Ellipse1_330">#REF!</definedName>
    <definedName name="Ellipse1_331">#REF!</definedName>
    <definedName name="Ellipse1_332">#REF!</definedName>
    <definedName name="Ellipse1_333">#REF!</definedName>
    <definedName name="Ellipse1_334">#REF!</definedName>
    <definedName name="Ellipse1_335">#REF!</definedName>
    <definedName name="Ellipse1_336">#REF!</definedName>
    <definedName name="Ellipse1_337">#REF!</definedName>
    <definedName name="Ellipse1_338">#REF!</definedName>
    <definedName name="Ellipse1_339">#REF!</definedName>
    <definedName name="Ellipse1_34">#REF!</definedName>
    <definedName name="Ellipse1_340">#REF!</definedName>
    <definedName name="Ellipse1_341">#REF!</definedName>
    <definedName name="Ellipse1_342">#REF!</definedName>
    <definedName name="Ellipse1_343">#REF!</definedName>
    <definedName name="Ellipse1_344">#REF!</definedName>
    <definedName name="Ellipse1_345">#REF!</definedName>
    <definedName name="Ellipse1_346">#REF!</definedName>
    <definedName name="Ellipse1_347">#REF!</definedName>
    <definedName name="Ellipse1_348">#REF!</definedName>
    <definedName name="Ellipse1_349">#REF!</definedName>
    <definedName name="Ellipse1_35">#REF!</definedName>
    <definedName name="Ellipse1_350">#REF!</definedName>
    <definedName name="Ellipse1_351">#REF!</definedName>
    <definedName name="Ellipse1_352">#REF!</definedName>
    <definedName name="Ellipse1_353">#REF!</definedName>
    <definedName name="Ellipse1_354">#REF!</definedName>
    <definedName name="Ellipse1_355">#REF!</definedName>
    <definedName name="Ellipse1_356">#REF!</definedName>
    <definedName name="Ellipse1_357">#REF!</definedName>
    <definedName name="Ellipse1_358">#REF!</definedName>
    <definedName name="Ellipse1_359">#REF!</definedName>
    <definedName name="Ellipse1_36">#REF!</definedName>
    <definedName name="Ellipse1_360">#REF!</definedName>
    <definedName name="Ellipse1_361">#REF!</definedName>
    <definedName name="Ellipse1_362">#REF!</definedName>
    <definedName name="Ellipse1_363">#REF!</definedName>
    <definedName name="Ellipse1_364">#REF!</definedName>
    <definedName name="Ellipse1_365">#REF!</definedName>
    <definedName name="Ellipse1_366">#REF!</definedName>
    <definedName name="Ellipse1_367">#REF!</definedName>
    <definedName name="Ellipse1_368">#REF!</definedName>
    <definedName name="Ellipse1_369">#REF!</definedName>
    <definedName name="Ellipse1_37">#REF!</definedName>
    <definedName name="Ellipse1_370">#REF!</definedName>
    <definedName name="Ellipse1_371">#REF!</definedName>
    <definedName name="Ellipse1_372">#REF!</definedName>
    <definedName name="Ellipse1_373">#REF!</definedName>
    <definedName name="Ellipse1_374">#REF!</definedName>
    <definedName name="Ellipse1_375">#REF!</definedName>
    <definedName name="Ellipse1_376">#REF!</definedName>
    <definedName name="Ellipse1_377">#REF!</definedName>
    <definedName name="Ellipse1_378">#REF!</definedName>
    <definedName name="Ellipse1_379">#REF!</definedName>
    <definedName name="Ellipse1_38">#REF!</definedName>
    <definedName name="Ellipse1_380">#REF!</definedName>
    <definedName name="Ellipse1_381">#REF!</definedName>
    <definedName name="Ellipse1_382">#REF!</definedName>
    <definedName name="Ellipse1_383">#REF!</definedName>
    <definedName name="Ellipse1_384">#REF!</definedName>
    <definedName name="Ellipse1_385">#REF!</definedName>
    <definedName name="Ellipse1_386">#REF!</definedName>
    <definedName name="Ellipse1_387">#REF!</definedName>
    <definedName name="Ellipse1_388">#REF!</definedName>
    <definedName name="Ellipse1_389">#REF!</definedName>
    <definedName name="Ellipse1_39">#REF!</definedName>
    <definedName name="Ellipse1_390">#REF!</definedName>
    <definedName name="Ellipse1_391">#REF!</definedName>
    <definedName name="Ellipse1_392">#REF!</definedName>
    <definedName name="Ellipse1_393">#REF!</definedName>
    <definedName name="Ellipse1_394">#REF!</definedName>
    <definedName name="Ellipse1_395">#REF!</definedName>
    <definedName name="Ellipse1_396">#REF!</definedName>
    <definedName name="Ellipse1_397">#REF!</definedName>
    <definedName name="Ellipse1_4">#REF!</definedName>
    <definedName name="Ellipse1_40">#REF!</definedName>
    <definedName name="Ellipse1_41">PlotDat48!$CK$1:$CL$76</definedName>
    <definedName name="Ellipse1_42">PlotDat48!$CM$1:$CN$61</definedName>
    <definedName name="Ellipse1_43">PlotDat48!$CO$1:$CP$61</definedName>
    <definedName name="Ellipse1_44">PlotDat48!$CQ$1:$CR$61</definedName>
    <definedName name="Ellipse1_45">PlotDat48!$CS$1:$CT$46</definedName>
    <definedName name="Ellipse1_46">PlotDat48!$CU$1:$CV$61</definedName>
    <definedName name="Ellipse1_47">PlotDat48!$CW$1:$CX$61</definedName>
    <definedName name="Ellipse1_48">PlotDat48!$CY$1:$CZ$61</definedName>
    <definedName name="Ellipse1_49">PlotDat48!$DA$1:$DB$76</definedName>
    <definedName name="Ellipse1_5">#REF!</definedName>
    <definedName name="Ellipse1_50">PlotDat48!$DC$1:$DD$61</definedName>
    <definedName name="Ellipse1_51">#REF!</definedName>
    <definedName name="Ellipse1_52">#REF!</definedName>
    <definedName name="Ellipse1_53">#REF!</definedName>
    <definedName name="Ellipse1_54">#REF!</definedName>
    <definedName name="Ellipse1_55">#REF!</definedName>
    <definedName name="Ellipse1_56">#REF!</definedName>
    <definedName name="Ellipse1_57">#REF!</definedName>
    <definedName name="Ellipse1_58">#REF!</definedName>
    <definedName name="Ellipse1_59">#REF!</definedName>
    <definedName name="Ellipse1_6">#REF!</definedName>
    <definedName name="Ellipse1_60">PlotDat16!$DW$1:$DX$46</definedName>
    <definedName name="Ellipse1_61">PlotDat16!$DY$1:$DZ$46</definedName>
    <definedName name="Ellipse1_62">PlotDat16!$EA$1:$EB$76</definedName>
    <definedName name="Ellipse1_63">PlotDat16!$EC$1:$ED$46</definedName>
    <definedName name="Ellipse1_64">PlotDat16!$EE$1:$EF$46</definedName>
    <definedName name="Ellipse1_65">PlotDat16!$EG$1:$EH$46</definedName>
    <definedName name="Ellipse1_66">PlotDat16!$EI$1:$EJ$46</definedName>
    <definedName name="Ellipse1_67">PlotDat16!$EK$1:$EL$46</definedName>
    <definedName name="Ellipse1_68">PlotDat16!$EM$1:$EN$46</definedName>
    <definedName name="Ellipse1_69">PlotDat16!$EO$1:$EP$46</definedName>
    <definedName name="Ellipse1_7">#REF!</definedName>
    <definedName name="Ellipse1_70">PlotDat16!$EQ$1:$ER$46</definedName>
    <definedName name="Ellipse1_71">PlotDat16!$ES$1:$ET$46</definedName>
    <definedName name="Ellipse1_72">PlotDat16!$EU$1:$EV$46</definedName>
    <definedName name="Ellipse1_73">PlotDat16!$EW$1:$EX$46</definedName>
    <definedName name="Ellipse1_74">PlotDat16!$EY$1:$EZ$46</definedName>
    <definedName name="Ellipse1_75">PlotDat16!$FA$1:$FB$46</definedName>
    <definedName name="Ellipse1_76">PlotDat16!$FC$1:$FD$46</definedName>
    <definedName name="Ellipse1_77">PlotDat16!$FE$1:$FF$46</definedName>
    <definedName name="Ellipse1_78">PlotDat16!$FG$1:$FH$61</definedName>
    <definedName name="Ellipse1_79">PlotDat16!$FI$1:$FJ$46</definedName>
    <definedName name="Ellipse1_8">#REF!</definedName>
    <definedName name="Ellipse1_80">PlotDat16!$FK$1:$FL$46</definedName>
    <definedName name="Ellipse1_81">PlotDat16!$FM$1:$FN$76</definedName>
    <definedName name="Ellipse1_82">PlotDat16!$FO$1:$FP$46</definedName>
    <definedName name="Ellipse1_83">PlotDat16!$FQ$1:$FR$61</definedName>
    <definedName name="Ellipse1_84">PlotDat16!$FS$1:$FT$46</definedName>
    <definedName name="Ellipse1_85">PlotDat16!$FU$1:$FV$61</definedName>
    <definedName name="Ellipse1_86">PlotDat16!$FW$1:$FX$46</definedName>
    <definedName name="Ellipse1_87">PlotDat16!$FY$1:$FZ$46</definedName>
    <definedName name="Ellipse1_88">PlotDat16!$GA$1:$GB$46</definedName>
    <definedName name="Ellipse1_89">PlotDat16!$GC$1:$GD$46</definedName>
    <definedName name="Ellipse1_9">#REF!</definedName>
    <definedName name="Ellipse1_90">PlotDat16!$GE$1:$GF$46</definedName>
    <definedName name="Ellipse1_91">PlotDat16!$GG$1:$GH$46</definedName>
    <definedName name="Ellipse1_92">PlotDat16!$GI$1:$GJ$46</definedName>
    <definedName name="Ellipse1_93">PlotDat16!$GK$1:$GL$46</definedName>
    <definedName name="Ellipse1_94">PlotDat16!$GM$1:$GN$46</definedName>
    <definedName name="Ellipse1_95">PlotDat16!$GO$1:$GP$46</definedName>
    <definedName name="Ellipse1_96">PlotDat16!$GQ$1:$GR$46</definedName>
    <definedName name="Ellipse1_97">PlotDat16!$GS$1:$GT$46</definedName>
    <definedName name="Ellipse1_98">PlotDat16!$GU$1:$GV$46</definedName>
    <definedName name="Ellipse1_99">PlotDat16!$GW$1:$GX$46</definedName>
    <definedName name="Ellipse2_1">#REF!</definedName>
    <definedName name="gauss">PlotDat77!$C$1:$D$2000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375" i="7" l="1"/>
  <c r="Z375" i="7" s="1"/>
  <c r="AB378" i="7" s="1"/>
  <c r="Y374" i="7"/>
  <c r="Z374" i="7" s="1"/>
  <c r="AB377" i="7" s="1"/>
  <c r="Y316" i="7"/>
  <c r="Z316" i="7" s="1"/>
  <c r="AB319" i="7" s="1"/>
  <c r="Y315" i="7"/>
  <c r="Z315" i="7" s="1"/>
  <c r="AB318" i="7" s="1"/>
  <c r="Y273" i="7"/>
  <c r="Z273" i="7" s="1"/>
  <c r="AB276" i="7" s="1"/>
  <c r="Y272" i="7"/>
  <c r="Z272" i="7" s="1"/>
  <c r="AB275" i="7" s="1"/>
  <c r="Y225" i="7"/>
  <c r="Z225" i="7" s="1"/>
  <c r="AB228" i="7" s="1"/>
  <c r="Y226" i="7"/>
  <c r="Z226" i="7" s="1"/>
  <c r="AB229" i="7" s="1"/>
  <c r="Y115" i="7"/>
  <c r="Z115" i="7" s="1"/>
  <c r="AB118" i="7" s="1"/>
  <c r="Y114" i="7"/>
  <c r="Z114" i="7" s="1"/>
  <c r="AB117" i="7" s="1"/>
  <c r="Y7" i="7"/>
  <c r="Z7" i="7" s="1"/>
  <c r="AB10" i="7" s="1"/>
  <c r="Y6" i="7"/>
  <c r="Z6" i="7" s="1"/>
  <c r="AB9" i="7" s="1"/>
</calcChain>
</file>

<file path=xl/sharedStrings.xml><?xml version="1.0" encoding="utf-8"?>
<sst xmlns="http://schemas.openxmlformats.org/spreadsheetml/2006/main" count="1440" uniqueCount="979">
  <si>
    <t>U ppm</t>
  </si>
  <si>
    <t>Sample Name</t>
  </si>
  <si>
    <t>U/Th</t>
  </si>
  <si>
    <t>Corr. Coef</t>
  </si>
  <si>
    <t>Best Age
Ma</t>
  </si>
  <si>
    <t>Isotopic Ratios</t>
  </si>
  <si>
    <t>AGES</t>
  </si>
  <si>
    <t>2σ Abs Error
Ma</t>
  </si>
  <si>
    <r>
      <rPr>
        <vertAlign val="superscript"/>
        <sz val="11"/>
        <rFont val="Calibri"/>
        <family val="2"/>
        <scheme val="minor"/>
      </rPr>
      <t xml:space="preserve"> 207</t>
    </r>
    <r>
      <rPr>
        <sz val="11"/>
        <rFont val="Calibri"/>
        <family val="2"/>
        <scheme val="minor"/>
      </rPr>
      <t xml:space="preserve">Pb / </t>
    </r>
    <r>
      <rPr>
        <vertAlign val="superscript"/>
        <sz val="11"/>
        <rFont val="Calibri"/>
        <family val="2"/>
        <scheme val="minor"/>
      </rPr>
      <t>235</t>
    </r>
    <r>
      <rPr>
        <sz val="11"/>
        <rFont val="Calibri"/>
        <family val="2"/>
        <scheme val="minor"/>
      </rPr>
      <t>U</t>
    </r>
  </si>
  <si>
    <r>
      <t>2</t>
    </r>
    <r>
      <rPr>
        <sz val="11"/>
        <rFont val="Calibri"/>
        <family val="2"/>
      </rPr>
      <t>σ Abs Error</t>
    </r>
  </si>
  <si>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>Pb /</t>
    </r>
    <r>
      <rPr>
        <vertAlign val="superscript"/>
        <sz val="11"/>
        <rFont val="Calibri"/>
        <family val="2"/>
        <scheme val="minor"/>
      </rPr>
      <t>238</t>
    </r>
    <r>
      <rPr>
        <sz val="11"/>
        <rFont val="Calibri"/>
        <family val="2"/>
        <scheme val="minor"/>
      </rPr>
      <t>U</t>
    </r>
  </si>
  <si>
    <r>
      <rPr>
        <vertAlign val="superscript"/>
        <sz val="11"/>
        <rFont val="Calibri"/>
        <family val="2"/>
        <scheme val="minor"/>
      </rPr>
      <t>238</t>
    </r>
    <r>
      <rPr>
        <sz val="11"/>
        <rFont val="Calibri"/>
        <family val="2"/>
        <scheme val="minor"/>
      </rPr>
      <t xml:space="preserve">U / </t>
    </r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>Pb</t>
    </r>
  </si>
  <si>
    <r>
      <rPr>
        <vertAlign val="superscript"/>
        <sz val="11"/>
        <rFont val="Calibri"/>
        <family val="2"/>
        <scheme val="minor"/>
      </rPr>
      <t>207</t>
    </r>
    <r>
      <rPr>
        <sz val="11"/>
        <rFont val="Calibri"/>
        <family val="2"/>
        <scheme val="minor"/>
      </rPr>
      <t xml:space="preserve">Pb / </t>
    </r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>Pb</t>
    </r>
  </si>
  <si>
    <r>
      <rPr>
        <vertAlign val="superscript"/>
        <sz val="11"/>
        <rFont val="Calibri"/>
        <family val="2"/>
        <scheme val="minor"/>
      </rPr>
      <t>207</t>
    </r>
    <r>
      <rPr>
        <sz val="11"/>
        <rFont val="Calibri"/>
        <family val="2"/>
        <scheme val="minor"/>
      </rPr>
      <t xml:space="preserve">Pb / </t>
    </r>
    <r>
      <rPr>
        <vertAlign val="superscript"/>
        <sz val="11"/>
        <rFont val="Calibri"/>
        <family val="2"/>
        <scheme val="minor"/>
      </rPr>
      <t>235</t>
    </r>
    <r>
      <rPr>
        <sz val="11"/>
        <rFont val="Calibri"/>
        <family val="2"/>
        <scheme val="minor"/>
      </rPr>
      <t>U
Ma</t>
    </r>
  </si>
  <si>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 xml:space="preserve">Pb / </t>
    </r>
    <r>
      <rPr>
        <vertAlign val="superscript"/>
        <sz val="11"/>
        <rFont val="Calibri"/>
        <family val="2"/>
        <scheme val="minor"/>
      </rPr>
      <t>238</t>
    </r>
    <r>
      <rPr>
        <sz val="11"/>
        <rFont val="Calibri"/>
        <family val="2"/>
        <scheme val="minor"/>
      </rPr>
      <t xml:space="preserve"> U
Ma</t>
    </r>
  </si>
  <si>
    <r>
      <rPr>
        <vertAlign val="superscript"/>
        <sz val="11"/>
        <rFont val="Calibri"/>
        <family val="2"/>
        <scheme val="minor"/>
      </rPr>
      <t>207</t>
    </r>
    <r>
      <rPr>
        <sz val="11"/>
        <rFont val="Calibri"/>
        <family val="2"/>
        <scheme val="minor"/>
      </rPr>
      <t xml:space="preserve">Pb / </t>
    </r>
    <r>
      <rPr>
        <vertAlign val="superscript"/>
        <sz val="11"/>
        <rFont val="Calibri"/>
        <family val="2"/>
        <scheme val="minor"/>
      </rPr>
      <t>206</t>
    </r>
    <r>
      <rPr>
        <sz val="11"/>
        <rFont val="Calibri"/>
        <family val="2"/>
        <scheme val="minor"/>
      </rPr>
      <t xml:space="preserve"> Pb
Ma</t>
    </r>
  </si>
  <si>
    <t>Running Name</t>
  </si>
  <si>
    <t>X092_1</t>
  </si>
  <si>
    <t>X092_2</t>
  </si>
  <si>
    <t>X092_3</t>
  </si>
  <si>
    <t>X092_4</t>
  </si>
  <si>
    <t>X092_5</t>
  </si>
  <si>
    <t>X092_6</t>
  </si>
  <si>
    <t>X092_7</t>
  </si>
  <si>
    <t>X092_8</t>
  </si>
  <si>
    <t>X092_10</t>
  </si>
  <si>
    <t>X092_11</t>
  </si>
  <si>
    <t>X092_12</t>
  </si>
  <si>
    <t>X092_13</t>
  </si>
  <si>
    <t>X092_14</t>
  </si>
  <si>
    <t>X092_15</t>
  </si>
  <si>
    <t>X092_16</t>
  </si>
  <si>
    <t>X092_17</t>
  </si>
  <si>
    <t>X092_18</t>
  </si>
  <si>
    <t>X092_19</t>
  </si>
  <si>
    <t>X092_20</t>
  </si>
  <si>
    <t>X092_21</t>
  </si>
  <si>
    <t>X092_22</t>
  </si>
  <si>
    <t>X092_23</t>
  </si>
  <si>
    <t>X092_24</t>
  </si>
  <si>
    <t>X092_25</t>
  </si>
  <si>
    <t>X092_26</t>
  </si>
  <si>
    <t>X092_28</t>
  </si>
  <si>
    <t>X092_29</t>
  </si>
  <si>
    <t>X092_30</t>
  </si>
  <si>
    <t>X092_31</t>
  </si>
  <si>
    <t>X092_32</t>
  </si>
  <si>
    <t>X092_33</t>
  </si>
  <si>
    <t>X092_34</t>
  </si>
  <si>
    <t>X092_35</t>
  </si>
  <si>
    <t>X092_36</t>
  </si>
  <si>
    <t>X092_37</t>
  </si>
  <si>
    <t>X092_38</t>
  </si>
  <si>
    <t>X092_39</t>
  </si>
  <si>
    <t>X092_40</t>
  </si>
  <si>
    <t>X092_41</t>
  </si>
  <si>
    <t>X092_42</t>
  </si>
  <si>
    <t>X092_43</t>
  </si>
  <si>
    <t>X092_44</t>
  </si>
  <si>
    <t>X092_45</t>
  </si>
  <si>
    <t>X092_46</t>
  </si>
  <si>
    <t>X092_47</t>
  </si>
  <si>
    <t>X092_48</t>
  </si>
  <si>
    <t>X092_50</t>
  </si>
  <si>
    <t>X092_51</t>
  </si>
  <si>
    <t>X092_52</t>
  </si>
  <si>
    <t>X092_53</t>
  </si>
  <si>
    <t>X092_54</t>
  </si>
  <si>
    <t>X092_55</t>
  </si>
  <si>
    <t>X092_56</t>
  </si>
  <si>
    <t>X092_57</t>
  </si>
  <si>
    <t>X092_58</t>
  </si>
  <si>
    <t>X092_59</t>
  </si>
  <si>
    <t>X092_60</t>
  </si>
  <si>
    <t>X092_61</t>
  </si>
  <si>
    <t>X092_62</t>
  </si>
  <si>
    <t>X092_63</t>
  </si>
  <si>
    <t>X092_64</t>
  </si>
  <si>
    <t>X092_65</t>
  </si>
  <si>
    <t>X092_66</t>
  </si>
  <si>
    <t>X092_67</t>
  </si>
  <si>
    <t>X092_68</t>
  </si>
  <si>
    <t>X092_69</t>
  </si>
  <si>
    <t>X092_70</t>
  </si>
  <si>
    <t>X092_71</t>
  </si>
  <si>
    <t>X092_72</t>
  </si>
  <si>
    <t>X092_73</t>
  </si>
  <si>
    <t>X092_74</t>
  </si>
  <si>
    <t>X092_75</t>
  </si>
  <si>
    <t>X092_76</t>
  </si>
  <si>
    <t>X092_77</t>
  </si>
  <si>
    <t>X092_78</t>
  </si>
  <si>
    <t>X092_79</t>
  </si>
  <si>
    <t>X092_80</t>
  </si>
  <si>
    <t>X092_81</t>
  </si>
  <si>
    <t>X092_82</t>
  </si>
  <si>
    <t>X092_83</t>
  </si>
  <si>
    <t>X092_84</t>
  </si>
  <si>
    <t>X092_85</t>
  </si>
  <si>
    <t>X092_86</t>
  </si>
  <si>
    <t>X092_87</t>
  </si>
  <si>
    <t>X092_88</t>
  </si>
  <si>
    <t>X092_89</t>
  </si>
  <si>
    <t>X092_90</t>
  </si>
  <si>
    <t>X092_91</t>
  </si>
  <si>
    <t>X092_92</t>
  </si>
  <si>
    <t>X092_93</t>
  </si>
  <si>
    <t>X092_94</t>
  </si>
  <si>
    <t>X092_95</t>
  </si>
  <si>
    <t>X092_96</t>
  </si>
  <si>
    <t>X092_97</t>
  </si>
  <si>
    <t>X092_98</t>
  </si>
  <si>
    <t>X092_99</t>
  </si>
  <si>
    <t>X092_100</t>
  </si>
  <si>
    <t>X092_101</t>
  </si>
  <si>
    <t>X092_102</t>
  </si>
  <si>
    <t>X092_103</t>
  </si>
  <si>
    <t>X092_104</t>
  </si>
  <si>
    <t>X092_105</t>
  </si>
  <si>
    <t>X092_106</t>
  </si>
  <si>
    <t>X092_107</t>
  </si>
  <si>
    <t>X092_108</t>
  </si>
  <si>
    <t>X092_109</t>
  </si>
  <si>
    <t>X092_110</t>
  </si>
  <si>
    <t>X099_1</t>
  </si>
  <si>
    <t>X099_2</t>
  </si>
  <si>
    <t>X099_3</t>
  </si>
  <si>
    <t>X099_4</t>
  </si>
  <si>
    <t>X099_5</t>
  </si>
  <si>
    <t>X099_6</t>
  </si>
  <si>
    <t>X099_8</t>
  </si>
  <si>
    <t>X099_9</t>
  </si>
  <si>
    <t>X099_10</t>
  </si>
  <si>
    <t>X099_11</t>
  </si>
  <si>
    <t>X099_12</t>
  </si>
  <si>
    <t>X099_13</t>
  </si>
  <si>
    <t>X099_14</t>
  </si>
  <si>
    <t>X099_15</t>
  </si>
  <si>
    <t>X099_16</t>
  </si>
  <si>
    <t>X099_17</t>
  </si>
  <si>
    <t>X099_18</t>
  </si>
  <si>
    <t>X099_19</t>
  </si>
  <si>
    <t>X099_20</t>
  </si>
  <si>
    <t>X099_21</t>
  </si>
  <si>
    <t>X099_22</t>
  </si>
  <si>
    <t>X099_23</t>
  </si>
  <si>
    <t>X099_24</t>
  </si>
  <si>
    <t>X099_25</t>
  </si>
  <si>
    <t>X099_26</t>
  </si>
  <si>
    <t>X099_27</t>
  </si>
  <si>
    <t>X099_28</t>
  </si>
  <si>
    <t>X099_29</t>
  </si>
  <si>
    <t>X099_31</t>
  </si>
  <si>
    <t>X099_32</t>
  </si>
  <si>
    <t>X099_33</t>
  </si>
  <si>
    <t>X099_34</t>
  </si>
  <si>
    <t>X099_35</t>
  </si>
  <si>
    <t>X099_36</t>
  </si>
  <si>
    <t>X099_37</t>
  </si>
  <si>
    <t>X099_39</t>
  </si>
  <si>
    <t>X099_40</t>
  </si>
  <si>
    <t>X099_41</t>
  </si>
  <si>
    <t>X099_42</t>
  </si>
  <si>
    <t>X099_43</t>
  </si>
  <si>
    <t>X099_44</t>
  </si>
  <si>
    <t>X099_45</t>
  </si>
  <si>
    <t>X099_46</t>
  </si>
  <si>
    <t>X099_47</t>
  </si>
  <si>
    <t>X099_48</t>
  </si>
  <si>
    <t>X099_49</t>
  </si>
  <si>
    <t>X099_50</t>
  </si>
  <si>
    <t>X099_51</t>
  </si>
  <si>
    <t>X099_52</t>
  </si>
  <si>
    <t>X099_53</t>
  </si>
  <si>
    <t>X099_54</t>
  </si>
  <si>
    <t>X099_55</t>
  </si>
  <si>
    <t>X099_56</t>
  </si>
  <si>
    <t>X099_57</t>
  </si>
  <si>
    <t>X099_58</t>
  </si>
  <si>
    <t>X099_59</t>
  </si>
  <si>
    <t>X099_60</t>
  </si>
  <si>
    <t>X099_61</t>
  </si>
  <si>
    <t>X099_62</t>
  </si>
  <si>
    <t>X099_63</t>
  </si>
  <si>
    <t>X099_64</t>
  </si>
  <si>
    <t>X099_67</t>
  </si>
  <si>
    <t>X099_68</t>
  </si>
  <si>
    <t>X099_69</t>
  </si>
  <si>
    <t>X099_70</t>
  </si>
  <si>
    <t>X099_71</t>
  </si>
  <si>
    <t>X099_72</t>
  </si>
  <si>
    <t>X099_73</t>
  </si>
  <si>
    <t>X099_74</t>
  </si>
  <si>
    <t>X099_76</t>
  </si>
  <si>
    <t>X099_77</t>
  </si>
  <si>
    <t>X099_78</t>
  </si>
  <si>
    <t>X099_79</t>
  </si>
  <si>
    <t>X099_80</t>
  </si>
  <si>
    <t>X099_81</t>
  </si>
  <si>
    <t>X099_82</t>
  </si>
  <si>
    <t>X099_83</t>
  </si>
  <si>
    <t>X099_84</t>
  </si>
  <si>
    <t>X099_85</t>
  </si>
  <si>
    <t>X099_87</t>
  </si>
  <si>
    <t>X099_88</t>
  </si>
  <si>
    <t>X099_90</t>
  </si>
  <si>
    <t>X099_91</t>
  </si>
  <si>
    <t>X099_92</t>
  </si>
  <si>
    <t>X099_93</t>
  </si>
  <si>
    <t>X099_94</t>
  </si>
  <si>
    <t>X099_95</t>
  </si>
  <si>
    <t>X099_96</t>
  </si>
  <si>
    <t>X099_97</t>
  </si>
  <si>
    <t>X099_98</t>
  </si>
  <si>
    <t>X099_99</t>
  </si>
  <si>
    <t>X099_100</t>
  </si>
  <si>
    <t>X099_101</t>
  </si>
  <si>
    <t>X099_102</t>
  </si>
  <si>
    <t>X099_103</t>
  </si>
  <si>
    <t>X099_104</t>
  </si>
  <si>
    <t>X099_105</t>
  </si>
  <si>
    <t>X099_106</t>
  </si>
  <si>
    <t>X099_107</t>
  </si>
  <si>
    <t>X099_108</t>
  </si>
  <si>
    <t>X099_109</t>
  </si>
  <si>
    <t>X099_110</t>
  </si>
  <si>
    <t>X099_111</t>
  </si>
  <si>
    <t>X099_113</t>
  </si>
  <si>
    <t>X099_115</t>
  </si>
  <si>
    <t>X099_116</t>
  </si>
  <si>
    <t>X099_117</t>
  </si>
  <si>
    <t>X099_118</t>
  </si>
  <si>
    <t>X099_119</t>
  </si>
  <si>
    <t>X099_120</t>
  </si>
  <si>
    <t>X148_1</t>
  </si>
  <si>
    <t>X148_2</t>
  </si>
  <si>
    <t>X148_3</t>
  </si>
  <si>
    <t>X148_4</t>
  </si>
  <si>
    <t>X148_5</t>
  </si>
  <si>
    <t>X148_6</t>
  </si>
  <si>
    <t>X148_7</t>
  </si>
  <si>
    <t>X148_8</t>
  </si>
  <si>
    <t>X148_9</t>
  </si>
  <si>
    <t>X148_10</t>
  </si>
  <si>
    <t>X148_11</t>
  </si>
  <si>
    <t>X148_12</t>
  </si>
  <si>
    <t>X148_13</t>
  </si>
  <si>
    <t>X148_14</t>
  </si>
  <si>
    <t>X148_15</t>
  </si>
  <si>
    <t>X148_16</t>
  </si>
  <si>
    <t>X148_19</t>
  </si>
  <si>
    <t>X148_20</t>
  </si>
  <si>
    <t>X148_21</t>
  </si>
  <si>
    <t>X148_23</t>
  </si>
  <si>
    <t>X148_24</t>
  </si>
  <si>
    <t>X148_25</t>
  </si>
  <si>
    <t>X148_26</t>
  </si>
  <si>
    <t>X148_27</t>
  </si>
  <si>
    <t>X148_28</t>
  </si>
  <si>
    <t>X148_30</t>
  </si>
  <si>
    <t>X148_31</t>
  </si>
  <si>
    <t>X148_32</t>
  </si>
  <si>
    <t>X148_33</t>
  </si>
  <si>
    <t>X148_34</t>
  </si>
  <si>
    <t>X148_35</t>
  </si>
  <si>
    <t>X148_36</t>
  </si>
  <si>
    <t>X148_37</t>
  </si>
  <si>
    <t>X148_38</t>
  </si>
  <si>
    <t>X148_40</t>
  </si>
  <si>
    <t>X148_41</t>
  </si>
  <si>
    <t>X148_42</t>
  </si>
  <si>
    <t>X148_43</t>
  </si>
  <si>
    <t>X148_44</t>
  </si>
  <si>
    <t>X148_46</t>
  </si>
  <si>
    <t>X148_49</t>
  </si>
  <si>
    <t>X148_51</t>
  </si>
  <si>
    <t>X148_52</t>
  </si>
  <si>
    <t>X148_53</t>
  </si>
  <si>
    <t>X148_54</t>
  </si>
  <si>
    <t>X148_55</t>
  </si>
  <si>
    <t>X194_1</t>
  </si>
  <si>
    <t>X194_2</t>
  </si>
  <si>
    <t>X194_3</t>
  </si>
  <si>
    <t>X194_4</t>
  </si>
  <si>
    <t>X194_5</t>
  </si>
  <si>
    <t>X194_6</t>
  </si>
  <si>
    <t>X194_7</t>
  </si>
  <si>
    <t>X194_8</t>
  </si>
  <si>
    <t>X194_9</t>
  </si>
  <si>
    <t>X194_11</t>
  </si>
  <si>
    <t>X194_12</t>
  </si>
  <si>
    <t>X194_13</t>
  </si>
  <si>
    <t>X194_14</t>
  </si>
  <si>
    <t>X194_16</t>
  </si>
  <si>
    <t>X194_18</t>
  </si>
  <si>
    <t>X194_19</t>
  </si>
  <si>
    <t>X194_20</t>
  </si>
  <si>
    <t>X194_21</t>
  </si>
  <si>
    <t>X194_22</t>
  </si>
  <si>
    <t>X194_23</t>
  </si>
  <si>
    <t>X194_24</t>
  </si>
  <si>
    <t>X194_25</t>
  </si>
  <si>
    <t>X194_26</t>
  </si>
  <si>
    <t>X194_28</t>
  </si>
  <si>
    <t>X194_29</t>
  </si>
  <si>
    <t>X194_30</t>
  </si>
  <si>
    <t>X194_31</t>
  </si>
  <si>
    <t>X194_32</t>
  </si>
  <si>
    <t>X194_33</t>
  </si>
  <si>
    <t>X194_34</t>
  </si>
  <si>
    <t>X194_35</t>
  </si>
  <si>
    <t>X194_36</t>
  </si>
  <si>
    <t>X194_37</t>
  </si>
  <si>
    <t>X194_38</t>
  </si>
  <si>
    <t>X194_39</t>
  </si>
  <si>
    <t>X194_40</t>
  </si>
  <si>
    <t>X194_41</t>
  </si>
  <si>
    <t>X194_42</t>
  </si>
  <si>
    <t>X194_43</t>
  </si>
  <si>
    <t>X194_46</t>
  </si>
  <si>
    <t>X194_47</t>
  </si>
  <si>
    <t>X194_50</t>
  </si>
  <si>
    <t>X258_1</t>
  </si>
  <si>
    <t>X258_2</t>
  </si>
  <si>
    <t>X258_3</t>
  </si>
  <si>
    <t>X258_4</t>
  </si>
  <si>
    <t>X258_5</t>
  </si>
  <si>
    <t>X258_6</t>
  </si>
  <si>
    <t>X258_7</t>
  </si>
  <si>
    <t>X258_8</t>
  </si>
  <si>
    <t>X258_9</t>
  </si>
  <si>
    <t>X258_10</t>
  </si>
  <si>
    <t>X258_11</t>
  </si>
  <si>
    <t>X258_12</t>
  </si>
  <si>
    <t>X258_13</t>
  </si>
  <si>
    <t>X258_14</t>
  </si>
  <si>
    <t>X258_15</t>
  </si>
  <si>
    <t>X258_17</t>
  </si>
  <si>
    <t>X258_18</t>
  </si>
  <si>
    <t>X258_19</t>
  </si>
  <si>
    <t>X258_20</t>
  </si>
  <si>
    <t>X258_21</t>
  </si>
  <si>
    <t>X258_22</t>
  </si>
  <si>
    <t>X258_23</t>
  </si>
  <si>
    <t>X258_24</t>
  </si>
  <si>
    <t>X258_25</t>
  </si>
  <si>
    <t>X258_26</t>
  </si>
  <si>
    <t>X258_27</t>
  </si>
  <si>
    <t>X258_28</t>
  </si>
  <si>
    <t>X258_29</t>
  </si>
  <si>
    <t>X258_30</t>
  </si>
  <si>
    <t>X258_31</t>
  </si>
  <si>
    <t>X258_32</t>
  </si>
  <si>
    <t>X258_33</t>
  </si>
  <si>
    <t>X258_34</t>
  </si>
  <si>
    <t>X258_35</t>
  </si>
  <si>
    <t>X258_36</t>
  </si>
  <si>
    <t>X258_37</t>
  </si>
  <si>
    <t>X258_38</t>
  </si>
  <si>
    <t>X258_39</t>
  </si>
  <si>
    <t>X258_40</t>
  </si>
  <si>
    <t>X258_41</t>
  </si>
  <si>
    <t>X258_42</t>
  </si>
  <si>
    <t>X258_43</t>
  </si>
  <si>
    <t>X258_44</t>
  </si>
  <si>
    <t>X258_45</t>
  </si>
  <si>
    <t>X258_46</t>
  </si>
  <si>
    <t>X258_47</t>
  </si>
  <si>
    <t>X258_48</t>
  </si>
  <si>
    <t>X258_49</t>
  </si>
  <si>
    <t>X258_50</t>
  </si>
  <si>
    <t>X258_51</t>
  </si>
  <si>
    <t>X258_52</t>
  </si>
  <si>
    <t>X258_53</t>
  </si>
  <si>
    <t>X258_54</t>
  </si>
  <si>
    <t>X258_55</t>
  </si>
  <si>
    <t>X258_56</t>
  </si>
  <si>
    <t>X258_58</t>
  </si>
  <si>
    <t>X258_59</t>
  </si>
  <si>
    <t>X258_60</t>
  </si>
  <si>
    <t>X353_1</t>
  </si>
  <si>
    <t>X353_2</t>
  </si>
  <si>
    <t>X353_3</t>
  </si>
  <si>
    <t>X353_4</t>
  </si>
  <si>
    <t>X353_5</t>
  </si>
  <si>
    <t>X353_6</t>
  </si>
  <si>
    <t>X353_7</t>
  </si>
  <si>
    <t>X353_8</t>
  </si>
  <si>
    <t>X353_9</t>
  </si>
  <si>
    <t>X353_10</t>
  </si>
  <si>
    <t>X353_11</t>
  </si>
  <si>
    <t>X353_12</t>
  </si>
  <si>
    <t>X353_13</t>
  </si>
  <si>
    <t>X353_14</t>
  </si>
  <si>
    <t>X353_15</t>
  </si>
  <si>
    <t>X353_16</t>
  </si>
  <si>
    <t>X353_17</t>
  </si>
  <si>
    <t>X353_18</t>
  </si>
  <si>
    <t>X353_19</t>
  </si>
  <si>
    <t>X353_20</t>
  </si>
  <si>
    <t>X353_21</t>
  </si>
  <si>
    <t>X353_22</t>
  </si>
  <si>
    <t>X353_23</t>
  </si>
  <si>
    <t>X353_24</t>
  </si>
  <si>
    <t>X353_25</t>
  </si>
  <si>
    <t>X353_26</t>
  </si>
  <si>
    <t>X353_27</t>
  </si>
  <si>
    <t>X353_28</t>
  </si>
  <si>
    <t>X353_29</t>
  </si>
  <si>
    <t>X353_30</t>
  </si>
  <si>
    <t>X353_31</t>
  </si>
  <si>
    <t>X353_32</t>
  </si>
  <si>
    <t>X353_33</t>
  </si>
  <si>
    <t>X353_34</t>
  </si>
  <si>
    <t>X353_35</t>
  </si>
  <si>
    <t>X353_36</t>
  </si>
  <si>
    <t>X353_37</t>
  </si>
  <si>
    <t>X353_38</t>
  </si>
  <si>
    <t>X353_39</t>
  </si>
  <si>
    <t>X353_40</t>
  </si>
  <si>
    <t>X353_41</t>
  </si>
  <si>
    <t>X353_42</t>
  </si>
  <si>
    <t>X353_43</t>
  </si>
  <si>
    <t>X353_44</t>
  </si>
  <si>
    <t>X353_45</t>
  </si>
  <si>
    <t>X353_46</t>
  </si>
  <si>
    <t>X353_47</t>
  </si>
  <si>
    <t>X353_48</t>
  </si>
  <si>
    <t>X353_49</t>
  </si>
  <si>
    <t>X353_50</t>
  </si>
  <si>
    <t>EVm194_1</t>
  </si>
  <si>
    <t>EVm353_1</t>
  </si>
  <si>
    <t>Evm092_1</t>
  </si>
  <si>
    <t>Evm092_2</t>
  </si>
  <si>
    <t>Evm092_3</t>
  </si>
  <si>
    <t>Evm092_4</t>
  </si>
  <si>
    <t>Evm092_5</t>
  </si>
  <si>
    <t>Evm092_6</t>
  </si>
  <si>
    <t>Evm092_7</t>
  </si>
  <si>
    <t>Evm092_8</t>
  </si>
  <si>
    <t>Evm092_10</t>
  </si>
  <si>
    <t>Evm092_11</t>
  </si>
  <si>
    <t>Evm092_12</t>
  </si>
  <si>
    <t>Evm092_13</t>
  </si>
  <si>
    <t>Evm092_14</t>
  </si>
  <si>
    <t>Evm092_15</t>
  </si>
  <si>
    <t>Evm092_16</t>
  </si>
  <si>
    <t>Evm092_17</t>
  </si>
  <si>
    <t>Evm092_18</t>
  </si>
  <si>
    <t>Evm092_19</t>
  </si>
  <si>
    <t>Evm092_20</t>
  </si>
  <si>
    <t>Evm092_21</t>
  </si>
  <si>
    <t>Evm092_22</t>
  </si>
  <si>
    <t>Evm092_23</t>
  </si>
  <si>
    <t>Evm092_24</t>
  </si>
  <si>
    <t>Evm092_25</t>
  </si>
  <si>
    <t>Evm092_26</t>
  </si>
  <si>
    <t>Evm092_28</t>
  </si>
  <si>
    <t>Evm092_29</t>
  </si>
  <si>
    <t>Evm092_30</t>
  </si>
  <si>
    <t>Evm092_31</t>
  </si>
  <si>
    <t>Evm092_32</t>
  </si>
  <si>
    <t>Evm092_33</t>
  </si>
  <si>
    <t>Evm092_34</t>
  </si>
  <si>
    <t>Evm092_35</t>
  </si>
  <si>
    <t>Evm092_36</t>
  </si>
  <si>
    <t>Evm092_37</t>
  </si>
  <si>
    <t>Evm092_38</t>
  </si>
  <si>
    <t>Evm092_39</t>
  </si>
  <si>
    <t>Evm092_40</t>
  </si>
  <si>
    <t>Evm092_41</t>
  </si>
  <si>
    <t>Evm092_42</t>
  </si>
  <si>
    <t>Evm092_43</t>
  </si>
  <si>
    <t>Evm092_44</t>
  </si>
  <si>
    <t>Evm092_45</t>
  </si>
  <si>
    <t>Evm092_46</t>
  </si>
  <si>
    <t>Evm092_47</t>
  </si>
  <si>
    <t>Evm092_48</t>
  </si>
  <si>
    <t>Evm092_50</t>
  </si>
  <si>
    <t>Evm092_51</t>
  </si>
  <si>
    <t>Evm092_52</t>
  </si>
  <si>
    <t>Evm092_53</t>
  </si>
  <si>
    <t>Evm092_54</t>
  </si>
  <si>
    <t>Evm092_55</t>
  </si>
  <si>
    <t>Evm092_56</t>
  </si>
  <si>
    <t>Evm092_57</t>
  </si>
  <si>
    <t>Evm092_58</t>
  </si>
  <si>
    <t>Evm092_59</t>
  </si>
  <si>
    <t>Evm092_60</t>
  </si>
  <si>
    <t>Evm092_61</t>
  </si>
  <si>
    <t>Evm092_62</t>
  </si>
  <si>
    <t>Evm092_63</t>
  </si>
  <si>
    <t>Evm092_64</t>
  </si>
  <si>
    <t>Evm092_65</t>
  </si>
  <si>
    <t>Evm092_66</t>
  </si>
  <si>
    <t>Evm092_67</t>
  </si>
  <si>
    <t>Evm092_68</t>
  </si>
  <si>
    <t>Evm092_69</t>
  </si>
  <si>
    <t>Evm092_70</t>
  </si>
  <si>
    <t>Evm092_71</t>
  </si>
  <si>
    <t>Evm092_72</t>
  </si>
  <si>
    <t>Evm092_73</t>
  </si>
  <si>
    <t>Evm092_74</t>
  </si>
  <si>
    <t>Evm092_75</t>
  </si>
  <si>
    <t>Evm092_76</t>
  </si>
  <si>
    <t>Evm092_77</t>
  </si>
  <si>
    <t>Evm092_78</t>
  </si>
  <si>
    <t>Evm092_79</t>
  </si>
  <si>
    <t>Evm092_80</t>
  </si>
  <si>
    <t>Evm092_81</t>
  </si>
  <si>
    <t>Evm092_82</t>
  </si>
  <si>
    <t>Evm092_83</t>
  </si>
  <si>
    <t>Evm092_84</t>
  </si>
  <si>
    <t>Evm092_85</t>
  </si>
  <si>
    <t>Evm092_86</t>
  </si>
  <si>
    <t>Evm092_87</t>
  </si>
  <si>
    <t>Evm092_88</t>
  </si>
  <si>
    <t>Evm092_89</t>
  </si>
  <si>
    <t>Evm092_90</t>
  </si>
  <si>
    <t>Evm092_91</t>
  </si>
  <si>
    <t>Evm092_92</t>
  </si>
  <si>
    <t>Evm092_93</t>
  </si>
  <si>
    <t>Evm092_94</t>
  </si>
  <si>
    <t>Evm092_95</t>
  </si>
  <si>
    <t>Evm092_96</t>
  </si>
  <si>
    <t>Evm092_97</t>
  </si>
  <si>
    <t>Evm092_98</t>
  </si>
  <si>
    <t>Evm092_99</t>
  </si>
  <si>
    <t>Evm092_100</t>
  </si>
  <si>
    <t>Evm092_101</t>
  </si>
  <si>
    <t>Evm092_102</t>
  </si>
  <si>
    <t>Evm092_103</t>
  </si>
  <si>
    <t>Evm092_104</t>
  </si>
  <si>
    <t>Evm092_105</t>
  </si>
  <si>
    <t>Evm092_106</t>
  </si>
  <si>
    <t>Evm092_107</t>
  </si>
  <si>
    <t>Evm092_108</t>
  </si>
  <si>
    <t>Evm092_109</t>
  </si>
  <si>
    <t>Evm092_110</t>
  </si>
  <si>
    <t>Evm099_1</t>
  </si>
  <si>
    <t>Evm099_2</t>
  </si>
  <si>
    <t>Evm099_3</t>
  </si>
  <si>
    <t>Evm099_4</t>
  </si>
  <si>
    <t>Evm099_5</t>
  </si>
  <si>
    <t>Evm099_6</t>
  </si>
  <si>
    <t>Evm099_8</t>
  </si>
  <si>
    <t>Evm099_9</t>
  </si>
  <si>
    <t>Evm099_10</t>
  </si>
  <si>
    <t>Evm099_11</t>
  </si>
  <si>
    <t>Evm099_12</t>
  </si>
  <si>
    <t>Evm099_13</t>
  </si>
  <si>
    <t>Evm099_14</t>
  </si>
  <si>
    <t>Evm099_15</t>
  </si>
  <si>
    <t>Evm099_16</t>
  </si>
  <si>
    <t>Evm099_17</t>
  </si>
  <si>
    <t>Evm099_18</t>
  </si>
  <si>
    <t>Evm099_19</t>
  </si>
  <si>
    <t>Evm099_20</t>
  </si>
  <si>
    <t>Evm099_21</t>
  </si>
  <si>
    <t>Evm099_22</t>
  </si>
  <si>
    <t>Evm099_23</t>
  </si>
  <si>
    <t>Evm099_24</t>
  </si>
  <si>
    <t>Evm099_25</t>
  </si>
  <si>
    <t>Evm099_26</t>
  </si>
  <si>
    <t>Evm099_27</t>
  </si>
  <si>
    <t>Evm099_28</t>
  </si>
  <si>
    <t>Evm099_29</t>
  </si>
  <si>
    <t>Evm099_31</t>
  </si>
  <si>
    <t>Evm099_32</t>
  </si>
  <si>
    <t>Evm099_33</t>
  </si>
  <si>
    <t>Evm099_34</t>
  </si>
  <si>
    <t>Evm099_35</t>
  </si>
  <si>
    <t>Evm099_36</t>
  </si>
  <si>
    <t>Evm099_37</t>
  </si>
  <si>
    <t>Evm099_39</t>
  </si>
  <si>
    <t>Evm099_40</t>
  </si>
  <si>
    <t>Evm099_41</t>
  </si>
  <si>
    <t>Evm099_42</t>
  </si>
  <si>
    <t>Evm099_43</t>
  </si>
  <si>
    <t>Evm099_44</t>
  </si>
  <si>
    <t>Evm099_45</t>
  </si>
  <si>
    <t>Evm099_46</t>
  </si>
  <si>
    <t>Evm099_47</t>
  </si>
  <si>
    <t>Evm099_48</t>
  </si>
  <si>
    <t>Evm099_49</t>
  </si>
  <si>
    <t>Evm099_50</t>
  </si>
  <si>
    <t>Evm099_51</t>
  </si>
  <si>
    <t>Evm099_52</t>
  </si>
  <si>
    <t>Evm099_53</t>
  </si>
  <si>
    <t>Evm099_54</t>
  </si>
  <si>
    <t>Evm099_55</t>
  </si>
  <si>
    <t>Evm099_56</t>
  </si>
  <si>
    <t>Evm099_57</t>
  </si>
  <si>
    <t>Evm099_58</t>
  </si>
  <si>
    <t>Evm099_59</t>
  </si>
  <si>
    <t>Evm099_60</t>
  </si>
  <si>
    <t>Evm099_61</t>
  </si>
  <si>
    <t>Evm099_62</t>
  </si>
  <si>
    <t>Evm099_63</t>
  </si>
  <si>
    <t>Evm099_64</t>
  </si>
  <si>
    <t>Evm099_67</t>
  </si>
  <si>
    <t>Evm099_68</t>
  </si>
  <si>
    <t>Evm099_69</t>
  </si>
  <si>
    <t>Evm099_70</t>
  </si>
  <si>
    <t>Evm099_71</t>
  </si>
  <si>
    <t>Evm099_72</t>
  </si>
  <si>
    <t>Evm099_73</t>
  </si>
  <si>
    <t>Evm099_74</t>
  </si>
  <si>
    <t>Evm099_76</t>
  </si>
  <si>
    <t>Evm099_77</t>
  </si>
  <si>
    <t>Evm099_78</t>
  </si>
  <si>
    <t>Evm099_79</t>
  </si>
  <si>
    <t>Evm099_80</t>
  </si>
  <si>
    <t>Evm099_81</t>
  </si>
  <si>
    <t>Evm099_82</t>
  </si>
  <si>
    <t>Evm099_83</t>
  </si>
  <si>
    <t>Evm099_84</t>
  </si>
  <si>
    <t>Evm099_85</t>
  </si>
  <si>
    <t>Evm099_87</t>
  </si>
  <si>
    <t>Evm099_88</t>
  </si>
  <si>
    <t>Evm099_90</t>
  </si>
  <si>
    <t>Evm099_91</t>
  </si>
  <si>
    <t>Evm099_92</t>
  </si>
  <si>
    <t>Evm099_93</t>
  </si>
  <si>
    <t>Evm099_94</t>
  </si>
  <si>
    <t>Evm099_95</t>
  </si>
  <si>
    <t>Evm099_96</t>
  </si>
  <si>
    <t>Evm099_97</t>
  </si>
  <si>
    <t>Evm099_98</t>
  </si>
  <si>
    <t>Evm099_99</t>
  </si>
  <si>
    <t>Evm099_100</t>
  </si>
  <si>
    <t>Evm099_101</t>
  </si>
  <si>
    <t>Evm099_102</t>
  </si>
  <si>
    <t>Evm099_103</t>
  </si>
  <si>
    <t>Evm099_104</t>
  </si>
  <si>
    <t>Evm099_105</t>
  </si>
  <si>
    <t>Evm099_106</t>
  </si>
  <si>
    <t>Evm099_107</t>
  </si>
  <si>
    <t>Evm099_108</t>
  </si>
  <si>
    <t>Evm099_109</t>
  </si>
  <si>
    <t>Evm099_110</t>
  </si>
  <si>
    <t>Evm099_111</t>
  </si>
  <si>
    <t>Evm099_113</t>
  </si>
  <si>
    <t>Evm099_115</t>
  </si>
  <si>
    <t>Evm099_116</t>
  </si>
  <si>
    <t>Evm099_117</t>
  </si>
  <si>
    <t>Evm099_118</t>
  </si>
  <si>
    <t>Evm099_119</t>
  </si>
  <si>
    <t>Evm099_120</t>
  </si>
  <si>
    <t>EVm148_1</t>
  </si>
  <si>
    <t>EVm148_2</t>
  </si>
  <si>
    <t>EVm148_3</t>
  </si>
  <si>
    <t>EVm148_4</t>
  </si>
  <si>
    <t>EVm148_5</t>
  </si>
  <si>
    <t>EVm148_6</t>
  </si>
  <si>
    <t>EVm148_7</t>
  </si>
  <si>
    <t>EVm148_8</t>
  </si>
  <si>
    <t>EVm148_9</t>
  </si>
  <si>
    <t>EVm148_10</t>
  </si>
  <si>
    <t>EVm148_11</t>
  </si>
  <si>
    <t>EVm148_12</t>
  </si>
  <si>
    <t>EVm148_13</t>
  </si>
  <si>
    <t>EVm148_14</t>
  </si>
  <si>
    <t>EVm148_15</t>
  </si>
  <si>
    <t>EVm148_16</t>
  </si>
  <si>
    <t>EVm148_19</t>
  </si>
  <si>
    <t>EVm148_20</t>
  </si>
  <si>
    <t>EVm148_21</t>
  </si>
  <si>
    <t>EVm148_23</t>
  </si>
  <si>
    <t>EVm148_24</t>
  </si>
  <si>
    <t>EVm148_25</t>
  </si>
  <si>
    <t>EVm148_26</t>
  </si>
  <si>
    <t>EVm148_27</t>
  </si>
  <si>
    <t>EVm148_28</t>
  </si>
  <si>
    <t>EVm148_30</t>
  </si>
  <si>
    <t>EVm148_31</t>
  </si>
  <si>
    <t>EVm148_32</t>
  </si>
  <si>
    <t>EVm148_33</t>
  </si>
  <si>
    <t>EVm148_34</t>
  </si>
  <si>
    <t>EVm148_35</t>
  </si>
  <si>
    <t>EVm148_36</t>
  </si>
  <si>
    <t>EVm148_37</t>
  </si>
  <si>
    <t>EVm148_38</t>
  </si>
  <si>
    <t>EVm148_40</t>
  </si>
  <si>
    <t>EVm148_41</t>
  </si>
  <si>
    <t>EVm148_42</t>
  </si>
  <si>
    <t>EVm148_43</t>
  </si>
  <si>
    <t>EVm148_44</t>
  </si>
  <si>
    <t>EVm148_46</t>
  </si>
  <si>
    <t>EVm148_49</t>
  </si>
  <si>
    <t>EVm148_51</t>
  </si>
  <si>
    <t>EVm148_52</t>
  </si>
  <si>
    <t>EVm148_53</t>
  </si>
  <si>
    <t>EVm148_54</t>
  </si>
  <si>
    <t>EVm148_55</t>
  </si>
  <si>
    <t>EVm194_2</t>
  </si>
  <si>
    <t>EVm194_3</t>
  </si>
  <si>
    <t>EVm194_4</t>
  </si>
  <si>
    <t>EVm194_5</t>
  </si>
  <si>
    <t>EVm194_6</t>
  </si>
  <si>
    <t>EVm194_7</t>
  </si>
  <si>
    <t>EVm194_8</t>
  </si>
  <si>
    <t>EVm194_9</t>
  </si>
  <si>
    <t>EVm194_11</t>
  </si>
  <si>
    <t>EVm194_12</t>
  </si>
  <si>
    <t>EVm194_13</t>
  </si>
  <si>
    <t>EVm194_14</t>
  </si>
  <si>
    <t>EVm194_16</t>
  </si>
  <si>
    <t>EVm194_18</t>
  </si>
  <si>
    <t>EVm194_19</t>
  </si>
  <si>
    <t>EVm194_20</t>
  </si>
  <si>
    <t>EVm194_21</t>
  </si>
  <si>
    <t>EVm194_22</t>
  </si>
  <si>
    <t>EVm194_23</t>
  </si>
  <si>
    <t>EVm194_24</t>
  </si>
  <si>
    <t>EVm194_25</t>
  </si>
  <si>
    <t>EVm194_26</t>
  </si>
  <si>
    <t>EVm194_28</t>
  </si>
  <si>
    <t>EVm194_29</t>
  </si>
  <si>
    <t>EVm194_30</t>
  </si>
  <si>
    <t>EVm194_31</t>
  </si>
  <si>
    <t>EVm194_32</t>
  </si>
  <si>
    <t>EVm194_33</t>
  </si>
  <si>
    <t>EVm194_34</t>
  </si>
  <si>
    <t>EVm194_35</t>
  </si>
  <si>
    <t>EVm194_36</t>
  </si>
  <si>
    <t>EVm194_37</t>
  </si>
  <si>
    <t>EVm194_38</t>
  </si>
  <si>
    <t>EVm194_39</t>
  </si>
  <si>
    <t>EVm194_40</t>
  </si>
  <si>
    <t>EVm194_41</t>
  </si>
  <si>
    <t>EVm194_42</t>
  </si>
  <si>
    <t>EVm194_43</t>
  </si>
  <si>
    <t>EVm194_46</t>
  </si>
  <si>
    <t>EVm194_47</t>
  </si>
  <si>
    <t>EVm194_50</t>
  </si>
  <si>
    <t>EVm258_1</t>
  </si>
  <si>
    <t>EVm258_2</t>
  </si>
  <si>
    <t>EVm258_3</t>
  </si>
  <si>
    <t>EVm258_4</t>
  </si>
  <si>
    <t>EVm258_5</t>
  </si>
  <si>
    <t>EVm258_6</t>
  </si>
  <si>
    <t>EVm258_7</t>
  </si>
  <si>
    <t>EVm258_8</t>
  </si>
  <si>
    <t>EVm258_9</t>
  </si>
  <si>
    <t>EVm258_10</t>
  </si>
  <si>
    <t>EVm258_11</t>
  </si>
  <si>
    <t>EVm258_12</t>
  </si>
  <si>
    <t>EVm258_13</t>
  </si>
  <si>
    <t>EVm258_14</t>
  </si>
  <si>
    <t>EVm258_15</t>
  </si>
  <si>
    <t>EVm258_17</t>
  </si>
  <si>
    <t>EVm258_18</t>
  </si>
  <si>
    <t>EVm258_19</t>
  </si>
  <si>
    <t>EVm258_20</t>
  </si>
  <si>
    <t>EVm258_21</t>
  </si>
  <si>
    <t>EVm258_22</t>
  </si>
  <si>
    <t>EVm258_23</t>
  </si>
  <si>
    <t>EVm258_24</t>
  </si>
  <si>
    <t>EVm258_25</t>
  </si>
  <si>
    <t>EVm258_26</t>
  </si>
  <si>
    <t>EVm258_27</t>
  </si>
  <si>
    <t>EVm258_28</t>
  </si>
  <si>
    <t>EVm258_29</t>
  </si>
  <si>
    <t>EVm258_30</t>
  </si>
  <si>
    <t>EVm258_31</t>
  </si>
  <si>
    <t>EVm258_32</t>
  </si>
  <si>
    <t>EVm258_33</t>
  </si>
  <si>
    <t>EVm258_34</t>
  </si>
  <si>
    <t>EVm258_35</t>
  </si>
  <si>
    <t>EVm258_36</t>
  </si>
  <si>
    <t>EVm258_37</t>
  </si>
  <si>
    <t>EVm258_38</t>
  </si>
  <si>
    <t>EVm258_39</t>
  </si>
  <si>
    <t>EVm258_40</t>
  </si>
  <si>
    <t>EVm258_41</t>
  </si>
  <si>
    <t>EVm258_42</t>
  </si>
  <si>
    <t>EVm258_43</t>
  </si>
  <si>
    <t>EVm258_44</t>
  </si>
  <si>
    <t>EVm258_45</t>
  </si>
  <si>
    <t>EVm258_46</t>
  </si>
  <si>
    <t>EVm258_47</t>
  </si>
  <si>
    <t>EVm258_48</t>
  </si>
  <si>
    <t>EVm258_49</t>
  </si>
  <si>
    <t>EVm258_50</t>
  </si>
  <si>
    <t>EVm258_51</t>
  </si>
  <si>
    <t>EVm258_52</t>
  </si>
  <si>
    <t>EVm258_53</t>
  </si>
  <si>
    <t>EVm258_54</t>
  </si>
  <si>
    <t>EVm258_55</t>
  </si>
  <si>
    <t>EVm258_56</t>
  </si>
  <si>
    <t>EVm258_58</t>
  </si>
  <si>
    <t>EVm258_59</t>
  </si>
  <si>
    <t>EVm258_60</t>
  </si>
  <si>
    <t>EVm353_2</t>
  </si>
  <si>
    <t>EVm353_3</t>
  </si>
  <si>
    <t>EVm353_4</t>
  </si>
  <si>
    <t>EVm353_5</t>
  </si>
  <si>
    <t>EVm353_6</t>
  </si>
  <si>
    <t>EVm353_7</t>
  </si>
  <si>
    <t>EVm353_8</t>
  </si>
  <si>
    <t>EVm353_9</t>
  </si>
  <si>
    <t>EVm353_10</t>
  </si>
  <si>
    <t>EVm353_11</t>
  </si>
  <si>
    <t>EVm353_12</t>
  </si>
  <si>
    <t>EVm353_13</t>
  </si>
  <si>
    <t>EVm353_14</t>
  </si>
  <si>
    <t>EVm353_15</t>
  </si>
  <si>
    <t>EVm353_16</t>
  </si>
  <si>
    <t>EVm353_17</t>
  </si>
  <si>
    <t>EVm353_18</t>
  </si>
  <si>
    <t>EVm353_19</t>
  </si>
  <si>
    <t>EVm353_20</t>
  </si>
  <si>
    <t>EVm353_21</t>
  </si>
  <si>
    <t>EVm353_22</t>
  </si>
  <si>
    <t>EVm353_23</t>
  </si>
  <si>
    <t>EVm353_24</t>
  </si>
  <si>
    <t>EVm353_25</t>
  </si>
  <si>
    <t>EVm353_26</t>
  </si>
  <si>
    <t>EVm353_27</t>
  </si>
  <si>
    <t>EVm353_28</t>
  </si>
  <si>
    <t>EVm353_29</t>
  </si>
  <si>
    <t>EVm353_30</t>
  </si>
  <si>
    <t>EVm353_31</t>
  </si>
  <si>
    <t>EVm353_32</t>
  </si>
  <si>
    <t>EVm353_33</t>
  </si>
  <si>
    <t>EVm353_34</t>
  </si>
  <si>
    <t>EVm353_35</t>
  </si>
  <si>
    <t>EVm353_36</t>
  </si>
  <si>
    <t>EVm353_37</t>
  </si>
  <si>
    <t>EVm353_38</t>
  </si>
  <si>
    <t>EVm353_39</t>
  </si>
  <si>
    <t>EVm353_40</t>
  </si>
  <si>
    <t>EVm353_41</t>
  </si>
  <si>
    <t>EVm353_42</t>
  </si>
  <si>
    <t>EVm353_43</t>
  </si>
  <si>
    <t>EVm353_44</t>
  </si>
  <si>
    <t>EVm353_45</t>
  </si>
  <si>
    <t>EVm353_46</t>
  </si>
  <si>
    <t>EVm353_47</t>
  </si>
  <si>
    <t>EVm353_48</t>
  </si>
  <si>
    <t>EVm353_49</t>
  </si>
  <si>
    <t>EVm353_50</t>
  </si>
  <si>
    <t>IsoLine</t>
  </si>
  <si>
    <t>Source sheet</t>
  </si>
  <si>
    <t>Final Data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</si>
  <si>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</si>
  <si>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</si>
  <si>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</si>
  <si>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</si>
  <si>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</si>
  <si>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</si>
  <si>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</si>
  <si>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</si>
  <si>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</si>
  <si>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</si>
  <si>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</si>
  <si>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</si>
  <si>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</si>
  <si>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</si>
  <si>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</si>
  <si>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Concordia8</t>
  </si>
  <si>
    <t>J3:M109</t>
  </si>
  <si>
    <t>ErrBox</t>
  </si>
  <si>
    <t>ProbDens9</t>
  </si>
  <si>
    <t>P3:Q109</t>
  </si>
  <si>
    <t>Concordia13</t>
  </si>
  <si>
    <t>J111:M222</t>
  </si>
  <si>
    <t>ProbDens14</t>
  </si>
  <si>
    <t>P111:Q222</t>
  </si>
  <si>
    <t>J224:M269</t>
  </si>
  <si>
    <t>Concordia23</t>
  </si>
  <si>
    <t>ProbDens25</t>
  </si>
  <si>
    <t>P224:Q269</t>
  </si>
  <si>
    <t>Concordia36</t>
  </si>
  <si>
    <t>AH271:AK315</t>
  </si>
  <si>
    <t>Concordia39</t>
  </si>
  <si>
    <t>J317:M374</t>
  </si>
  <si>
    <t>P271:Q315</t>
  </si>
  <si>
    <t>ProbDens42</t>
  </si>
  <si>
    <t>ProbDens43</t>
  </si>
  <si>
    <t>P317:Q374</t>
  </si>
  <si>
    <t>Concordia44</t>
  </si>
  <si>
    <t>J376:M425</t>
  </si>
  <si>
    <t>ProbDens47</t>
  </si>
  <si>
    <t>T376:U425</t>
  </si>
  <si>
    <t>TuffZirc Age</t>
  </si>
  <si>
    <t>Error</t>
  </si>
  <si>
    <t>Systematic</t>
  </si>
  <si>
    <t>Analytical</t>
  </si>
  <si>
    <t>Propagation</t>
  </si>
  <si>
    <t>AGE</t>
  </si>
  <si>
    <t>+</t>
  </si>
  <si>
    <t>Ma</t>
  </si>
  <si>
    <t>-</t>
  </si>
  <si>
    <t>Analytical Settings for U-Pb Geochronology at the RIGL at  School of the Environment, Washington State University(Element 2 Single Collector)</t>
  </si>
  <si>
    <t>Laser ablation system</t>
  </si>
  <si>
    <t>Make, Model, and type</t>
  </si>
  <si>
    <t>Teledyne Photon Machines G2 Analyte Excimer laser</t>
  </si>
  <si>
    <t>Ablation cell and volume</t>
  </si>
  <si>
    <t>HelEx ablation cell</t>
  </si>
  <si>
    <t>Laser wavelength</t>
  </si>
  <si>
    <t>193 nm</t>
  </si>
  <si>
    <t>Energy density</t>
  </si>
  <si>
    <t>~5.0 J/cm2</t>
  </si>
  <si>
    <t>Repetition rate</t>
  </si>
  <si>
    <t>10 Hz</t>
  </si>
  <si>
    <t>Alation duration</t>
  </si>
  <si>
    <t>36 s</t>
  </si>
  <si>
    <r>
      <t>Ablation pit depth/</t>
    </r>
    <r>
      <rPr>
        <sz val="11"/>
        <color theme="1"/>
        <rFont val="Calibri"/>
        <family val="2"/>
        <scheme val="minor"/>
      </rPr>
      <t>ablation rate</t>
    </r>
  </si>
  <si>
    <t>~15-20 microns</t>
  </si>
  <si>
    <r>
      <t xml:space="preserve">Spot diameter </t>
    </r>
    <r>
      <rPr>
        <sz val="11"/>
        <color theme="1"/>
        <rFont val="Calibri"/>
        <family val="2"/>
        <scheme val="minor"/>
      </rPr>
      <t>nominal/actual</t>
    </r>
  </si>
  <si>
    <t>25 microns</t>
  </si>
  <si>
    <t>Sampling mode/pattern</t>
  </si>
  <si>
    <t>Spot</t>
  </si>
  <si>
    <t>Carrier gas</t>
  </si>
  <si>
    <t>Helium</t>
  </si>
  <si>
    <t>Cell carrier gas flow</t>
  </si>
  <si>
    <t xml:space="preserve">1.0 L/min He </t>
  </si>
  <si>
    <t>ICP-MS instrument</t>
  </si>
  <si>
    <t>Thermo Element2 ICPMS</t>
  </si>
  <si>
    <t>Sample introduction</t>
  </si>
  <si>
    <t>Ablation aerosol</t>
  </si>
  <si>
    <t>RF power</t>
  </si>
  <si>
    <t>1200 W</t>
  </si>
  <si>
    <t>Make-up gas flow</t>
  </si>
  <si>
    <t>1.0 L/min Ar</t>
  </si>
  <si>
    <t>Detection system</t>
  </si>
  <si>
    <t>Dual mode Secondary Electron Multiplier</t>
  </si>
  <si>
    <t>Masses measured</t>
  </si>
  <si>
    <t>202Hg, 204(Hg+Pb), 206Pb, 207Pb, 208Pb, 232Th, 235U, 238U</t>
  </si>
  <si>
    <t>Dwell times (ms)</t>
  </si>
  <si>
    <t>202=0.006, 204=0.006, 206=0.030, 207=0.045, 208=0.006, 232=.006, 235=0.006, 238=0.030</t>
  </si>
  <si>
    <t>Total integration time per output data point (sec)</t>
  </si>
  <si>
    <t>202=1.5, 204=1.5, 206=7.5, 207=11.25, 208=1.5, 232=1.5, 235=1.5, 238=7.5</t>
  </si>
  <si>
    <t>Sensitivity as useful yield</t>
  </si>
  <si>
    <t>~20,000 cps/ppm</t>
  </si>
  <si>
    <t>IC dead time</t>
  </si>
  <si>
    <t>19 ns</t>
  </si>
  <si>
    <t>Data processing</t>
  </si>
  <si>
    <t>Gas blank</t>
  </si>
  <si>
    <t>10 sec on-peak zero subtracted</t>
  </si>
  <si>
    <t>Calibration strategy</t>
  </si>
  <si>
    <t>Plesovice zircon used as primary standard</t>
  </si>
  <si>
    <t>Reference material information</t>
  </si>
  <si>
    <t>Slama et al  2008</t>
  </si>
  <si>
    <t>Data processing package used/Correction for LIEF</t>
  </si>
  <si>
    <t>IOLITE</t>
  </si>
  <si>
    <t>Mass discrimination</t>
  </si>
  <si>
    <t>Normalized to primary standard</t>
  </si>
  <si>
    <t>Common Pb correction, composition and uncertainty</t>
  </si>
  <si>
    <t>Common Pb correction using  Williams (1998) in Isoplot</t>
  </si>
  <si>
    <t>Uncertainty level and propagation</t>
  </si>
  <si>
    <t>Uncertainties for individual analyses propagated at 2-sigma. Uncertainty of pooled analyses propagated at 2-sigma.</t>
  </si>
  <si>
    <t>Quality control/validation</t>
  </si>
  <si>
    <t>FC-1, 91500, Panchita Temora and Fish Canyon Tuff analyzed as secondary standards.</t>
  </si>
  <si>
    <t>Other information</t>
  </si>
  <si>
    <t>Primary and secondary standards mounted together with unknowns.</t>
  </si>
  <si>
    <t>Analytical methods described by Chang et al (2006) and Gaschnig et al (2010)</t>
  </si>
  <si>
    <t>Citations:</t>
  </si>
  <si>
    <t>Chang, Z., J. D. Vervoort, W. C. McClelland, and C. Knaack (2006), U-Pb dating of zircon by LA-ICP-MS, Geochem. Geophys. Geosyst., 7, Q05009, doi:10.1029/2005GC001100.</t>
  </si>
  <si>
    <t>Gaschnig R M,  Vervoort J D,  Lewis R S,  McClelland W C. Migrating magmatism in the northern US Cordillera: in situ U–Pb geochronology of the Idaho batholith, Contributions to Mineralogy and Petrology, 2010, vol. 159 (pg. 863-883)</t>
  </si>
  <si>
    <t>FC1</t>
  </si>
  <si>
    <t>Fish Canyon Tuff</t>
  </si>
  <si>
    <t>Panchita</t>
  </si>
  <si>
    <t>Temora 2</t>
  </si>
  <si>
    <t>ProbDens70</t>
  </si>
  <si>
    <t>AF111:AG213</t>
  </si>
  <si>
    <t>ProbDens71</t>
  </si>
  <si>
    <t>AF3:AG101</t>
  </si>
  <si>
    <t>Map label</t>
  </si>
  <si>
    <t>GD3</t>
  </si>
  <si>
    <t>GD2</t>
  </si>
  <si>
    <t>GD7</t>
  </si>
  <si>
    <t>GD8</t>
  </si>
  <si>
    <t>GD5</t>
  </si>
  <si>
    <t>GD4</t>
  </si>
  <si>
    <t>Sample identifiers</t>
  </si>
  <si>
    <t>Best 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</si>
</sst>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;[Red]0.0000"/>
    <numFmt numFmtId="165" formatCode="0.0;[Red]0.0"/>
    <numFmt numFmtId="166" formatCode="0.0%"/>
    <numFmt numFmtId="167" formatCode="0.0"/>
  </numFmts>
  <fonts count="23" x14ac:knownFonts="1"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vertAlign val="superscript"/>
      <sz val="11"/>
      <name val="Calibri"/>
      <family val="2"/>
      <scheme val="minor"/>
    </font>
    <font>
      <sz val="10"/>
      <name val="Tahoma"/>
      <family val="2"/>
    </font>
    <font>
      <b/>
      <sz val="12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4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  <xf numFmtId="9" fontId="2" fillId="0" borderId="0" applyFont="0" applyFill="0" applyBorder="0" applyAlignment="0" applyProtection="0"/>
    <xf numFmtId="0" fontId="21" fillId="0" borderId="0"/>
  </cellStyleXfs>
  <cellXfs count="80">
    <xf numFmtId="0" fontId="0" fillId="0" borderId="0" xfId="0"/>
    <xf numFmtId="0" fontId="19" fillId="0" borderId="24" xfId="0" applyFont="1" applyBorder="1"/>
    <xf numFmtId="0" fontId="19" fillId="0" borderId="0" xfId="0" applyFont="1"/>
    <xf numFmtId="0" fontId="19" fillId="0" borderId="14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19" fillId="0" borderId="12" xfId="0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21" xfId="0" applyFont="1" applyBorder="1" applyAlignment="1">
      <alignment horizontal="center" vertical="center" wrapText="1"/>
    </xf>
    <xf numFmtId="0" fontId="19" fillId="0" borderId="20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9" fillId="0" borderId="26" xfId="0" applyFont="1" applyBorder="1"/>
    <xf numFmtId="165" fontId="19" fillId="0" borderId="16" xfId="0" applyNumberFormat="1" applyFont="1" applyBorder="1"/>
    <xf numFmtId="165" fontId="19" fillId="0" borderId="17" xfId="0" applyNumberFormat="1" applyFont="1" applyBorder="1"/>
    <xf numFmtId="164" fontId="19" fillId="0" borderId="0" xfId="0" applyNumberFormat="1" applyFont="1"/>
    <xf numFmtId="164" fontId="19" fillId="0" borderId="17" xfId="0" applyNumberFormat="1" applyFont="1" applyBorder="1"/>
    <xf numFmtId="165" fontId="19" fillId="0" borderId="0" xfId="0" applyNumberFormat="1" applyFont="1"/>
    <xf numFmtId="0" fontId="19" fillId="33" borderId="0" xfId="0" applyFont="1" applyFill="1"/>
    <xf numFmtId="0" fontId="19" fillId="33" borderId="26" xfId="0" applyFont="1" applyFill="1" applyBorder="1"/>
    <xf numFmtId="165" fontId="19" fillId="33" borderId="16" xfId="0" applyNumberFormat="1" applyFont="1" applyFill="1" applyBorder="1"/>
    <xf numFmtId="165" fontId="19" fillId="33" borderId="17" xfId="0" applyNumberFormat="1" applyFont="1" applyFill="1" applyBorder="1"/>
    <xf numFmtId="164" fontId="19" fillId="33" borderId="0" xfId="0" applyNumberFormat="1" applyFont="1" applyFill="1"/>
    <xf numFmtId="164" fontId="19" fillId="33" borderId="17" xfId="0" applyNumberFormat="1" applyFont="1" applyFill="1" applyBorder="1"/>
    <xf numFmtId="165" fontId="19" fillId="33" borderId="0" xfId="0" applyNumberFormat="1" applyFont="1" applyFill="1"/>
    <xf numFmtId="0" fontId="0" fillId="33" borderId="0" xfId="0" applyFill="1"/>
    <xf numFmtId="0" fontId="19" fillId="0" borderId="16" xfId="0" applyFont="1" applyBorder="1"/>
    <xf numFmtId="0" fontId="19" fillId="33" borderId="16" xfId="0" applyFont="1" applyFill="1" applyBorder="1"/>
    <xf numFmtId="165" fontId="19" fillId="0" borderId="22" xfId="0" applyNumberFormat="1" applyFont="1" applyBorder="1"/>
    <xf numFmtId="165" fontId="19" fillId="0" borderId="24" xfId="0" applyNumberFormat="1" applyFont="1" applyBorder="1"/>
    <xf numFmtId="0" fontId="0" fillId="0" borderId="16" xfId="0" applyBorder="1"/>
    <xf numFmtId="0" fontId="0" fillId="0" borderId="17" xfId="0" applyBorder="1"/>
    <xf numFmtId="0" fontId="0" fillId="0" borderId="28" xfId="0" applyBorder="1"/>
    <xf numFmtId="0" fontId="0" fillId="0" borderId="29" xfId="0" applyBorder="1"/>
    <xf numFmtId="0" fontId="0" fillId="33" borderId="16" xfId="0" applyFill="1" applyBorder="1"/>
    <xf numFmtId="0" fontId="0" fillId="33" borderId="17" xfId="0" applyFill="1" applyBorder="1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0" fillId="0" borderId="0" xfId="0" applyAlignment="1">
      <alignment horizontal="center" vertical="center" wrapText="1"/>
    </xf>
    <xf numFmtId="0" fontId="0" fillId="34" borderId="16" xfId="0" applyFill="1" applyBorder="1" applyAlignment="1">
      <alignment horizontal="center"/>
    </xf>
    <xf numFmtId="0" fontId="0" fillId="34" borderId="14" xfId="0" applyFill="1" applyBorder="1" applyAlignment="1">
      <alignment horizontal="center"/>
    </xf>
    <xf numFmtId="0" fontId="0" fillId="34" borderId="17" xfId="0" applyFill="1" applyBorder="1" applyAlignment="1">
      <alignment horizontal="center"/>
    </xf>
    <xf numFmtId="166" fontId="0" fillId="34" borderId="33" xfId="42" applyNumberFormat="1" applyFont="1" applyFill="1" applyBorder="1" applyAlignment="1">
      <alignment horizontal="center"/>
    </xf>
    <xf numFmtId="166" fontId="0" fillId="34" borderId="34" xfId="42" applyNumberFormat="1" applyFont="1" applyFill="1" applyBorder="1" applyAlignment="1">
      <alignment horizontal="center"/>
    </xf>
    <xf numFmtId="166" fontId="0" fillId="34" borderId="35" xfId="42" applyNumberFormat="1" applyFont="1" applyFill="1" applyBorder="1" applyAlignment="1">
      <alignment horizontal="center"/>
    </xf>
    <xf numFmtId="166" fontId="0" fillId="34" borderId="36" xfId="0" applyNumberFormat="1" applyFill="1" applyBorder="1" applyAlignment="1">
      <alignment horizontal="center"/>
    </xf>
    <xf numFmtId="166" fontId="0" fillId="34" borderId="37" xfId="42" applyNumberFormat="1" applyFont="1" applyFill="1" applyBorder="1" applyAlignment="1">
      <alignment horizontal="center"/>
    </xf>
    <xf numFmtId="166" fontId="0" fillId="34" borderId="38" xfId="42" applyNumberFormat="1" applyFont="1" applyFill="1" applyBorder="1" applyAlignment="1">
      <alignment horizontal="center"/>
    </xf>
    <xf numFmtId="0" fontId="0" fillId="35" borderId="39" xfId="0" applyFill="1" applyBorder="1"/>
    <xf numFmtId="167" fontId="0" fillId="35" borderId="23" xfId="0" applyNumberFormat="1" applyFill="1" applyBorder="1"/>
    <xf numFmtId="0" fontId="0" fillId="35" borderId="23" xfId="0" quotePrefix="1" applyFill="1" applyBorder="1" applyAlignment="1">
      <alignment horizontal="center"/>
    </xf>
    <xf numFmtId="0" fontId="0" fillId="35" borderId="24" xfId="0" applyFill="1" applyBorder="1"/>
    <xf numFmtId="0" fontId="0" fillId="35" borderId="40" xfId="0" applyFill="1" applyBorder="1"/>
    <xf numFmtId="0" fontId="0" fillId="35" borderId="30" xfId="0" applyFill="1" applyBorder="1"/>
    <xf numFmtId="0" fontId="0" fillId="35" borderId="30" xfId="0" quotePrefix="1" applyFill="1" applyBorder="1" applyAlignment="1">
      <alignment horizontal="center"/>
    </xf>
    <xf numFmtId="167" fontId="0" fillId="35" borderId="30" xfId="0" applyNumberFormat="1" applyFill="1" applyBorder="1"/>
    <xf numFmtId="0" fontId="0" fillId="35" borderId="29" xfId="0" applyFill="1" applyBorder="1"/>
    <xf numFmtId="0" fontId="22" fillId="0" borderId="0" xfId="0" applyFont="1"/>
    <xf numFmtId="0" fontId="15" fillId="0" borderId="0" xfId="0" applyFont="1"/>
    <xf numFmtId="0" fontId="0" fillId="0" borderId="0" xfId="0" applyAlignment="1">
      <alignment horizontal="left" vertical="center"/>
    </xf>
    <xf numFmtId="0" fontId="19" fillId="0" borderId="40" xfId="0" applyFont="1" applyBorder="1" applyAlignment="1">
      <alignment horizontal="center" vertical="center" wrapText="1"/>
    </xf>
    <xf numFmtId="0" fontId="19" fillId="0" borderId="41" xfId="0" applyFont="1" applyBorder="1" applyAlignment="1">
      <alignment horizontal="center" vertical="center" wrapText="1"/>
    </xf>
    <xf numFmtId="0" fontId="19" fillId="0" borderId="42" xfId="0" applyFont="1" applyBorder="1" applyAlignment="1">
      <alignment horizontal="center" vertical="center" wrapText="1"/>
    </xf>
    <xf numFmtId="0" fontId="19" fillId="0" borderId="32" xfId="0" applyFont="1" applyBorder="1" applyAlignment="1">
      <alignment horizontal="center" vertical="center" wrapText="1"/>
    </xf>
    <xf numFmtId="0" fontId="19" fillId="0" borderId="17" xfId="0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9" fillId="34" borderId="20" xfId="0" applyFont="1" applyFill="1" applyBorder="1" applyAlignment="1">
      <alignment horizontal="center"/>
    </xf>
    <xf numFmtId="0" fontId="19" fillId="34" borderId="31" xfId="0" applyFont="1" applyFill="1" applyBorder="1" applyAlignment="1">
      <alignment horizontal="center"/>
    </xf>
    <xf numFmtId="0" fontId="19" fillId="34" borderId="32" xfId="0" applyFont="1" applyFill="1" applyBorder="1" applyAlignment="1">
      <alignment horizontal="center"/>
    </xf>
    <xf numFmtId="0" fontId="0" fillId="0" borderId="30" xfId="0" applyBorder="1" applyAlignment="1">
      <alignment horizontal="center" vertical="center" wrapText="1"/>
    </xf>
    <xf numFmtId="0" fontId="19" fillId="0" borderId="2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9" fillId="0" borderId="25" xfId="0" applyFont="1" applyBorder="1" applyAlignment="1">
      <alignment horizontal="center"/>
    </xf>
    <xf numFmtId="0" fontId="19" fillId="0" borderId="18" xfId="0" applyFont="1" applyBorder="1" applyAlignment="1">
      <alignment horizontal="center"/>
    </xf>
    <xf numFmtId="0" fontId="19" fillId="0" borderId="19" xfId="0" applyFont="1" applyBorder="1" applyAlignment="1">
      <alignment horizontal="center"/>
    </xf>
    <xf numFmtId="0" fontId="19" fillId="0" borderId="27" xfId="0" applyFont="1" applyBorder="1" applyAlignment="1">
      <alignment horizontal="center" wrapText="1"/>
    </xf>
    <xf numFmtId="0" fontId="19" fillId="0" borderId="13" xfId="0" applyFont="1" applyBorder="1" applyAlignment="1">
      <alignment horizontal="center"/>
    </xf>
    <xf numFmtId="0" fontId="19" fillId="0" borderId="30" xfId="0" applyFont="1" applyBorder="1" applyAlignment="1">
      <alignment horizontal="center"/>
    </xf>
    <xf numFmtId="0" fontId="19" fillId="0" borderId="29" xfId="0" applyFont="1" applyBorder="1" applyAlignment="1">
      <alignment horizontal="center"/>
    </xf>
    <xf numFmtId="0" fontId="19" fillId="0" borderId="24" xfId="0" applyFont="1" applyBorder="1" applyAlignment="1">
      <alignment horizontal="center" vertic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3" xr:uid="{00000000-0005-0000-0000-000025000000}"/>
    <cellStyle name="Note" xfId="15" builtinId="10" customBuiltin="1"/>
    <cellStyle name="Output" xfId="10" builtinId="21" customBuiltin="1"/>
    <cellStyle name="Percent" xfId="42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4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1</xdr:colOff>
      <xdr:row>378</xdr:row>
      <xdr:rowOff>10978</xdr:rowOff>
    </xdr:from>
    <xdr:to>
      <xdr:col>29</xdr:col>
      <xdr:colOff>22135</xdr:colOff>
      <xdr:row>393</xdr:row>
      <xdr:rowOff>15835</xdr:rowOff>
    </xdr:to>
    <xdr:pic>
      <xdr:nvPicPr>
        <xdr:cNvPr id="5124" name="Picture 4">
          <a:extLst>
            <a:ext uri="{FF2B5EF4-FFF2-40B4-BE49-F238E27FC236}">
              <a16:creationId xmlns:a16="http://schemas.microsoft.com/office/drawing/2014/main" id="{00000000-0008-0000-1C00-000004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46930" y="67638478"/>
          <a:ext cx="3750491" cy="265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21953</xdr:colOff>
      <xdr:row>229</xdr:row>
      <xdr:rowOff>36286</xdr:rowOff>
    </xdr:from>
    <xdr:to>
      <xdr:col>29</xdr:col>
      <xdr:colOff>59690</xdr:colOff>
      <xdr:row>244</xdr:row>
      <xdr:rowOff>37334</xdr:rowOff>
    </xdr:to>
    <xdr:grpSp>
      <xdr:nvGrpSpPr>
        <xdr:cNvPr id="18" name="Group 17">
          <a:extLst>
            <a:ext uri="{FF2B5EF4-FFF2-40B4-BE49-F238E27FC236}">
              <a16:creationId xmlns:a16="http://schemas.microsoft.com/office/drawing/2014/main" id="{00000000-0008-0000-1C00-000012000000}"/>
            </a:ext>
          </a:extLst>
        </xdr:cNvPr>
        <xdr:cNvGrpSpPr/>
      </xdr:nvGrpSpPr>
      <xdr:grpSpPr>
        <a:xfrm>
          <a:off x="16319500" y="41061822"/>
          <a:ext cx="3766094" cy="2654441"/>
          <a:chOff x="16764000" y="42000715"/>
          <a:chExt cx="3846286" cy="2722476"/>
        </a:xfrm>
      </xdr:grpSpPr>
      <xdr:pic>
        <xdr:nvPicPr>
          <xdr:cNvPr id="5122" name="Picture 2">
            <a:extLst>
              <a:ext uri="{FF2B5EF4-FFF2-40B4-BE49-F238E27FC236}">
                <a16:creationId xmlns:a16="http://schemas.microsoft.com/office/drawing/2014/main" id="{00000000-0008-0000-1C00-00000214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764000" y="42000715"/>
            <a:ext cx="3807279" cy="272247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5" name="TextBox 14">
            <a:extLst>
              <a:ext uri="{FF2B5EF4-FFF2-40B4-BE49-F238E27FC236}">
                <a16:creationId xmlns:a16="http://schemas.microsoft.com/office/drawing/2014/main" id="{00000000-0008-0000-1C00-00000F000000}"/>
              </a:ext>
            </a:extLst>
          </xdr:cNvPr>
          <xdr:cNvSpPr txBox="1"/>
        </xdr:nvSpPr>
        <xdr:spPr>
          <a:xfrm>
            <a:off x="17919220" y="44087142"/>
            <a:ext cx="2691066" cy="625669"/>
          </a:xfrm>
          <a:prstGeom prst="roundRect">
            <a:avLst/>
          </a:prstGeom>
          <a:solidFill>
            <a:schemeClr val="bg1"/>
          </a:solidFill>
          <a:ln w="1" cmpd="sng">
            <a:solidFill>
              <a:schemeClr val="lt1">
                <a:shade val="50000"/>
              </a:schemeClr>
            </a:solidFill>
          </a:ln>
          <a:effectLst>
            <a:outerShdw blurRad="63500" dist="37357" dir="2700000" rotWithShape="0">
              <a:scrgbClr r="0" g="0" b="0"/>
            </a:outerShdw>
          </a:effectLst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horz" wrap="square" lIns="25400" tIns="25400" rIns="25400" bIns="25400" rtlCol="0" anchor="t">
            <a:noAutofit/>
          </a:bodyPr>
          <a:lstStyle/>
          <a:p>
            <a:pPr algn="ctr"/>
            <a:r>
              <a:rPr lang="en-US" sz="1100" b="1" i="1">
                <a:latin typeface="Arial"/>
              </a:rPr>
              <a:t>EVm148</a:t>
            </a:r>
          </a:p>
          <a:p>
            <a:pPr algn="ctr"/>
            <a:r>
              <a:rPr lang="en-US" sz="1100" b="1" i="1">
                <a:latin typeface="Arial"/>
              </a:rPr>
              <a:t> TuffZi</a:t>
            </a:r>
            <a:r>
              <a:rPr lang="en-US" sz="1100" b="1">
                <a:latin typeface="Arial"/>
              </a:rPr>
              <a:t>rc Age  = 37.4   +0.5   -0.5  Ma</a:t>
            </a:r>
            <a:r>
              <a:rPr lang="en-US" sz="1100">
                <a:latin typeface="Arial"/>
              </a:rPr>
              <a:t>
 (95% conf, from coherent group of 36)</a:t>
            </a:r>
          </a:p>
        </xdr:txBody>
      </xdr:sp>
    </xdr:grpSp>
    <xdr:clientData/>
  </xdr:twoCellAnchor>
  <xdr:twoCellAnchor>
    <xdr:from>
      <xdr:col>23</xdr:col>
      <xdr:colOff>36286</xdr:colOff>
      <xdr:row>118</xdr:row>
      <xdr:rowOff>10978</xdr:rowOff>
    </xdr:from>
    <xdr:to>
      <xdr:col>29</xdr:col>
      <xdr:colOff>54610</xdr:colOff>
      <xdr:row>133</xdr:row>
      <xdr:rowOff>68036</xdr:rowOff>
    </xdr:to>
    <xdr:grpSp>
      <xdr:nvGrpSpPr>
        <xdr:cNvPr id="17" name="Group 16">
          <a:extLst>
            <a:ext uri="{FF2B5EF4-FFF2-40B4-BE49-F238E27FC236}">
              <a16:creationId xmlns:a16="http://schemas.microsoft.com/office/drawing/2014/main" id="{00000000-0008-0000-1C00-000011000000}"/>
            </a:ext>
          </a:extLst>
        </xdr:cNvPr>
        <xdr:cNvGrpSpPr/>
      </xdr:nvGrpSpPr>
      <xdr:grpSpPr>
        <a:xfrm>
          <a:off x="16337643" y="21321669"/>
          <a:ext cx="3750491" cy="2706641"/>
          <a:chOff x="16782143" y="21780501"/>
          <a:chExt cx="3815443" cy="2783393"/>
        </a:xfrm>
      </xdr:grpSpPr>
      <xdr:pic>
        <xdr:nvPicPr>
          <xdr:cNvPr id="5128" name="Picture 8">
            <a:extLst>
              <a:ext uri="{FF2B5EF4-FFF2-40B4-BE49-F238E27FC236}">
                <a16:creationId xmlns:a16="http://schemas.microsoft.com/office/drawing/2014/main" id="{00000000-0008-0000-1C00-00000814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782143" y="21780501"/>
            <a:ext cx="3815443" cy="274152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26" name="TextBox 25">
            <a:extLst>
              <a:ext uri="{FF2B5EF4-FFF2-40B4-BE49-F238E27FC236}">
                <a16:creationId xmlns:a16="http://schemas.microsoft.com/office/drawing/2014/main" id="{00000000-0008-0000-1C00-00001A000000}"/>
              </a:ext>
            </a:extLst>
          </xdr:cNvPr>
          <xdr:cNvSpPr txBox="1"/>
        </xdr:nvSpPr>
        <xdr:spPr>
          <a:xfrm>
            <a:off x="17913680" y="23876001"/>
            <a:ext cx="2682390" cy="687893"/>
          </a:xfrm>
          <a:prstGeom prst="roundRect">
            <a:avLst/>
          </a:prstGeom>
          <a:solidFill>
            <a:schemeClr val="bg1"/>
          </a:solidFill>
          <a:ln w="1" cmpd="sng">
            <a:solidFill>
              <a:schemeClr val="lt1">
                <a:shade val="50000"/>
              </a:schemeClr>
            </a:solidFill>
          </a:ln>
          <a:effectLst>
            <a:outerShdw blurRad="63500" dist="37357" dir="2700000" rotWithShape="0">
              <a:scrgbClr r="0" g="0" b="0"/>
            </a:outerShdw>
          </a:effectLst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horz" wrap="none" lIns="25400" tIns="25400" rIns="25400" bIns="25400" rtlCol="0" anchor="t">
            <a:noAutofit/>
          </a:bodyPr>
          <a:lstStyle/>
          <a:p>
            <a:pPr algn="ctr"/>
            <a:r>
              <a:rPr lang="en-US" sz="1100" b="1" i="1">
                <a:latin typeface="Arial"/>
              </a:rPr>
              <a:t>Evm099</a:t>
            </a:r>
          </a:p>
          <a:p>
            <a:pPr algn="ctr"/>
            <a:r>
              <a:rPr lang="en-US" sz="1100" b="1" i="1">
                <a:latin typeface="Arial"/>
              </a:rPr>
              <a:t> TuffZi</a:t>
            </a:r>
            <a:r>
              <a:rPr lang="en-US" sz="1100" b="1">
                <a:latin typeface="Arial"/>
              </a:rPr>
              <a:t>rc Age  = 6.1   +0.2   -0.3  Ma</a:t>
            </a:r>
            <a:r>
              <a:rPr lang="en-US" sz="1100">
                <a:latin typeface="Arial"/>
              </a:rPr>
              <a:t>
 (93.8</a:t>
            </a:r>
            <a:r>
              <a:rPr lang="en-US" sz="1100" baseline="0">
                <a:latin typeface="Arial"/>
              </a:rPr>
              <a:t> </a:t>
            </a:r>
            <a:r>
              <a:rPr lang="en-US" sz="1100">
                <a:latin typeface="Arial"/>
              </a:rPr>
              <a:t>% conf, from coherent group of</a:t>
            </a:r>
            <a:r>
              <a:rPr lang="en-US" sz="1100" baseline="0">
                <a:latin typeface="Arial"/>
              </a:rPr>
              <a:t> </a:t>
            </a:r>
            <a:r>
              <a:rPr lang="en-US" sz="1100">
                <a:latin typeface="Arial"/>
              </a:rPr>
              <a:t>5)</a:t>
            </a:r>
          </a:p>
        </xdr:txBody>
      </xdr:sp>
    </xdr:grpSp>
    <xdr:clientData/>
  </xdr:twoCellAnchor>
  <xdr:twoCellAnchor>
    <xdr:from>
      <xdr:col>23</xdr:col>
      <xdr:colOff>10977</xdr:colOff>
      <xdr:row>10</xdr:row>
      <xdr:rowOff>21954</xdr:rowOff>
    </xdr:from>
    <xdr:to>
      <xdr:col>29</xdr:col>
      <xdr:colOff>78215</xdr:colOff>
      <xdr:row>25</xdr:row>
      <xdr:rowOff>38241</xdr:rowOff>
    </xdr:to>
    <xdr:grpSp>
      <xdr:nvGrpSpPr>
        <xdr:cNvPr id="16" name="Group 15">
          <a:extLst>
            <a:ext uri="{FF2B5EF4-FFF2-40B4-BE49-F238E27FC236}">
              <a16:creationId xmlns:a16="http://schemas.microsoft.com/office/drawing/2014/main" id="{00000000-0008-0000-1C00-000010000000}"/>
            </a:ext>
          </a:extLst>
        </xdr:cNvPr>
        <xdr:cNvGrpSpPr/>
      </xdr:nvGrpSpPr>
      <xdr:grpSpPr>
        <a:xfrm>
          <a:off x="16314239" y="2140858"/>
          <a:ext cx="3793690" cy="2673490"/>
          <a:chOff x="16754929" y="2140858"/>
          <a:chExt cx="3870072" cy="2741526"/>
        </a:xfrm>
      </xdr:grpSpPr>
      <xdr:pic>
        <xdr:nvPicPr>
          <xdr:cNvPr id="5126" name="Picture 6">
            <a:extLst>
              <a:ext uri="{FF2B5EF4-FFF2-40B4-BE49-F238E27FC236}">
                <a16:creationId xmlns:a16="http://schemas.microsoft.com/office/drawing/2014/main" id="{00000000-0008-0000-1C00-00000614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754929" y="2140858"/>
            <a:ext cx="3815443" cy="274152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27" name="TextBox 26">
            <a:extLst>
              <a:ext uri="{FF2B5EF4-FFF2-40B4-BE49-F238E27FC236}">
                <a16:creationId xmlns:a16="http://schemas.microsoft.com/office/drawing/2014/main" id="{00000000-0008-0000-1C00-00001B000000}"/>
              </a:ext>
            </a:extLst>
          </xdr:cNvPr>
          <xdr:cNvSpPr txBox="1"/>
        </xdr:nvSpPr>
        <xdr:spPr>
          <a:xfrm>
            <a:off x="17970500" y="4172394"/>
            <a:ext cx="2654501" cy="675490"/>
          </a:xfrm>
          <a:prstGeom prst="roundRect">
            <a:avLst/>
          </a:prstGeom>
          <a:solidFill>
            <a:schemeClr val="bg1"/>
          </a:solidFill>
          <a:ln w="1" cmpd="sng">
            <a:solidFill>
              <a:schemeClr val="lt1">
                <a:shade val="50000"/>
              </a:schemeClr>
            </a:solidFill>
          </a:ln>
          <a:effectLst>
            <a:outerShdw blurRad="63500" dist="37357" dir="2700000" rotWithShape="0">
              <a:scrgbClr r="0" g="0" b="0"/>
            </a:outerShdw>
          </a:effectLst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horz" wrap="square" lIns="25400" tIns="25400" rIns="25400" bIns="25400" rtlCol="0" anchor="t">
            <a:noAutofit/>
          </a:bodyPr>
          <a:lstStyle/>
          <a:p>
            <a:pPr algn="ctr"/>
            <a:r>
              <a:rPr lang="en-US" sz="1100" b="1" i="1">
                <a:latin typeface="Arial"/>
              </a:rPr>
              <a:t>Evm092</a:t>
            </a:r>
          </a:p>
          <a:p>
            <a:pPr algn="ctr"/>
            <a:r>
              <a:rPr lang="en-US" sz="1100" b="1" i="1">
                <a:latin typeface="Arial"/>
              </a:rPr>
              <a:t> TuffZi</a:t>
            </a:r>
            <a:r>
              <a:rPr lang="en-US" sz="1100" b="1">
                <a:latin typeface="Arial"/>
              </a:rPr>
              <a:t>rc Age  = 6.0   +0.1   -0.2  Ma</a:t>
            </a:r>
            <a:r>
              <a:rPr lang="en-US" sz="1100">
                <a:latin typeface="Arial"/>
              </a:rPr>
              <a:t>
 (95</a:t>
            </a:r>
            <a:r>
              <a:rPr lang="en-US" sz="1100" baseline="0">
                <a:latin typeface="Arial"/>
              </a:rPr>
              <a:t> </a:t>
            </a:r>
            <a:r>
              <a:rPr lang="en-US" sz="1100">
                <a:latin typeface="Arial"/>
              </a:rPr>
              <a:t>% conf, from coherent group of</a:t>
            </a:r>
            <a:r>
              <a:rPr lang="en-US" sz="1100" baseline="0">
                <a:latin typeface="Arial"/>
              </a:rPr>
              <a:t> </a:t>
            </a:r>
            <a:r>
              <a:rPr lang="en-US" sz="1100">
                <a:latin typeface="Arial"/>
              </a:rPr>
              <a:t>35)</a:t>
            </a:r>
          </a:p>
        </xdr:txBody>
      </xdr:sp>
    </xdr:grpSp>
    <xdr:clientData/>
  </xdr:twoCellAnchor>
  <xdr:twoCellAnchor>
    <xdr:from>
      <xdr:col>23</xdr:col>
      <xdr:colOff>10976</xdr:colOff>
      <xdr:row>276</xdr:row>
      <xdr:rowOff>21955</xdr:rowOff>
    </xdr:from>
    <xdr:to>
      <xdr:col>29</xdr:col>
      <xdr:colOff>36286</xdr:colOff>
      <xdr:row>291</xdr:row>
      <xdr:rowOff>81643</xdr:rowOff>
    </xdr:to>
    <xdr:grpSp>
      <xdr:nvGrpSpPr>
        <xdr:cNvPr id="21" name="Group 20">
          <a:extLst>
            <a:ext uri="{FF2B5EF4-FFF2-40B4-BE49-F238E27FC236}">
              <a16:creationId xmlns:a16="http://schemas.microsoft.com/office/drawing/2014/main" id="{00000000-0008-0000-1C00-000015000000}"/>
            </a:ext>
          </a:extLst>
        </xdr:cNvPr>
        <xdr:cNvGrpSpPr/>
      </xdr:nvGrpSpPr>
      <xdr:grpSpPr>
        <a:xfrm>
          <a:off x="16314238" y="49439288"/>
          <a:ext cx="3751762" cy="2718796"/>
          <a:chOff x="16754928" y="50564145"/>
          <a:chExt cx="3828144" cy="2786095"/>
        </a:xfrm>
      </xdr:grpSpPr>
      <xdr:pic>
        <xdr:nvPicPr>
          <xdr:cNvPr id="5131" name="Picture 11">
            <a:extLst>
              <a:ext uri="{FF2B5EF4-FFF2-40B4-BE49-F238E27FC236}">
                <a16:creationId xmlns:a16="http://schemas.microsoft.com/office/drawing/2014/main" id="{00000000-0008-0000-1C00-00000B14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754928" y="50564145"/>
            <a:ext cx="3815443" cy="27415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0" name="TextBox 29">
            <a:extLst>
              <a:ext uri="{FF2B5EF4-FFF2-40B4-BE49-F238E27FC236}">
                <a16:creationId xmlns:a16="http://schemas.microsoft.com/office/drawing/2014/main" id="{00000000-0008-0000-1C00-00001E000000}"/>
              </a:ext>
            </a:extLst>
          </xdr:cNvPr>
          <xdr:cNvSpPr txBox="1"/>
        </xdr:nvSpPr>
        <xdr:spPr>
          <a:xfrm>
            <a:off x="17952358" y="52668714"/>
            <a:ext cx="2630714" cy="681526"/>
          </a:xfrm>
          <a:prstGeom prst="roundRect">
            <a:avLst/>
          </a:prstGeom>
          <a:solidFill>
            <a:schemeClr val="bg1"/>
          </a:solidFill>
          <a:ln w="1" cmpd="sng">
            <a:solidFill>
              <a:schemeClr val="lt1">
                <a:shade val="50000"/>
              </a:schemeClr>
            </a:solidFill>
          </a:ln>
          <a:effectLst>
            <a:outerShdw blurRad="63500" dist="37357" dir="2700000" rotWithShape="0">
              <a:scrgbClr r="0" g="0" b="0"/>
            </a:outerShdw>
          </a:effectLst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horz" wrap="square" lIns="25400" tIns="25400" rIns="25400" bIns="25400" rtlCol="0" anchor="t">
            <a:noAutofit/>
          </a:bodyPr>
          <a:lstStyle/>
          <a:p>
            <a:pPr algn="ctr"/>
            <a:r>
              <a:rPr lang="en-US" sz="1100" b="1" i="1">
                <a:latin typeface="Arial"/>
              </a:rPr>
              <a:t>EVm194</a:t>
            </a:r>
          </a:p>
          <a:p>
            <a:pPr algn="ctr"/>
            <a:r>
              <a:rPr lang="en-US" sz="1100" b="1" i="1">
                <a:latin typeface="Arial"/>
              </a:rPr>
              <a:t> TuffZi</a:t>
            </a:r>
            <a:r>
              <a:rPr lang="en-US" sz="1100" b="1">
                <a:latin typeface="Arial"/>
              </a:rPr>
              <a:t>rc Age  = 36.9   +0.5   -0.5  Ma</a:t>
            </a:r>
            <a:r>
              <a:rPr lang="en-US" sz="1100">
                <a:latin typeface="Arial"/>
              </a:rPr>
              <a:t>
 (95% conf, from coherent group of 33)</a:t>
            </a:r>
          </a:p>
        </xdr:txBody>
      </xdr:sp>
    </xdr:grpSp>
    <xdr:clientData/>
  </xdr:twoCellAnchor>
  <xdr:twoCellAnchor>
    <xdr:from>
      <xdr:col>23</xdr:col>
      <xdr:colOff>25309</xdr:colOff>
      <xdr:row>319</xdr:row>
      <xdr:rowOff>10970</xdr:rowOff>
    </xdr:from>
    <xdr:to>
      <xdr:col>29</xdr:col>
      <xdr:colOff>72571</xdr:colOff>
      <xdr:row>334</xdr:row>
      <xdr:rowOff>13598</xdr:rowOff>
    </xdr:to>
    <xdr:grpSp>
      <xdr:nvGrpSpPr>
        <xdr:cNvPr id="20" name="Group 19">
          <a:extLst>
            <a:ext uri="{FF2B5EF4-FFF2-40B4-BE49-F238E27FC236}">
              <a16:creationId xmlns:a16="http://schemas.microsoft.com/office/drawing/2014/main" id="{00000000-0008-0000-1C00-000014000000}"/>
            </a:ext>
          </a:extLst>
        </xdr:cNvPr>
        <xdr:cNvGrpSpPr/>
      </xdr:nvGrpSpPr>
      <xdr:grpSpPr>
        <a:xfrm>
          <a:off x="16322856" y="57122054"/>
          <a:ext cx="3779429" cy="2657925"/>
          <a:chOff x="16773071" y="58410931"/>
          <a:chExt cx="3846286" cy="2724098"/>
        </a:xfrm>
      </xdr:grpSpPr>
      <xdr:pic>
        <xdr:nvPicPr>
          <xdr:cNvPr id="5125" name="Picture 5">
            <a:extLst>
              <a:ext uri="{FF2B5EF4-FFF2-40B4-BE49-F238E27FC236}">
                <a16:creationId xmlns:a16="http://schemas.microsoft.com/office/drawing/2014/main" id="{00000000-0008-0000-1C00-00000514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773071" y="58410931"/>
            <a:ext cx="3815443" cy="27224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1" name="TextBox 30">
            <a:extLst>
              <a:ext uri="{FF2B5EF4-FFF2-40B4-BE49-F238E27FC236}">
                <a16:creationId xmlns:a16="http://schemas.microsoft.com/office/drawing/2014/main" id="{00000000-0008-0000-1C00-00001F000000}"/>
              </a:ext>
            </a:extLst>
          </xdr:cNvPr>
          <xdr:cNvSpPr txBox="1"/>
        </xdr:nvSpPr>
        <xdr:spPr>
          <a:xfrm>
            <a:off x="17945110" y="60479214"/>
            <a:ext cx="2674247" cy="655815"/>
          </a:xfrm>
          <a:prstGeom prst="roundRect">
            <a:avLst/>
          </a:prstGeom>
          <a:solidFill>
            <a:schemeClr val="bg1"/>
          </a:solidFill>
          <a:ln w="1" cmpd="sng">
            <a:solidFill>
              <a:schemeClr val="lt1">
                <a:shade val="50000"/>
              </a:schemeClr>
            </a:solidFill>
          </a:ln>
          <a:effectLst>
            <a:outerShdw blurRad="63500" dist="37357" dir="2700000" rotWithShape="0">
              <a:scrgbClr r="0" g="0" b="0"/>
            </a:outerShdw>
          </a:effectLst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horz" wrap="square" lIns="25400" tIns="25400" rIns="25400" bIns="25400" rtlCol="0" anchor="t">
            <a:noAutofit/>
          </a:bodyPr>
          <a:lstStyle/>
          <a:p>
            <a:pPr algn="ctr"/>
            <a:r>
              <a:rPr lang="en-US" sz="1100" b="1" i="1">
                <a:latin typeface="Arial"/>
              </a:rPr>
              <a:t>EVm258</a:t>
            </a:r>
          </a:p>
          <a:p>
            <a:pPr algn="ctr"/>
            <a:r>
              <a:rPr lang="en-US" sz="1100" b="1" i="1">
                <a:latin typeface="Arial"/>
              </a:rPr>
              <a:t> TuffZi</a:t>
            </a:r>
            <a:r>
              <a:rPr lang="en-US" sz="1100" b="1">
                <a:latin typeface="Arial"/>
              </a:rPr>
              <a:t>rc Age  = 37.9  +0.5   -0.5  Ma</a:t>
            </a:r>
            <a:r>
              <a:rPr lang="en-US" sz="1100">
                <a:latin typeface="Arial"/>
              </a:rPr>
              <a:t>
 (95% conf, from coherent group of 53)</a:t>
            </a:r>
          </a:p>
        </xdr:txBody>
      </xdr:sp>
    </xdr:grpSp>
    <xdr:clientData/>
  </xdr:twoCellAnchor>
  <xdr:twoCellAnchor>
    <xdr:from>
      <xdr:col>24</xdr:col>
      <xdr:colOff>360872</xdr:colOff>
      <xdr:row>389</xdr:row>
      <xdr:rowOff>95976</xdr:rowOff>
    </xdr:from>
    <xdr:to>
      <xdr:col>29</xdr:col>
      <xdr:colOff>58238</xdr:colOff>
      <xdr:row>393</xdr:row>
      <xdr:rowOff>0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0000000-0008-0000-1C00-000020000000}"/>
            </a:ext>
          </a:extLst>
        </xdr:cNvPr>
        <xdr:cNvSpPr txBox="1"/>
      </xdr:nvSpPr>
      <xdr:spPr>
        <a:xfrm>
          <a:off x="16975193" y="69669297"/>
          <a:ext cx="2595688" cy="611596"/>
        </a:xfrm>
        <a:prstGeom prst="roundRect">
          <a:avLst/>
        </a:prstGeom>
        <a:solidFill>
          <a:schemeClr val="bg1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25400" tIns="25400" rIns="25400" bIns="25400" rtlCol="0" anchor="t">
          <a:noAutofit/>
        </a:bodyPr>
        <a:lstStyle/>
        <a:p>
          <a:pPr algn="ctr"/>
          <a:r>
            <a:rPr lang="en-US" sz="1100" b="1" i="1">
              <a:latin typeface="Arial"/>
            </a:rPr>
            <a:t>EVm353</a:t>
          </a:r>
        </a:p>
        <a:p>
          <a:pPr algn="ctr"/>
          <a:r>
            <a:rPr lang="en-US" sz="1100" b="1" i="1">
              <a:latin typeface="Arial"/>
            </a:rPr>
            <a:t> TuffZi</a:t>
          </a:r>
          <a:r>
            <a:rPr lang="en-US" sz="1100" b="1">
              <a:latin typeface="Arial"/>
            </a:rPr>
            <a:t>rc Age  = 37.5   +0.5   -0.5  Ma</a:t>
          </a:r>
          <a:r>
            <a:rPr lang="en-US" sz="1100">
              <a:latin typeface="Arial"/>
            </a:rPr>
            <a:t>
 (95% conf, from coherent group of 34)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7</xdr:col>
      <xdr:colOff>152400</xdr:colOff>
      <xdr:row>17</xdr:row>
      <xdr:rowOff>1047</xdr:rowOff>
    </xdr:to>
    <xdr:pic>
      <xdr:nvPicPr>
        <xdr:cNvPr id="2" name="Picture 5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368300"/>
          <a:ext cx="3810000" cy="27632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7</xdr:col>
      <xdr:colOff>152400</xdr:colOff>
      <xdr:row>34</xdr:row>
      <xdr:rowOff>1047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3498850"/>
          <a:ext cx="3810000" cy="27632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7</xdr:col>
      <xdr:colOff>152400</xdr:colOff>
      <xdr:row>51</xdr:row>
      <xdr:rowOff>1047</xdr:rowOff>
    </xdr:to>
    <xdr:pic>
      <xdr:nvPicPr>
        <xdr:cNvPr id="4" name="Picture 2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6629400"/>
          <a:ext cx="3810000" cy="27632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53</xdr:row>
      <xdr:rowOff>0</xdr:rowOff>
    </xdr:from>
    <xdr:to>
      <xdr:col>7</xdr:col>
      <xdr:colOff>152400</xdr:colOff>
      <xdr:row>68</xdr:row>
      <xdr:rowOff>1047</xdr:rowOff>
    </xdr:to>
    <xdr:pic>
      <xdr:nvPicPr>
        <xdr:cNvPr id="5" name="Picture 1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9759950"/>
          <a:ext cx="3810000" cy="27632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P108"/>
  <sheetViews>
    <sheetView workbookViewId="0"/>
  </sheetViews>
  <sheetFormatPr defaultRowHeight="14.4" x14ac:dyDescent="0.3"/>
  <cols>
    <col min="1" max="1" width="13.77734375" style="35" bestFit="1" customWidth="1"/>
    <col min="2" max="2" width="10.21875" style="36" bestFit="1" customWidth="1"/>
  </cols>
  <sheetData>
    <row r="1" spans="1:224" x14ac:dyDescent="0.3">
      <c r="A1" s="35" t="s">
        <v>844</v>
      </c>
      <c r="B1" s="36" t="s">
        <v>845</v>
      </c>
      <c r="C1">
        <v>858.3691</v>
      </c>
      <c r="D1">
        <v>4.7399999999999998E-2</v>
      </c>
      <c r="E1">
        <v>1.5273185767489841</v>
      </c>
      <c r="F1">
        <v>0.26</v>
      </c>
      <c r="G1">
        <v>31.734656285747143</v>
      </c>
      <c r="H1">
        <v>5.0107868920832598E-2</v>
      </c>
      <c r="I1">
        <v>888.1267498600796</v>
      </c>
      <c r="J1">
        <v>4.7399999999999998E-2</v>
      </c>
      <c r="K1">
        <v>978.46085298316586</v>
      </c>
      <c r="L1">
        <v>0.113</v>
      </c>
      <c r="M1">
        <v>160.84927977849429</v>
      </c>
      <c r="N1">
        <v>4.8800000000000003E-2</v>
      </c>
      <c r="O1">
        <v>158.55639579989244</v>
      </c>
      <c r="P1">
        <v>4.82E-2</v>
      </c>
      <c r="Q1">
        <v>157.97734097575668</v>
      </c>
      <c r="R1">
        <v>5.7599999999999998E-2</v>
      </c>
      <c r="S1">
        <v>404.75668412751099</v>
      </c>
      <c r="T1">
        <v>4.9700000000000001E-2</v>
      </c>
      <c r="U1">
        <v>396.32913999982264</v>
      </c>
      <c r="V1">
        <v>5.2400000000000002E-2</v>
      </c>
      <c r="W1">
        <v>1136.1414973063993</v>
      </c>
      <c r="X1">
        <v>6.4000000000000001E-2</v>
      </c>
      <c r="Y1">
        <v>1125.7832648035617</v>
      </c>
      <c r="Z1">
        <v>5.2600000000000001E-2</v>
      </c>
      <c r="AA1">
        <v>1157.8761398349545</v>
      </c>
      <c r="AB1">
        <v>5.0999999999999997E-2</v>
      </c>
      <c r="AC1">
        <v>1094.4480380147295</v>
      </c>
      <c r="AD1">
        <v>7.6999999999999999E-2</v>
      </c>
      <c r="AE1">
        <v>40.818186647921294</v>
      </c>
      <c r="AF1">
        <v>4.8500000000000001E-2</v>
      </c>
      <c r="AG1">
        <v>400.17352998125892</v>
      </c>
      <c r="AH1">
        <v>4.7300000000000002E-2</v>
      </c>
      <c r="AI1">
        <v>72.980393760700437</v>
      </c>
      <c r="AJ1">
        <v>4.6600000000000003E-2</v>
      </c>
      <c r="AK1">
        <v>423.49836957453584</v>
      </c>
      <c r="AL1">
        <v>5.6000000000000001E-2</v>
      </c>
      <c r="AM1">
        <v>71.67086540316167</v>
      </c>
      <c r="AN1">
        <v>4.8000000000000001E-2</v>
      </c>
      <c r="AO1">
        <v>58.323695772009977</v>
      </c>
      <c r="AP1">
        <v>4.8899999999999999E-2</v>
      </c>
      <c r="AQ1">
        <v>1013.4812468994771</v>
      </c>
      <c r="AR1">
        <v>5.200000021884562E-2</v>
      </c>
      <c r="AS1">
        <v>50.317926830003479</v>
      </c>
      <c r="AT1">
        <v>4.9399999999999999E-2</v>
      </c>
      <c r="AU1">
        <v>1070.8029694333825</v>
      </c>
      <c r="AV1">
        <v>0.06</v>
      </c>
      <c r="AW1">
        <v>324.61420849856273</v>
      </c>
      <c r="AX1">
        <v>4.6199999999999998E-2</v>
      </c>
      <c r="AY1">
        <v>390.03381756667113</v>
      </c>
      <c r="AZ1">
        <v>5.1800000114893947E-2</v>
      </c>
      <c r="BA1">
        <v>444.60426198065147</v>
      </c>
      <c r="BB1">
        <v>0.106</v>
      </c>
      <c r="BC1">
        <v>1313.1585994843188</v>
      </c>
      <c r="BD1">
        <v>7.8E-2</v>
      </c>
      <c r="BE1">
        <v>337.5766514592035</v>
      </c>
      <c r="BF1">
        <v>4.7399999999999998E-2</v>
      </c>
      <c r="BG1">
        <v>1131.8545226421827</v>
      </c>
      <c r="BH1">
        <v>3.5999999999999997E-2</v>
      </c>
      <c r="BI1">
        <v>331.04316446287891</v>
      </c>
      <c r="BJ1">
        <v>4.8300000000000003E-2</v>
      </c>
      <c r="BK1">
        <v>1078.2996310904553</v>
      </c>
      <c r="BL1">
        <v>7.9000000000000001E-2</v>
      </c>
      <c r="BM1">
        <v>380.86041549658114</v>
      </c>
      <c r="BN1">
        <v>5.6599999999999998E-2</v>
      </c>
      <c r="BO1">
        <v>1067.8943097614936</v>
      </c>
      <c r="BP1">
        <v>2.7E-2</v>
      </c>
      <c r="BQ1">
        <v>1126.1594497739245</v>
      </c>
      <c r="BR1">
        <v>0.1033</v>
      </c>
      <c r="BS1">
        <v>992.21560274273133</v>
      </c>
      <c r="BT1">
        <v>5.6000000000000001E-2</v>
      </c>
      <c r="BU1">
        <v>332.21674616857092</v>
      </c>
      <c r="BV1">
        <v>5.0900000000000001E-2</v>
      </c>
      <c r="BW1">
        <v>381.26529807258777</v>
      </c>
      <c r="BX1">
        <v>4.7300000000000002E-2</v>
      </c>
      <c r="BY1">
        <v>1075.8653560221464</v>
      </c>
      <c r="BZ1">
        <v>3.9E-2</v>
      </c>
      <c r="CA1">
        <v>323.98282510723612</v>
      </c>
      <c r="CB1">
        <v>4.6100000000000002E-2</v>
      </c>
      <c r="CC1">
        <v>74.391350170285008</v>
      </c>
      <c r="CD1">
        <v>4.8000000000000001E-2</v>
      </c>
      <c r="CE1">
        <v>292.74812636695953</v>
      </c>
      <c r="CF1">
        <v>4.6400000058358828E-2</v>
      </c>
      <c r="CG1">
        <v>349.78680680355586</v>
      </c>
      <c r="CH1">
        <v>4.4299999999999999E-2</v>
      </c>
      <c r="CI1">
        <v>1084.6960057274011</v>
      </c>
      <c r="CJ1">
        <v>0.104</v>
      </c>
      <c r="CK1">
        <v>430.45435190135169</v>
      </c>
      <c r="CL1">
        <v>4.58E-2</v>
      </c>
      <c r="CM1">
        <v>1192.6510506814154</v>
      </c>
      <c r="CN1">
        <v>5.8000000000000003E-2</v>
      </c>
      <c r="CO1">
        <v>420.2589020678235</v>
      </c>
      <c r="CP1">
        <v>4.5999999999999999E-2</v>
      </c>
      <c r="CQ1">
        <v>1133.9191626498318</v>
      </c>
      <c r="CR1">
        <v>9.6000000851109726E-2</v>
      </c>
      <c r="CS1">
        <v>409.7647925014453</v>
      </c>
      <c r="CT1">
        <v>0.06</v>
      </c>
      <c r="CU1">
        <v>1090.9862070734575</v>
      </c>
      <c r="CV1">
        <v>0.125</v>
      </c>
      <c r="CW1">
        <v>259.57998148579514</v>
      </c>
      <c r="CX1">
        <v>4.6309999999999997E-2</v>
      </c>
      <c r="CY1">
        <v>1117.4193750767961</v>
      </c>
      <c r="CZ1">
        <v>5.7000000000000002E-2</v>
      </c>
      <c r="DA1">
        <v>1172.9985404435995</v>
      </c>
      <c r="DB1">
        <v>0.05</v>
      </c>
      <c r="DC1">
        <v>1033.3279072843525</v>
      </c>
      <c r="DD1">
        <v>5.8999999999999997E-2</v>
      </c>
      <c r="DE1">
        <v>1109.1892196270842</v>
      </c>
      <c r="DF1">
        <v>5.2999999999999999E-2</v>
      </c>
      <c r="DG1">
        <v>376.93921629712486</v>
      </c>
      <c r="DH1">
        <v>5.1500000129483657E-2</v>
      </c>
      <c r="DI1">
        <v>4.257156644156411</v>
      </c>
      <c r="DJ1">
        <v>8.6669999999999997E-2</v>
      </c>
      <c r="DK1">
        <v>1067.2225385769852</v>
      </c>
      <c r="DL1">
        <v>7.2999999999999995E-2</v>
      </c>
      <c r="DM1">
        <v>322.1937983645235</v>
      </c>
      <c r="DN1">
        <v>4.9099999999999998E-2</v>
      </c>
      <c r="DO1">
        <v>132.58411036963261</v>
      </c>
      <c r="DP1">
        <v>4.7199999999999999E-2</v>
      </c>
      <c r="DQ1">
        <v>83.478380028090854</v>
      </c>
      <c r="DR1">
        <v>5.16E-2</v>
      </c>
      <c r="DS1">
        <v>1093.6786814836291</v>
      </c>
      <c r="DT1">
        <v>5.6000000000000001E-2</v>
      </c>
      <c r="DU1">
        <v>394.4935605869984</v>
      </c>
      <c r="DV1">
        <v>4.7E-2</v>
      </c>
      <c r="DW1">
        <v>1087.5928554186453</v>
      </c>
      <c r="DX1">
        <v>4.3999999999999997E-2</v>
      </c>
      <c r="DY1">
        <v>3.019416489975332</v>
      </c>
      <c r="DZ1">
        <v>0.1134</v>
      </c>
      <c r="EA1">
        <v>391.94978370596056</v>
      </c>
      <c r="EB1">
        <v>5.9200000000000003E-2</v>
      </c>
      <c r="EC1">
        <v>3.3170573106366783</v>
      </c>
      <c r="ED1">
        <v>0.10471</v>
      </c>
      <c r="EE1">
        <v>1149.1505988673</v>
      </c>
      <c r="EF1">
        <v>6.0999999999999999E-2</v>
      </c>
      <c r="EG1">
        <v>377.14558612468142</v>
      </c>
      <c r="EH1">
        <v>5.0999999999999997E-2</v>
      </c>
      <c r="EI1">
        <v>407.99405122980977</v>
      </c>
      <c r="EJ1">
        <v>5.3400000000000003E-2</v>
      </c>
      <c r="EK1">
        <v>324.87828109562355</v>
      </c>
      <c r="EL1">
        <v>4.5499999999999999E-2</v>
      </c>
      <c r="EM1">
        <v>12.093380610637009</v>
      </c>
      <c r="EN1">
        <v>6.2199999999999998E-2</v>
      </c>
      <c r="EO1">
        <v>135.60682958565039</v>
      </c>
      <c r="EP1">
        <v>4.7600000000000003E-2</v>
      </c>
      <c r="EQ1">
        <v>408.15142815952589</v>
      </c>
      <c r="ER1">
        <v>5.0999999999999997E-2</v>
      </c>
      <c r="ES1">
        <v>259.90030477293271</v>
      </c>
      <c r="ET1">
        <v>5.8299999999999998E-2</v>
      </c>
      <c r="EU1">
        <v>1127.1244010288742</v>
      </c>
      <c r="EV1">
        <v>0.05</v>
      </c>
      <c r="EW1">
        <v>1014.1898706172128</v>
      </c>
      <c r="EX1">
        <v>0.115</v>
      </c>
      <c r="EY1">
        <v>984.90753358282416</v>
      </c>
      <c r="EZ1">
        <v>5.5599999999999997E-2</v>
      </c>
      <c r="FA1">
        <v>317.86006495367224</v>
      </c>
      <c r="FB1">
        <v>6.6699999999999995E-2</v>
      </c>
      <c r="FC1">
        <v>394.7863840020425</v>
      </c>
      <c r="FD1">
        <v>5.5899999999999998E-2</v>
      </c>
      <c r="FE1">
        <v>322.36287969019952</v>
      </c>
      <c r="FF1">
        <v>5.2699999999999997E-2</v>
      </c>
      <c r="FG1">
        <v>960.0933878856622</v>
      </c>
      <c r="FH1">
        <v>5.7000000182371349E-2</v>
      </c>
      <c r="FI1">
        <v>1057.5202098546335</v>
      </c>
      <c r="FJ1">
        <v>6.0600000000000001E-2</v>
      </c>
      <c r="FK1">
        <v>989.92879088341556</v>
      </c>
      <c r="FL1">
        <v>0.157</v>
      </c>
      <c r="FM1">
        <v>1017.9534743815482</v>
      </c>
      <c r="FN1">
        <v>0.156</v>
      </c>
      <c r="FO1">
        <v>358.5431928829222</v>
      </c>
      <c r="FP1">
        <v>0.124</v>
      </c>
      <c r="FQ1">
        <v>1062.2885400573</v>
      </c>
      <c r="FR1">
        <v>0.15300000093009389</v>
      </c>
      <c r="FS1">
        <v>124.5708498970031</v>
      </c>
      <c r="FT1">
        <v>4.8500000000000001E-2</v>
      </c>
      <c r="FU1">
        <v>1117.2557313788782</v>
      </c>
      <c r="FV1">
        <v>7.8E-2</v>
      </c>
      <c r="FW1">
        <v>1157.4637835515157</v>
      </c>
      <c r="FX1">
        <v>5.6000000000000001E-2</v>
      </c>
      <c r="FY1">
        <v>368.56873519362904</v>
      </c>
      <c r="FZ1">
        <v>4.7900000036474266E-2</v>
      </c>
      <c r="GA1">
        <v>398.69413747786689</v>
      </c>
      <c r="GB1">
        <v>6.5000000000000002E-2</v>
      </c>
      <c r="GC1">
        <v>1005.0460907441986</v>
      </c>
      <c r="GD1">
        <v>9.7000000000000003E-2</v>
      </c>
      <c r="GE1">
        <v>3.0700001198721085</v>
      </c>
      <c r="GF1">
        <v>0.1142</v>
      </c>
      <c r="GG1">
        <v>414.37722959318012</v>
      </c>
      <c r="GH1">
        <v>5.6599999999999998E-2</v>
      </c>
      <c r="GI1">
        <v>1089.7452048205753</v>
      </c>
      <c r="GJ1">
        <v>4.7399999999999998E-2</v>
      </c>
      <c r="GK1">
        <v>1106.0202781411967</v>
      </c>
      <c r="GL1">
        <v>7.8E-2</v>
      </c>
      <c r="GM1">
        <v>332.26149463930477</v>
      </c>
      <c r="GN1">
        <v>5.5199999999999999E-2</v>
      </c>
      <c r="GO1">
        <v>1123.3416335892664</v>
      </c>
      <c r="GP1">
        <v>0.06</v>
      </c>
      <c r="GQ1">
        <v>322.03812434996672</v>
      </c>
      <c r="GR1">
        <v>4.9000000000000002E-2</v>
      </c>
      <c r="GS1">
        <v>1144.2462364071685</v>
      </c>
      <c r="GT1">
        <v>7.2999999999999995E-2</v>
      </c>
      <c r="GU1">
        <v>337.30930242122491</v>
      </c>
      <c r="GV1">
        <v>4.9500000000000002E-2</v>
      </c>
      <c r="GW1">
        <v>1036.8569462774867</v>
      </c>
      <c r="GX1">
        <v>6.7000000000000004E-2</v>
      </c>
      <c r="GY1">
        <v>998.12281230571193</v>
      </c>
      <c r="GZ1">
        <v>5.67E-2</v>
      </c>
      <c r="HA1">
        <v>344.79051349636609</v>
      </c>
      <c r="HB1">
        <v>4.5400000000000003E-2</v>
      </c>
      <c r="HC1">
        <v>379.19620278626928</v>
      </c>
      <c r="HD1">
        <v>4.7699999999999999E-2</v>
      </c>
      <c r="HE1">
        <v>1081.153670463777</v>
      </c>
      <c r="HF1">
        <v>6.6000000000000003E-2</v>
      </c>
      <c r="HG1">
        <v>412.86064030174509</v>
      </c>
      <c r="HH1">
        <v>6.2E-2</v>
      </c>
      <c r="HI1">
        <v>382.333544021801</v>
      </c>
      <c r="HJ1">
        <v>5.3699999999999998E-2</v>
      </c>
      <c r="HK1">
        <v>1100.8763742797539</v>
      </c>
      <c r="HL1">
        <v>4.4999999999999998E-2</v>
      </c>
      <c r="HM1">
        <v>1192.6058648628393</v>
      </c>
      <c r="HN1">
        <v>5.0999999999999997E-2</v>
      </c>
      <c r="HO1">
        <v>29.856107711791992</v>
      </c>
      <c r="HP1">
        <v>6.3707344233989716E-2</v>
      </c>
    </row>
    <row r="2" spans="1:224" x14ac:dyDescent="0.3">
      <c r="A2" s="35" t="s">
        <v>846</v>
      </c>
      <c r="B2" s="36" t="s">
        <v>861</v>
      </c>
      <c r="C2">
        <v>899.28060000000005</v>
      </c>
      <c r="D2">
        <v>0.113</v>
      </c>
      <c r="E2">
        <v>1.527318576748985</v>
      </c>
      <c r="F2">
        <v>0.25999999999999973</v>
      </c>
      <c r="G2">
        <v>15.62120595682914</v>
      </c>
      <c r="H2">
        <v>5.4700457553790764E-2</v>
      </c>
      <c r="I2">
        <v>887.83715045722886</v>
      </c>
      <c r="J2">
        <v>4.830275036949621E-2</v>
      </c>
      <c r="K2">
        <v>978.02709527255752</v>
      </c>
      <c r="L2">
        <v>0.1161982401834917</v>
      </c>
      <c r="M2">
        <v>160.7974253259643</v>
      </c>
      <c r="N2">
        <v>4.9634618266138013E-2</v>
      </c>
      <c r="O2">
        <v>158.50596302660017</v>
      </c>
      <c r="P2">
        <v>4.903461826613801E-2</v>
      </c>
      <c r="Q2">
        <v>157.91445186399832</v>
      </c>
      <c r="R2">
        <v>5.8707146679570818E-2</v>
      </c>
      <c r="S2">
        <v>404.58530497252002</v>
      </c>
      <c r="T2">
        <v>5.0943410886287219E-2</v>
      </c>
      <c r="U2">
        <v>396.15982639009235</v>
      </c>
      <c r="V2">
        <v>5.3711542989645429E-2</v>
      </c>
      <c r="W2">
        <v>1135.7268239738996</v>
      </c>
      <c r="X2">
        <v>6.6174803324774351E-2</v>
      </c>
      <c r="Y2">
        <v>1125.4625367610663</v>
      </c>
      <c r="Z2">
        <v>5.3725780544589076E-2</v>
      </c>
      <c r="AA2">
        <v>1157.5596908767677</v>
      </c>
      <c r="AB2">
        <v>5.240722568073633E-2</v>
      </c>
      <c r="AC2">
        <v>1094.0889610292372</v>
      </c>
      <c r="AD2">
        <v>8.0379565900945582E-2</v>
      </c>
      <c r="AE2">
        <v>40.811473789000054</v>
      </c>
      <c r="AF2">
        <v>4.8721429335914168E-2</v>
      </c>
      <c r="AG2">
        <v>400.08953533717812</v>
      </c>
      <c r="AH2">
        <v>4.7776924723507433E-2</v>
      </c>
      <c r="AI2">
        <v>72.965788430946162</v>
      </c>
      <c r="AJ2">
        <v>4.6889561439272372E-2</v>
      </c>
      <c r="AK2">
        <v>423.26968505715126</v>
      </c>
      <c r="AL2">
        <v>5.8895614392723672E-2</v>
      </c>
      <c r="AM2">
        <v>71.663088175032613</v>
      </c>
      <c r="AN2">
        <v>4.8170330258395511E-2</v>
      </c>
      <c r="AO2">
        <v>58.313158856544355</v>
      </c>
      <c r="AP2">
        <v>4.9189561439272368E-2</v>
      </c>
      <c r="AQ2">
        <v>1013.2017685351287</v>
      </c>
      <c r="AR2">
        <v>5.3535155288076015E-2</v>
      </c>
      <c r="AS2">
        <v>50.306698937122192</v>
      </c>
      <c r="AT2">
        <v>4.9859891697667878E-2</v>
      </c>
      <c r="AU2">
        <v>1070.4994230014879</v>
      </c>
      <c r="AV2">
        <v>6.2765099373500929E-2</v>
      </c>
      <c r="AW2">
        <v>324.54458715282561</v>
      </c>
      <c r="AX2">
        <v>4.6796155904384289E-2</v>
      </c>
      <c r="AY2">
        <v>389.89116285455498</v>
      </c>
      <c r="AZ2">
        <v>5.2873080627891728E-2</v>
      </c>
      <c r="BA2">
        <v>444.40110341966783</v>
      </c>
      <c r="BB2">
        <v>0.10787363284235062</v>
      </c>
      <c r="BC2">
        <v>1312.6123567028123</v>
      </c>
      <c r="BD2">
        <v>8.4554309626076282E-2</v>
      </c>
      <c r="BE2">
        <v>337.45109639366171</v>
      </c>
      <c r="BF2">
        <v>4.8473080627891706E-2</v>
      </c>
      <c r="BG2">
        <v>1131.5458468303295</v>
      </c>
      <c r="BH2">
        <v>3.8150632846056208E-2</v>
      </c>
      <c r="BI2">
        <v>330.92674950062411</v>
      </c>
      <c r="BJ2">
        <v>4.932198155037306E-2</v>
      </c>
      <c r="BK2">
        <v>1077.9541180960482</v>
      </c>
      <c r="BL2">
        <v>8.1174803324774336E-2</v>
      </c>
      <c r="BM2">
        <v>380.73314017557863</v>
      </c>
      <c r="BN2">
        <v>5.7792311808768565E-2</v>
      </c>
      <c r="BO2">
        <v>1067.5278022959815</v>
      </c>
      <c r="BP2">
        <v>3.2939843098631634E-2</v>
      </c>
      <c r="BQ2">
        <v>1125.8180025264251</v>
      </c>
      <c r="BR2">
        <v>0.10452812423046082</v>
      </c>
      <c r="BS2">
        <v>991.90465510041076</v>
      </c>
      <c r="BT2">
        <v>5.8046873717434687E-2</v>
      </c>
      <c r="BU2">
        <v>332.11791309136657</v>
      </c>
      <c r="BV2">
        <v>5.1734618266138004E-2</v>
      </c>
      <c r="BW2">
        <v>381.10665009435655</v>
      </c>
      <c r="BX2">
        <v>4.8713741144682743E-2</v>
      </c>
      <c r="BY2">
        <v>1075.487247123503</v>
      </c>
      <c r="BZ2">
        <v>4.330126569211256E-2</v>
      </c>
      <c r="CA2">
        <v>323.89985625614361</v>
      </c>
      <c r="CB2">
        <v>4.667912287854474E-2</v>
      </c>
      <c r="CC2">
        <v>74.376186457256793</v>
      </c>
      <c r="CD2">
        <v>4.8442858671828334E-2</v>
      </c>
      <c r="CE2">
        <v>292.67175186022814</v>
      </c>
      <c r="CF2">
        <v>4.694505682686563E-2</v>
      </c>
      <c r="CG2">
        <v>349.61590526570797</v>
      </c>
      <c r="CH2">
        <v>4.5730774170522293E-2</v>
      </c>
      <c r="CI2">
        <v>1084.3098157538032</v>
      </c>
      <c r="CJ2">
        <v>0.10668652175413305</v>
      </c>
      <c r="CK2">
        <v>430.28002331161906</v>
      </c>
      <c r="CL2">
        <v>4.685604760205217E-2</v>
      </c>
      <c r="CM2">
        <v>1192.2597588101357</v>
      </c>
      <c r="CN2">
        <v>6.1072332637223163E-2</v>
      </c>
      <c r="CO2">
        <v>420.00044044414506</v>
      </c>
      <c r="CP2">
        <v>4.8725284134328181E-2</v>
      </c>
      <c r="CQ2">
        <v>1133.6379665483028</v>
      </c>
      <c r="CR2">
        <v>9.9379565900945585E-2</v>
      </c>
      <c r="CS2">
        <v>409.62512378977226</v>
      </c>
      <c r="CT2">
        <v>6.1004948524533503E-2</v>
      </c>
      <c r="CU2">
        <v>1090.6455828711912</v>
      </c>
      <c r="CV2">
        <v>0.1270468737174347</v>
      </c>
      <c r="CW2">
        <v>259.53957274100281</v>
      </c>
      <c r="CX2">
        <v>4.6434341088628719E-2</v>
      </c>
      <c r="CY2">
        <v>1117.1444652973521</v>
      </c>
      <c r="CZ2">
        <v>5.8663084895415669E-2</v>
      </c>
      <c r="DA2">
        <v>1172.6476947089304</v>
      </c>
      <c r="DB2">
        <v>5.3891621340482677E-2</v>
      </c>
      <c r="DC2">
        <v>1033.0379199410945</v>
      </c>
      <c r="DD2">
        <v>6.0535155288075994E-2</v>
      </c>
      <c r="DE2">
        <v>1108.8976572611296</v>
      </c>
      <c r="DF2">
        <v>5.466308489541568E-2</v>
      </c>
      <c r="DG2">
        <v>376.7969314107516</v>
      </c>
      <c r="DH2">
        <v>5.2709344834608124E-2</v>
      </c>
      <c r="DI2">
        <v>4.2566511419140998</v>
      </c>
      <c r="DJ2">
        <v>8.6794341088628713E-2</v>
      </c>
      <c r="DK2">
        <v>1066.8597700597866</v>
      </c>
      <c r="DL2">
        <v>7.6070310576151989E-2</v>
      </c>
      <c r="DM2">
        <v>322.11954861090368</v>
      </c>
      <c r="DN2">
        <v>4.9610990775186534E-2</v>
      </c>
      <c r="DO2">
        <v>132.55605895005675</v>
      </c>
      <c r="DP2">
        <v>4.7557693542630571E-2</v>
      </c>
      <c r="DQ2">
        <v>83.466297445882873</v>
      </c>
      <c r="DR2">
        <v>5.1838462361753719E-2</v>
      </c>
      <c r="DS2">
        <v>1093.3175117901253</v>
      </c>
      <c r="DT2">
        <v>5.8174803324774337E-2</v>
      </c>
      <c r="DU2">
        <v>394.37027199941565</v>
      </c>
      <c r="DV2">
        <v>4.7936816421175303E-2</v>
      </c>
      <c r="DW2">
        <v>1087.1627647379357</v>
      </c>
      <c r="DX2">
        <v>4.6302732932113996E-2</v>
      </c>
      <c r="DY2">
        <v>3.0190562869671886</v>
      </c>
      <c r="DZ2">
        <v>0.11357033025839551</v>
      </c>
      <c r="EA2">
        <v>391.78711171396901</v>
      </c>
      <c r="EB2">
        <v>6.0358245757089465E-2</v>
      </c>
      <c r="EC2">
        <v>3.3166734510489575</v>
      </c>
      <c r="ED2">
        <v>0.10487862695581156</v>
      </c>
      <c r="EE2">
        <v>1148.8753263070028</v>
      </c>
      <c r="EF2">
        <v>6.2279296073396676E-2</v>
      </c>
      <c r="EG2">
        <v>377.04920510530411</v>
      </c>
      <c r="EH2">
        <v>5.1596155904384287E-2</v>
      </c>
      <c r="EI2">
        <v>407.78098372104523</v>
      </c>
      <c r="EJ2">
        <v>5.4796708118843185E-2</v>
      </c>
      <c r="EK2">
        <v>324.79826339440655</v>
      </c>
      <c r="EL2">
        <v>4.6045056826865632E-2</v>
      </c>
      <c r="EM2">
        <v>12.089779303532151</v>
      </c>
      <c r="EN2">
        <v>6.2813188930223834E-2</v>
      </c>
      <c r="EO2">
        <v>135.58747832561062</v>
      </c>
      <c r="EP2">
        <v>4.7804396310074618E-2</v>
      </c>
      <c r="EQ2">
        <v>407.92237715138089</v>
      </c>
      <c r="ER2">
        <v>5.3214293359141629E-2</v>
      </c>
      <c r="ES2">
        <v>259.83975265019296</v>
      </c>
      <c r="ET2">
        <v>5.8793957749346974E-2</v>
      </c>
      <c r="EU2">
        <v>1126.7223990798061</v>
      </c>
      <c r="EV2">
        <v>5.2046873717434688E-2</v>
      </c>
      <c r="EW2">
        <v>1013.8712258660612</v>
      </c>
      <c r="EX2">
        <v>0.11704687371743468</v>
      </c>
      <c r="EY2">
        <v>984.67525957122689</v>
      </c>
      <c r="EZ2">
        <v>5.6636229819451309E-2</v>
      </c>
      <c r="FA2">
        <v>317.69797706005215</v>
      </c>
      <c r="FB2">
        <v>6.8147807196361834E-2</v>
      </c>
      <c r="FC2">
        <v>394.6167770329547</v>
      </c>
      <c r="FD2">
        <v>5.7450005351399158E-2</v>
      </c>
      <c r="FE2">
        <v>322.24800514447173</v>
      </c>
      <c r="FF2">
        <v>5.3653849447014845E-2</v>
      </c>
      <c r="FG2">
        <v>959.84130420242946</v>
      </c>
      <c r="FH2">
        <v>5.8279296073396679E-2</v>
      </c>
      <c r="FI2">
        <v>1057.3112080571184</v>
      </c>
      <c r="FJ2">
        <v>6.1393163565505941E-2</v>
      </c>
      <c r="FK2">
        <v>989.49502365240778</v>
      </c>
      <c r="FL2">
        <v>0.16109374743486929</v>
      </c>
      <c r="FM2">
        <v>1017.5892972475076</v>
      </c>
      <c r="FN2">
        <v>0.15881445136147265</v>
      </c>
      <c r="FO2">
        <v>358.36405632031807</v>
      </c>
      <c r="FP2">
        <v>0.12604396310074611</v>
      </c>
      <c r="FQ2">
        <v>1061.9094530730922</v>
      </c>
      <c r="FR2">
        <v>0.15822296548327963</v>
      </c>
      <c r="FS2">
        <v>124.5511733927906</v>
      </c>
      <c r="FT2">
        <v>4.8687363284235063E-2</v>
      </c>
      <c r="FU2">
        <v>1116.9260933823034</v>
      </c>
      <c r="FV2">
        <v>8.0174803324774349E-2</v>
      </c>
      <c r="FW2">
        <v>1157.0970201540445</v>
      </c>
      <c r="FX2">
        <v>5.7535155288076019E-2</v>
      </c>
      <c r="FY2">
        <v>368.26966384481739</v>
      </c>
      <c r="FZ2">
        <v>4.8240660516791017E-2</v>
      </c>
      <c r="GA2">
        <v>398.44539089655569</v>
      </c>
      <c r="GB2">
        <v>6.8236274909514699E-2</v>
      </c>
      <c r="GC2">
        <v>1004.7328593457863</v>
      </c>
      <c r="GD2">
        <v>9.9046873717434689E-2</v>
      </c>
      <c r="GE2">
        <v>3.0695959321364965</v>
      </c>
      <c r="GF2">
        <v>0.11438736328423506</v>
      </c>
      <c r="GG2">
        <v>414.19115185994076</v>
      </c>
      <c r="GH2">
        <v>5.8167038377238682E-2</v>
      </c>
      <c r="GI2">
        <v>1089.5150718488076</v>
      </c>
      <c r="GJ2">
        <v>4.7859891697667876E-2</v>
      </c>
      <c r="GK2">
        <v>1105.6323008131774</v>
      </c>
      <c r="GL2">
        <v>8.145409939817104E-2</v>
      </c>
      <c r="GM2">
        <v>332.11745043053241</v>
      </c>
      <c r="GN2">
        <v>5.6647807196361838E-2</v>
      </c>
      <c r="GO2">
        <v>1122.942161250548</v>
      </c>
      <c r="GP2">
        <v>6.2302732932113976E-2</v>
      </c>
      <c r="GQ2">
        <v>321.96058300430673</v>
      </c>
      <c r="GR2">
        <v>4.9493957749346978E-2</v>
      </c>
      <c r="GS2">
        <v>1143.9602387712744</v>
      </c>
      <c r="GT2">
        <v>7.5867510461408369E-2</v>
      </c>
      <c r="GU2">
        <v>337.23425558295543</v>
      </c>
      <c r="GV2">
        <v>4.9976924723507433E-2</v>
      </c>
      <c r="GW2">
        <v>1036.5476264893746</v>
      </c>
      <c r="GX2">
        <v>6.840722568073633E-2</v>
      </c>
      <c r="GY2">
        <v>997.86231466779975</v>
      </c>
      <c r="GZ2">
        <v>5.7825780544589055E-2</v>
      </c>
      <c r="HA2">
        <v>344.67685219346697</v>
      </c>
      <c r="HB2">
        <v>4.6285717343656663E-2</v>
      </c>
      <c r="HC2">
        <v>379.10497855511636</v>
      </c>
      <c r="HD2">
        <v>4.839835405942159E-2</v>
      </c>
      <c r="HE2">
        <v>1080.8446739315423</v>
      </c>
      <c r="HF2">
        <v>6.8662688285593451E-2</v>
      </c>
      <c r="HG2">
        <v>412.65915292433613</v>
      </c>
      <c r="HH2">
        <v>6.4043963100746115E-2</v>
      </c>
      <c r="HI2">
        <v>382.25352765457706</v>
      </c>
      <c r="HJ2">
        <v>5.4262089852705177E-2</v>
      </c>
      <c r="HK2">
        <v>1100.5107087452425</v>
      </c>
      <c r="HL2">
        <v>4.7046873717434684E-2</v>
      </c>
      <c r="HM2">
        <v>1192.3243857272905</v>
      </c>
      <c r="HN2">
        <v>5.3253043933963719E-2</v>
      </c>
      <c r="HO2">
        <v>33.556617736816406</v>
      </c>
      <c r="HP2">
        <v>6.6155225038528442E-2</v>
      </c>
    </row>
    <row r="3" spans="1:224" x14ac:dyDescent="0.3">
      <c r="A3" s="35" t="s">
        <v>847</v>
      </c>
      <c r="B3" s="37">
        <v>1</v>
      </c>
      <c r="C3">
        <v>155.52099999999999</v>
      </c>
      <c r="D3">
        <v>4.8800000000000003E-2</v>
      </c>
      <c r="E3">
        <v>1.5724939570254601</v>
      </c>
      <c r="F3">
        <v>0.24815107783879869</v>
      </c>
      <c r="G3">
        <v>10.251778767215438</v>
      </c>
      <c r="H3">
        <v>5.9900991063863769E-2</v>
      </c>
      <c r="I3">
        <v>886.97398897163885</v>
      </c>
      <c r="J3">
        <v>4.9187929729913489E-2</v>
      </c>
      <c r="K3">
        <v>976.73057448097939</v>
      </c>
      <c r="L3">
        <v>0.11936143977825826</v>
      </c>
      <c r="M3">
        <v>160.64287125630926</v>
      </c>
      <c r="N3">
        <v>5.0452991637089835E-2</v>
      </c>
      <c r="O3">
        <v>158.35564632328905</v>
      </c>
      <c r="P3">
        <v>4.9852991637089832E-2</v>
      </c>
      <c r="Q3">
        <v>157.72700859374837</v>
      </c>
      <c r="R3">
        <v>5.9792744008384476E-2</v>
      </c>
      <c r="S3">
        <v>404.07450320785813</v>
      </c>
      <c r="T3">
        <v>5.216262019403179E-2</v>
      </c>
      <c r="U3">
        <v>395.65518105772344</v>
      </c>
      <c r="V3">
        <v>5.4997558286855458E-2</v>
      </c>
      <c r="W3">
        <v>1134.4873472242075</v>
      </c>
      <c r="X3">
        <v>6.8325779049215621E-2</v>
      </c>
      <c r="Y3">
        <v>1124.5038665971306</v>
      </c>
      <c r="Z3">
        <v>5.4839226801946903E-2</v>
      </c>
      <c r="AA3">
        <v>1156.6138110832144</v>
      </c>
      <c r="AB3">
        <v>5.3799033502433626E-2</v>
      </c>
      <c r="AC3">
        <v>1093.0142487398177</v>
      </c>
      <c r="AD3">
        <v>8.373542657531069E-2</v>
      </c>
      <c r="AE3">
        <v>40.791465870399477</v>
      </c>
      <c r="AF3">
        <v>4.8938548801676897E-2</v>
      </c>
      <c r="AG3">
        <v>399.83918626514026</v>
      </c>
      <c r="AH3">
        <v>4.8244566649765626E-2</v>
      </c>
      <c r="AI3">
        <v>72.922256717813667</v>
      </c>
      <c r="AJ3">
        <v>4.7173486894500558E-2</v>
      </c>
      <c r="AK3">
        <v>422.5880825890037</v>
      </c>
      <c r="AL3">
        <v>6.1734868945005558E-2</v>
      </c>
      <c r="AM3">
        <v>71.639907865544501</v>
      </c>
      <c r="AN3">
        <v>4.8337345232059153E-2</v>
      </c>
      <c r="AO3">
        <v>58.281753199221477</v>
      </c>
      <c r="AP3">
        <v>4.9473486894500554E-2</v>
      </c>
      <c r="AQ3">
        <v>1012.3663954655278</v>
      </c>
      <c r="AR3">
        <v>5.5053491093563951E-2</v>
      </c>
      <c r="AS3">
        <v>50.273233796641726</v>
      </c>
      <c r="AT3">
        <v>5.0310832126559707E-2</v>
      </c>
      <c r="AU3">
        <v>1069.5909128659257</v>
      </c>
      <c r="AV3">
        <v>6.5510803561617856E-2</v>
      </c>
      <c r="AW3">
        <v>324.33707821591594</v>
      </c>
      <c r="AX3">
        <v>4.7380708312207025E-2</v>
      </c>
      <c r="AY3">
        <v>389.46597532991035</v>
      </c>
      <c r="AZ3">
        <v>5.3925274961972643E-2</v>
      </c>
      <c r="BA3">
        <v>443.79558198701693</v>
      </c>
      <c r="BB3">
        <v>0.10971079755265065</v>
      </c>
      <c r="BC3">
        <v>1310.9774598589306</v>
      </c>
      <c r="BD3">
        <v>9.1062645479390469E-2</v>
      </c>
      <c r="BE3">
        <v>337.07687498357029</v>
      </c>
      <c r="BF3">
        <v>4.9525274961972642E-2</v>
      </c>
      <c r="BG3">
        <v>1130.6219845338073</v>
      </c>
      <c r="BH3">
        <v>4.0286180547924974E-2</v>
      </c>
      <c r="BI3">
        <v>330.57977049868003</v>
      </c>
      <c r="BJ3">
        <v>5.0324071392354904E-2</v>
      </c>
      <c r="BK3">
        <v>1076.9213646254966</v>
      </c>
      <c r="BL3">
        <v>8.332577904921562E-2</v>
      </c>
      <c r="BM3">
        <v>380.35379148192084</v>
      </c>
      <c r="BN3">
        <v>5.8961416624414051E-2</v>
      </c>
      <c r="BO3">
        <v>1066.4308506859804</v>
      </c>
      <c r="BP3">
        <v>3.8838022465697564E-2</v>
      </c>
      <c r="BQ3">
        <v>1124.7974017514225</v>
      </c>
      <c r="BR3">
        <v>0.10574279287485118</v>
      </c>
      <c r="BS3">
        <v>990.97521898088826</v>
      </c>
      <c r="BT3">
        <v>6.0071321458085275E-2</v>
      </c>
      <c r="BU3">
        <v>331.82333753318039</v>
      </c>
      <c r="BV3">
        <v>5.2552991637089833E-2</v>
      </c>
      <c r="BW3">
        <v>380.63379406209975</v>
      </c>
      <c r="BX3">
        <v>5.0099965426090944E-2</v>
      </c>
      <c r="BY3">
        <v>1074.3555725898264</v>
      </c>
      <c r="BZ3">
        <v>4.7572361095849995E-2</v>
      </c>
      <c r="CA3">
        <v>323.65256459717693</v>
      </c>
      <c r="CB3">
        <v>4.7246973789001112E-2</v>
      </c>
      <c r="CC3">
        <v>74.330990462597782</v>
      </c>
      <c r="CD3">
        <v>4.8877097603353792E-2</v>
      </c>
      <c r="CE3">
        <v>292.44411488293292</v>
      </c>
      <c r="CF3">
        <v>4.747950474258928E-2</v>
      </c>
      <c r="CG3">
        <v>349.10652705620089</v>
      </c>
      <c r="CH3">
        <v>4.7133699949296858E-2</v>
      </c>
      <c r="CI3">
        <v>1083.1554770111748</v>
      </c>
      <c r="CJ3">
        <v>0.10934360941373694</v>
      </c>
      <c r="CK3">
        <v>429.76043065012448</v>
      </c>
      <c r="CL3">
        <v>4.7891540438766728E-2</v>
      </c>
      <c r="CM3">
        <v>1191.0886278276309</v>
      </c>
      <c r="CN3">
        <v>6.4123115068464256E-2</v>
      </c>
      <c r="CO3">
        <v>419.23008623461897</v>
      </c>
      <c r="CP3">
        <v>5.1397523712946404E-2</v>
      </c>
      <c r="CQ3">
        <v>1132.7963506323285</v>
      </c>
      <c r="CR3">
        <v>0.10273542657531076</v>
      </c>
      <c r="CS3">
        <v>409.20883614735499</v>
      </c>
      <c r="CT3">
        <v>6.1990336869148982E-2</v>
      </c>
      <c r="CU3">
        <v>1089.6274422144329</v>
      </c>
      <c r="CV3">
        <v>0.12907132145808528</v>
      </c>
      <c r="CW3">
        <v>259.41913301687913</v>
      </c>
      <c r="CX3">
        <v>4.6556262019403175E-2</v>
      </c>
      <c r="CY3">
        <v>1116.3227479280927</v>
      </c>
      <c r="CZ3">
        <v>6.0307948684694281E-2</v>
      </c>
      <c r="DA3">
        <v>1171.5976184356696</v>
      </c>
      <c r="DB3">
        <v>5.7755945753388063E-2</v>
      </c>
      <c r="DC3">
        <v>1032.1711350733365</v>
      </c>
      <c r="DD3">
        <v>6.2053491093563957E-2</v>
      </c>
      <c r="DE3">
        <v>1108.0261645815608</v>
      </c>
      <c r="DF3">
        <v>5.6307948684694291E-2</v>
      </c>
      <c r="DG3">
        <v>376.37284616509845</v>
      </c>
      <c r="DH3">
        <v>5.3895151147619967E-2</v>
      </c>
      <c r="DI3">
        <v>4.2551444742133118</v>
      </c>
      <c r="DJ3">
        <v>8.6916262019403182E-2</v>
      </c>
      <c r="DK3">
        <v>1065.7754390759792</v>
      </c>
      <c r="DL3">
        <v>7.9106982187127917E-2</v>
      </c>
      <c r="DM3">
        <v>321.89824453704051</v>
      </c>
      <c r="DN3">
        <v>5.0112035696177448E-2</v>
      </c>
      <c r="DO3">
        <v>132.47245068030324</v>
      </c>
      <c r="DP3">
        <v>4.7908424987324214E-2</v>
      </c>
      <c r="DQ3">
        <v>83.430284872977921</v>
      </c>
      <c r="DR3">
        <v>5.2072283324882812E-2</v>
      </c>
      <c r="DS3">
        <v>1092.2379597603558</v>
      </c>
      <c r="DT3">
        <v>6.0325779049215614E-2</v>
      </c>
      <c r="DU3">
        <v>394.00280590878583</v>
      </c>
      <c r="DV3">
        <v>4.8855398776325325E-2</v>
      </c>
      <c r="DW3">
        <v>1085.8772048593066</v>
      </c>
      <c r="DX3">
        <v>4.8580236640345942E-2</v>
      </c>
      <c r="DY3">
        <v>3.0179826888845875</v>
      </c>
      <c r="DZ3">
        <v>0.11373734523205915</v>
      </c>
      <c r="EA3">
        <v>391.30226196328181</v>
      </c>
      <c r="EB3">
        <v>6.1493947578002223E-2</v>
      </c>
      <c r="EC3">
        <v>3.3155293436760354</v>
      </c>
      <c r="ED3">
        <v>0.10504397177973855</v>
      </c>
      <c r="EE3">
        <v>1148.0525245698857</v>
      </c>
      <c r="EF3">
        <v>6.3544575911303303E-2</v>
      </c>
      <c r="EG3">
        <v>376.76193799408247</v>
      </c>
      <c r="EH3">
        <v>5.2180708312207023E-2</v>
      </c>
      <c r="EI3">
        <v>407.14592831144898</v>
      </c>
      <c r="EJ3">
        <v>5.6166230902885035E-2</v>
      </c>
      <c r="EK3">
        <v>324.55976774429109</v>
      </c>
      <c r="EL3">
        <v>4.6579504742589276E-2</v>
      </c>
      <c r="EM3">
        <v>12.079045477563943</v>
      </c>
      <c r="EN3">
        <v>6.3414442835412935E-2</v>
      </c>
      <c r="EO3">
        <v>135.52980119575622</v>
      </c>
      <c r="EP3">
        <v>4.8004814278470982E-2</v>
      </c>
      <c r="EQ3">
        <v>407.23968234427787</v>
      </c>
      <c r="ER3">
        <v>5.5385488016768944E-2</v>
      </c>
      <c r="ES3">
        <v>259.65927486016562</v>
      </c>
      <c r="ET3">
        <v>5.9278301172971531E-2</v>
      </c>
      <c r="EU3">
        <v>1125.5207976500801</v>
      </c>
      <c r="EV3">
        <v>5.4071321458085277E-2</v>
      </c>
      <c r="EW3">
        <v>1012.9187827511805</v>
      </c>
      <c r="EX3">
        <v>0.11907132145808529</v>
      </c>
      <c r="EY3">
        <v>983.98098237911256</v>
      </c>
      <c r="EZ3">
        <v>5.7661106488155672E-2</v>
      </c>
      <c r="FA3">
        <v>317.21486823566903</v>
      </c>
      <c r="FB3">
        <v>6.956743447250277E-2</v>
      </c>
      <c r="FC3">
        <v>394.11125733241965</v>
      </c>
      <c r="FD3">
        <v>5.8969841611738273E-2</v>
      </c>
      <c r="FE3">
        <v>321.90561740965308</v>
      </c>
      <c r="FF3">
        <v>5.4589133299531231E-2</v>
      </c>
      <c r="FG3">
        <v>959.0878150343168</v>
      </c>
      <c r="FH3">
        <v>5.9544575911303313E-2</v>
      </c>
      <c r="FI3">
        <v>1056.6864925320026</v>
      </c>
      <c r="FJ3">
        <v>6.2177637065008048E-2</v>
      </c>
      <c r="FK3">
        <v>988.19847440393903</v>
      </c>
      <c r="FL3">
        <v>0.16514264291617053</v>
      </c>
      <c r="FM3">
        <v>1016.5007558462753</v>
      </c>
      <c r="FN3">
        <v>0.16159806700486726</v>
      </c>
      <c r="FO3">
        <v>357.83013332193195</v>
      </c>
      <c r="FP3">
        <v>0.1280481427847098</v>
      </c>
      <c r="FQ3">
        <v>1060.7748511432899</v>
      </c>
      <c r="FR3">
        <v>0.16340929561638923</v>
      </c>
      <c r="FS3">
        <v>124.49252686092592</v>
      </c>
      <c r="FT3">
        <v>4.8871079755265064E-2</v>
      </c>
      <c r="FU3">
        <v>1115.9407909754502</v>
      </c>
      <c r="FV3">
        <v>8.2325779049215619E-2</v>
      </c>
      <c r="FW3">
        <v>1156.0007482981634</v>
      </c>
      <c r="FX3">
        <v>5.9053491093563955E-2</v>
      </c>
      <c r="FY3">
        <v>367.37827088199845</v>
      </c>
      <c r="FZ3">
        <v>4.8574690464118296E-2</v>
      </c>
      <c r="GA3">
        <v>397.70399272188217</v>
      </c>
      <c r="GB3">
        <v>7.1409559409123857E-2</v>
      </c>
      <c r="GC3">
        <v>1003.7965969792982</v>
      </c>
      <c r="GD3">
        <v>0.1010713214580853</v>
      </c>
      <c r="GE3">
        <v>3.0683912359841767</v>
      </c>
      <c r="GF3">
        <v>0.11457107975526507</v>
      </c>
      <c r="GG3">
        <v>413.63654045163992</v>
      </c>
      <c r="GH3">
        <v>5.9703576134944175E-2</v>
      </c>
      <c r="GI3">
        <v>1088.8291522100271</v>
      </c>
      <c r="GJ3">
        <v>4.8310832126559698E-2</v>
      </c>
      <c r="GK3">
        <v>1104.4726195899145</v>
      </c>
      <c r="GL3">
        <v>8.4870354960518896E-2</v>
      </c>
      <c r="GM3">
        <v>331.68812146089124</v>
      </c>
      <c r="GN3">
        <v>5.8067434472502774E-2</v>
      </c>
      <c r="GO3">
        <v>1121.7481209369307</v>
      </c>
      <c r="GP3">
        <v>6.4580236640345928E-2</v>
      </c>
      <c r="GQ3">
        <v>321.72946822141807</v>
      </c>
      <c r="GR3">
        <v>4.9978301172971536E-2</v>
      </c>
      <c r="GS3">
        <v>1143.1042519315197</v>
      </c>
      <c r="GT3">
        <v>7.8714907397233302E-2</v>
      </c>
      <c r="GU3">
        <v>337.01057576948949</v>
      </c>
      <c r="GV3">
        <v>5.0444566649765626E-2</v>
      </c>
      <c r="GW3">
        <v>1035.6230560973665</v>
      </c>
      <c r="GX3">
        <v>6.9799033502433633E-2</v>
      </c>
      <c r="GY3">
        <v>997.08367582069684</v>
      </c>
      <c r="GZ3">
        <v>5.8939226801946902E-2</v>
      </c>
      <c r="HA3">
        <v>344.33808057274257</v>
      </c>
      <c r="HB3">
        <v>4.7154195206707585E-2</v>
      </c>
      <c r="HC3">
        <v>378.83308143755096</v>
      </c>
      <c r="HD3">
        <v>4.9083115451442512E-2</v>
      </c>
      <c r="HE3">
        <v>1079.9198517234981</v>
      </c>
      <c r="HF3">
        <v>7.1306699726002384E-2</v>
      </c>
      <c r="HG3">
        <v>412.05861251472203</v>
      </c>
      <c r="HH3">
        <v>6.6048142784709801E-2</v>
      </c>
      <c r="HI3">
        <v>382.01503598047594</v>
      </c>
      <c r="HJ3">
        <v>5.4813239265795191E-2</v>
      </c>
      <c r="HK3">
        <v>1099.4177184498246</v>
      </c>
      <c r="HL3">
        <v>4.9071321458085293E-2</v>
      </c>
      <c r="HM3">
        <v>1191.4819226945369</v>
      </c>
      <c r="HN3">
        <v>5.5490284383540471E-2</v>
      </c>
      <c r="HO3">
        <v>29.624626159667969</v>
      </c>
      <c r="HP3">
        <v>7.7978909015655518E-2</v>
      </c>
    </row>
    <row r="4" spans="1:224" x14ac:dyDescent="0.3">
      <c r="A4" s="35" t="s">
        <v>848</v>
      </c>
      <c r="B4" s="37">
        <v>223</v>
      </c>
      <c r="C4">
        <v>153.3742</v>
      </c>
      <c r="D4">
        <v>4.82E-2</v>
      </c>
      <c r="E4">
        <v>1.6198619753886381</v>
      </c>
      <c r="F4">
        <v>0.23690739451549997</v>
      </c>
      <c r="G4">
        <v>7.5683567407779329</v>
      </c>
      <c r="H4">
        <v>6.5799373305121631E-2</v>
      </c>
      <c r="I4">
        <v>885.55406585979472</v>
      </c>
      <c r="J4">
        <v>5.0038309071877944E-2</v>
      </c>
      <c r="K4">
        <v>974.58549556153866</v>
      </c>
      <c r="L4">
        <v>0.12245494210759737</v>
      </c>
      <c r="M4">
        <v>160.38862578869239</v>
      </c>
      <c r="N4">
        <v>5.1239191406075836E-2</v>
      </c>
      <c r="O4">
        <v>158.10837143360632</v>
      </c>
      <c r="P4">
        <v>5.0639191406075833E-2</v>
      </c>
      <c r="Q4">
        <v>157.41865953504862</v>
      </c>
      <c r="R4">
        <v>6.0835662069284271E-2</v>
      </c>
      <c r="S4">
        <v>403.23422100884596</v>
      </c>
      <c r="T4">
        <v>5.3333897400888487E-2</v>
      </c>
      <c r="U4">
        <v>394.82502635008495</v>
      </c>
      <c r="V4">
        <v>5.6233015066690602E-2</v>
      </c>
      <c r="W4">
        <v>1132.4366470239695</v>
      </c>
      <c r="X4">
        <v>7.042936063316621E-2</v>
      </c>
      <c r="Y4">
        <v>1122.9177577026851</v>
      </c>
      <c r="Z4">
        <v>5.5928139621874276E-2</v>
      </c>
      <c r="AA4">
        <v>1155.0488637112505</v>
      </c>
      <c r="AB4">
        <v>5.5160174527342828E-2</v>
      </c>
      <c r="AC4">
        <v>1091.2314394810012</v>
      </c>
      <c r="AD4">
        <v>8.704404307164737E-2</v>
      </c>
      <c r="AE4">
        <v>40.758552323496438</v>
      </c>
      <c r="AF4">
        <v>4.9147132413856855E-2</v>
      </c>
      <c r="AG4">
        <v>399.42735552506468</v>
      </c>
      <c r="AH4">
        <v>4.8693823660614761E-2</v>
      </c>
      <c r="AI4">
        <v>72.850645916582508</v>
      </c>
      <c r="AJ4">
        <v>4.7446250079658962E-2</v>
      </c>
      <c r="AK4">
        <v>421.46682878682429</v>
      </c>
      <c r="AL4">
        <v>6.4462500796589634E-2</v>
      </c>
      <c r="AM4">
        <v>71.601775653054304</v>
      </c>
      <c r="AN4">
        <v>4.8497794164505274E-2</v>
      </c>
      <c r="AO4">
        <v>58.230090075437715</v>
      </c>
      <c r="AP4">
        <v>4.9746250079658959E-2</v>
      </c>
      <c r="AQ4">
        <v>1010.9842802128381</v>
      </c>
      <c r="AR4">
        <v>5.6538372211646731E-2</v>
      </c>
      <c r="AS4">
        <v>50.218182769455503</v>
      </c>
      <c r="AT4">
        <v>5.0744044244164233E-2</v>
      </c>
      <c r="AU4">
        <v>1068.0838115725333</v>
      </c>
      <c r="AV4">
        <v>6.8217853422256947E-2</v>
      </c>
      <c r="AW4">
        <v>323.99572061325279</v>
      </c>
      <c r="AX4">
        <v>4.7942279575768451E-2</v>
      </c>
      <c r="AY4">
        <v>388.76653078426096</v>
      </c>
      <c r="AZ4">
        <v>5.4936103236383219E-2</v>
      </c>
      <c r="BA4">
        <v>442.79948346861499</v>
      </c>
      <c r="BB4">
        <v>0.111475735809558</v>
      </c>
      <c r="BC4">
        <v>1308.2653765793618</v>
      </c>
      <c r="BD4">
        <v>9.7479356260164629E-2</v>
      </c>
      <c r="BE4">
        <v>336.46127102300613</v>
      </c>
      <c r="BF4">
        <v>5.0536103236383211E-2</v>
      </c>
      <c r="BG4">
        <v>1129.0894159828315</v>
      </c>
      <c r="BH4">
        <v>4.2391663772866482E-2</v>
      </c>
      <c r="BI4">
        <v>330.00898100863674</v>
      </c>
      <c r="BJ4">
        <v>5.1286764987031636E-2</v>
      </c>
      <c r="BK4">
        <v>1075.2126857419414</v>
      </c>
      <c r="BL4">
        <v>8.542936063316621E-2</v>
      </c>
      <c r="BM4">
        <v>379.72975300642702</v>
      </c>
      <c r="BN4">
        <v>6.0084559151536904E-2</v>
      </c>
      <c r="BO4">
        <v>1064.6111492588759</v>
      </c>
      <c r="BP4">
        <v>4.4653166610774127E-2</v>
      </c>
      <c r="BQ4">
        <v>1123.1088293645823</v>
      </c>
      <c r="BR4">
        <v>0.10693069776931739</v>
      </c>
      <c r="BS4">
        <v>989.43747748078636</v>
      </c>
      <c r="BT4">
        <v>6.2051162948862308E-2</v>
      </c>
      <c r="BU4">
        <v>331.33875307217772</v>
      </c>
      <c r="BV4">
        <v>5.3339191406075834E-2</v>
      </c>
      <c r="BW4">
        <v>379.85593358061948</v>
      </c>
      <c r="BX4">
        <v>5.1431691565393761E-2</v>
      </c>
      <c r="BY4">
        <v>1072.4782703048627</v>
      </c>
      <c r="BZ4">
        <v>5.1783327545732991E-2</v>
      </c>
      <c r="CA4">
        <v>323.24576338118777</v>
      </c>
      <c r="CB4">
        <v>4.7792500159317929E-2</v>
      </c>
      <c r="CC4">
        <v>74.256641874934331</v>
      </c>
      <c r="CD4">
        <v>4.9294264827713707E-2</v>
      </c>
      <c r="CE4">
        <v>292.06964612990367</v>
      </c>
      <c r="CF4">
        <v>4.799294132641687E-2</v>
      </c>
      <c r="CG4">
        <v>348.26858664247351</v>
      </c>
      <c r="CH4">
        <v>4.8481470981844285E-2</v>
      </c>
      <c r="CI4">
        <v>1081.2456366763417</v>
      </c>
      <c r="CJ4">
        <v>0.1119421513703818</v>
      </c>
      <c r="CK4">
        <v>428.90568719699598</v>
      </c>
      <c r="CL4">
        <v>4.8886323819932687E-2</v>
      </c>
      <c r="CM4">
        <v>1189.1458723762869</v>
      </c>
      <c r="CN4">
        <v>6.7130948246952149E-2</v>
      </c>
      <c r="CO4">
        <v>417.96283350766873</v>
      </c>
      <c r="CP4">
        <v>5.3964706632084358E-2</v>
      </c>
      <c r="CQ4">
        <v>1131.4002182328597</v>
      </c>
      <c r="CR4">
        <v>0.10604404307164737</v>
      </c>
      <c r="CS4">
        <v>408.52403213963299</v>
      </c>
      <c r="CT4">
        <v>6.2936985570581097E-2</v>
      </c>
      <c r="CU4">
        <v>1087.9429400652773</v>
      </c>
      <c r="CV4">
        <v>0.13105116294886232</v>
      </c>
      <c r="CW4">
        <v>259.22100653565582</v>
      </c>
      <c r="CX4">
        <v>4.6673389740088847E-2</v>
      </c>
      <c r="CY4">
        <v>1114.9632258764707</v>
      </c>
      <c r="CZ4">
        <v>6.1916569895950631E-2</v>
      </c>
      <c r="DA4">
        <v>1169.8556771543949</v>
      </c>
      <c r="DB4">
        <v>6.1565867779472726E-2</v>
      </c>
      <c r="DC4">
        <v>1030.7370493574763</v>
      </c>
      <c r="DD4">
        <v>6.3538372211646738E-2</v>
      </c>
      <c r="DE4">
        <v>1106.5842898445464</v>
      </c>
      <c r="DF4">
        <v>5.7916569895950627E-2</v>
      </c>
      <c r="DG4">
        <v>375.67521489708224</v>
      </c>
      <c r="DH4">
        <v>5.503433856798743E-2</v>
      </c>
      <c r="DI4">
        <v>4.2526659666270348</v>
      </c>
      <c r="DJ4">
        <v>8.703338974008884E-2</v>
      </c>
      <c r="DK4">
        <v>1063.9814257827327</v>
      </c>
      <c r="DL4">
        <v>8.2076744423293463E-2</v>
      </c>
      <c r="DM4">
        <v>321.53419357500212</v>
      </c>
      <c r="DN4">
        <v>5.0593382493515818E-2</v>
      </c>
      <c r="DO4">
        <v>132.3349129002398</v>
      </c>
      <c r="DP4">
        <v>4.8245367745461072E-2</v>
      </c>
      <c r="DQ4">
        <v>83.371043253143867</v>
      </c>
      <c r="DR4">
        <v>5.229691183030738E-2</v>
      </c>
      <c r="DS4">
        <v>1090.4518531922693</v>
      </c>
      <c r="DT4">
        <v>6.242936063316621E-2</v>
      </c>
      <c r="DU4">
        <v>393.39831462457676</v>
      </c>
      <c r="DV4">
        <v>4.9737867904779E-2</v>
      </c>
      <c r="DW4">
        <v>1083.7502606458092</v>
      </c>
      <c r="DX4">
        <v>5.0807558317470101E-2</v>
      </c>
      <c r="DY4">
        <v>3.0162165920930066</v>
      </c>
      <c r="DZ4">
        <v>0.11389779416450527</v>
      </c>
      <c r="EA4">
        <v>390.50467150278763</v>
      </c>
      <c r="EB4">
        <v>6.2585000318635856E-2</v>
      </c>
      <c r="EC4">
        <v>3.3136472572665236</v>
      </c>
      <c r="ED4">
        <v>0.10520281622286022</v>
      </c>
      <c r="EE4">
        <v>1146.6912084439632</v>
      </c>
      <c r="EF4">
        <v>6.4781976843038935E-2</v>
      </c>
      <c r="EG4">
        <v>376.28937611857503</v>
      </c>
      <c r="EH4">
        <v>5.274227957576845E-2</v>
      </c>
      <c r="EI4">
        <v>406.10124563220404</v>
      </c>
      <c r="EJ4">
        <v>5.7481912148943236E-2</v>
      </c>
      <c r="EK4">
        <v>324.16743619182176</v>
      </c>
      <c r="EL4">
        <v>4.7092941326416872E-2</v>
      </c>
      <c r="EM4">
        <v>12.061388054445311</v>
      </c>
      <c r="EN4">
        <v>6.3992058992218978E-2</v>
      </c>
      <c r="EO4">
        <v>135.43492081581309</v>
      </c>
      <c r="EP4">
        <v>4.819735299740633E-2</v>
      </c>
      <c r="EQ4">
        <v>406.11663161608323</v>
      </c>
      <c r="ER4">
        <v>5.7471324138568536E-2</v>
      </c>
      <c r="ES4">
        <v>259.36238419774327</v>
      </c>
      <c r="ET4">
        <v>5.9743603077065284E-2</v>
      </c>
      <c r="EU4">
        <v>1123.5327617364114</v>
      </c>
      <c r="EV4">
        <v>5.605116294886231E-2</v>
      </c>
      <c r="EW4">
        <v>1011.342976438649</v>
      </c>
      <c r="EX4">
        <v>0.12105116294886231</v>
      </c>
      <c r="EY4">
        <v>982.83230865268479</v>
      </c>
      <c r="EZ4">
        <v>5.8663401242861533E-2</v>
      </c>
      <c r="FA4">
        <v>316.42014164426126</v>
      </c>
      <c r="FB4">
        <v>7.0931250398294815E-2</v>
      </c>
      <c r="FC4">
        <v>393.27966426638807</v>
      </c>
      <c r="FD4">
        <v>6.0429926896997978E-2</v>
      </c>
      <c r="FE4">
        <v>321.34238067354153</v>
      </c>
      <c r="FF4">
        <v>5.5487647321229523E-2</v>
      </c>
      <c r="FG4">
        <v>957.84117576632764</v>
      </c>
      <c r="FH4">
        <v>6.0781976843038946E-2</v>
      </c>
      <c r="FI4">
        <v>1055.6529077933096</v>
      </c>
      <c r="FJ4">
        <v>6.2944825642684152E-2</v>
      </c>
      <c r="FK4">
        <v>986.05334840289584</v>
      </c>
      <c r="FL4">
        <v>0.16910232589772461</v>
      </c>
      <c r="FM4">
        <v>1014.6997764652351</v>
      </c>
      <c r="FN4">
        <v>0.16432034905468568</v>
      </c>
      <c r="FO4">
        <v>356.95181609159903</v>
      </c>
      <c r="FP4">
        <v>0.12997352997406325</v>
      </c>
      <c r="FQ4">
        <v>1058.89269268522</v>
      </c>
      <c r="FR4">
        <v>0.16852261201981869</v>
      </c>
      <c r="FS4">
        <v>124.39605178944234</v>
      </c>
      <c r="FT4">
        <v>4.9047573580955801E-2</v>
      </c>
      <c r="FU4">
        <v>1114.3106193376764</v>
      </c>
      <c r="FV4">
        <v>8.4429360633166209E-2</v>
      </c>
      <c r="FW4">
        <v>1154.1869789677355</v>
      </c>
      <c r="FX4">
        <v>6.0538372211646735E-2</v>
      </c>
      <c r="FY4">
        <v>365.91190625524899</v>
      </c>
      <c r="FZ4">
        <v>4.8895588329010545E-2</v>
      </c>
      <c r="GA4">
        <v>396.48437342598845</v>
      </c>
      <c r="GB4">
        <v>7.4458089125600174E-2</v>
      </c>
      <c r="GC4">
        <v>1002.2475615311471</v>
      </c>
      <c r="GD4">
        <v>0.10305116294886231</v>
      </c>
      <c r="GE4">
        <v>3.0664094794554329</v>
      </c>
      <c r="GF4">
        <v>0.11474757358095579</v>
      </c>
      <c r="GG4">
        <v>412.72419024847909</v>
      </c>
      <c r="GH4">
        <v>6.1179706313448497E-2</v>
      </c>
      <c r="GI4">
        <v>1087.7007965497808</v>
      </c>
      <c r="GJ4">
        <v>4.8744044244164231E-2</v>
      </c>
      <c r="GK4">
        <v>1102.5539401815693</v>
      </c>
      <c r="GL4">
        <v>8.8211337476205132E-2</v>
      </c>
      <c r="GM4">
        <v>330.98186413042089</v>
      </c>
      <c r="GN4">
        <v>5.9431250398294812E-2</v>
      </c>
      <c r="GO4">
        <v>1119.7725948039595</v>
      </c>
      <c r="GP4">
        <v>6.6807558317470095E-2</v>
      </c>
      <c r="GQ4">
        <v>321.34927838766043</v>
      </c>
      <c r="GR4">
        <v>5.0443603077065288E-2</v>
      </c>
      <c r="GS4">
        <v>1141.6842800205588</v>
      </c>
      <c r="GT4">
        <v>8.1522218363822008E-2</v>
      </c>
      <c r="GU4">
        <v>336.64261665396413</v>
      </c>
      <c r="GV4">
        <v>5.0893823660614762E-2</v>
      </c>
      <c r="GW4">
        <v>1034.0933648881562</v>
      </c>
      <c r="GX4">
        <v>7.1160174527342843E-2</v>
      </c>
      <c r="GY4">
        <v>995.7954266945527</v>
      </c>
      <c r="GZ4">
        <v>6.0028139621874275E-2</v>
      </c>
      <c r="HA4">
        <v>343.78079243844343</v>
      </c>
      <c r="HB4">
        <v>4.7988529655427423E-2</v>
      </c>
      <c r="HC4">
        <v>378.38580360168811</v>
      </c>
      <c r="HD4">
        <v>4.9740956074471619E-2</v>
      </c>
      <c r="HE4">
        <v>1078.3856908029497</v>
      </c>
      <c r="HF4">
        <v>7.3913488480691861E-2</v>
      </c>
      <c r="HG4">
        <v>411.07070790887127</v>
      </c>
      <c r="HH4">
        <v>6.7973529974063265E-2</v>
      </c>
      <c r="HI4">
        <v>381.62271096865385</v>
      </c>
      <c r="HJ4">
        <v>5.5342720742867398E-2</v>
      </c>
      <c r="HK4">
        <v>1097.6093784239004</v>
      </c>
      <c r="HL4">
        <v>5.1051162948862305E-2</v>
      </c>
      <c r="HM4">
        <v>1190.0843850374447</v>
      </c>
      <c r="HN4">
        <v>5.7696028714431559E-2</v>
      </c>
      <c r="HO4">
        <v>27.820758819580078</v>
      </c>
      <c r="HP4">
        <v>9.4039939343929291E-2</v>
      </c>
    </row>
    <row r="5" spans="1:224" x14ac:dyDescent="0.3">
      <c r="A5" s="35" t="s">
        <v>849</v>
      </c>
      <c r="B5" s="37">
        <v>2</v>
      </c>
      <c r="C5">
        <v>151.51519999999999</v>
      </c>
      <c r="D5">
        <v>5.7599999999999998E-2</v>
      </c>
      <c r="E5">
        <v>1.6695829053891476</v>
      </c>
      <c r="F5">
        <v>0.22623660212248412</v>
      </c>
      <c r="G5">
        <v>5.959336083841503</v>
      </c>
      <c r="H5">
        <v>7.2499647426011726E-2</v>
      </c>
      <c r="I5">
        <v>883.60501830993007</v>
      </c>
      <c r="J5">
        <v>5.0837336728790372E-2</v>
      </c>
      <c r="K5">
        <v>971.61536044776312</v>
      </c>
      <c r="L5">
        <v>0.12544485411263182</v>
      </c>
      <c r="M5">
        <v>160.03963752194088</v>
      </c>
      <c r="N5">
        <v>5.1977915088881665E-2</v>
      </c>
      <c r="O5">
        <v>157.76895128200863</v>
      </c>
      <c r="P5">
        <v>5.1377915088881669E-2</v>
      </c>
      <c r="Q5">
        <v>156.99540635158488</v>
      </c>
      <c r="R5">
        <v>6.1815601648516495E-2</v>
      </c>
      <c r="S5">
        <v>402.08081351268061</v>
      </c>
      <c r="T5">
        <v>5.4434444928333908E-2</v>
      </c>
      <c r="U5">
        <v>393.68552028427411</v>
      </c>
      <c r="V5">
        <v>5.7393866568242621E-2</v>
      </c>
      <c r="W5">
        <v>1129.5971912737164</v>
      </c>
      <c r="X5">
        <v>7.2462500796589641E-2</v>
      </c>
      <c r="Y5">
        <v>1120.7215878186923</v>
      </c>
      <c r="Z5">
        <v>5.6980588647646394E-2</v>
      </c>
      <c r="AA5">
        <v>1152.8819946517701</v>
      </c>
      <c r="AB5">
        <v>5.6475735809557989E-2</v>
      </c>
      <c r="AC5">
        <v>1088.7530383787916</v>
      </c>
      <c r="AD5">
        <v>9.0282207822471428E-2</v>
      </c>
      <c r="AE5">
        <v>40.713373773042818</v>
      </c>
      <c r="AF5">
        <v>4.9343120329703304E-2</v>
      </c>
      <c r="AG5">
        <v>398.86205893385642</v>
      </c>
      <c r="AH5">
        <v>4.9115951479360952E-2</v>
      </c>
      <c r="AI5">
        <v>72.752349850042563</v>
      </c>
      <c r="AJ5">
        <v>4.770254196961201E-2</v>
      </c>
      <c r="AK5">
        <v>419.92774758046522</v>
      </c>
      <c r="AL5">
        <v>6.7025419696120067E-2</v>
      </c>
      <c r="AM5">
        <v>71.54943373770341</v>
      </c>
      <c r="AN5">
        <v>4.8648554099771771E-2</v>
      </c>
      <c r="AO5">
        <v>58.159175049131591</v>
      </c>
      <c r="AP5">
        <v>5.0002541969612006E-2</v>
      </c>
      <c r="AQ5">
        <v>1009.0705655209943</v>
      </c>
      <c r="AR5">
        <v>5.797352997406327E-2</v>
      </c>
      <c r="AS5">
        <v>50.14261736118808</v>
      </c>
      <c r="AT5">
        <v>5.1151096069383777E-2</v>
      </c>
      <c r="AU5">
        <v>1065.988690354033</v>
      </c>
      <c r="AV5">
        <v>7.0867260945658428E-2</v>
      </c>
      <c r="AW5">
        <v>323.52715848228337</v>
      </c>
      <c r="AX5">
        <v>4.8469939349201185E-2</v>
      </c>
      <c r="AY5">
        <v>387.80644311008137</v>
      </c>
      <c r="AZ5">
        <v>5.5885890828562143E-2</v>
      </c>
      <c r="BA5">
        <v>441.43219578907735</v>
      </c>
      <c r="BB5">
        <v>0.11313409509748945</v>
      </c>
      <c r="BC5">
        <v>1304.4951301796827</v>
      </c>
      <c r="BD5">
        <v>0.10375943335267185</v>
      </c>
      <c r="BE5">
        <v>335.61626654282247</v>
      </c>
      <c r="BF5">
        <v>5.1485890828562142E-2</v>
      </c>
      <c r="BG5">
        <v>1126.9588910446387</v>
      </c>
      <c r="BH5">
        <v>4.4452314068845429E-2</v>
      </c>
      <c r="BI5">
        <v>329.2254907986545</v>
      </c>
      <c r="BJ5">
        <v>5.2191324598630615E-2</v>
      </c>
      <c r="BK5">
        <v>1072.8468020887954</v>
      </c>
      <c r="BL5">
        <v>8.7462500796589626E-2</v>
      </c>
      <c r="BM5">
        <v>378.87317094818951</v>
      </c>
      <c r="BN5">
        <v>6.1139878698402379E-2</v>
      </c>
      <c r="BO5">
        <v>1062.0814619127254</v>
      </c>
      <c r="BP5">
        <v>5.0344486475858832E-2</v>
      </c>
      <c r="BQ5">
        <v>1120.7707857183314</v>
      </c>
      <c r="BR5">
        <v>0.10807882397925062</v>
      </c>
      <c r="BS5">
        <v>987.30827841777329</v>
      </c>
      <c r="BT5">
        <v>6.3964706632084367E-2</v>
      </c>
      <c r="BU5">
        <v>330.67359159368527</v>
      </c>
      <c r="BV5">
        <v>5.407791508888167E-2</v>
      </c>
      <c r="BW5">
        <v>378.78820881938458</v>
      </c>
      <c r="BX5">
        <v>5.2682999028105686E-2</v>
      </c>
      <c r="BY5">
        <v>1069.8685081953013</v>
      </c>
      <c r="BZ5">
        <v>5.5904628137690898E-2</v>
      </c>
      <c r="CA5">
        <v>322.68737053111579</v>
      </c>
      <c r="CB5">
        <v>4.8305083939224017E-2</v>
      </c>
      <c r="CC5">
        <v>74.154587804955042</v>
      </c>
      <c r="CD5">
        <v>4.9686240659406598E-2</v>
      </c>
      <c r="CE5">
        <v>291.55563420946623</v>
      </c>
      <c r="CF5">
        <v>4.8475373119269659E-2</v>
      </c>
      <c r="CG5">
        <v>347.118393581536</v>
      </c>
      <c r="CH5">
        <v>4.9747854438082856E-2</v>
      </c>
      <c r="CI5">
        <v>1078.6012193596719</v>
      </c>
      <c r="CJ5">
        <v>0.11445367745461071</v>
      </c>
      <c r="CK5">
        <v>427.73242956129258</v>
      </c>
      <c r="CL5">
        <v>4.9821035418584965E-2</v>
      </c>
      <c r="CM5">
        <v>1186.4451194897269</v>
      </c>
      <c r="CN5">
        <v>7.0074734384064918E-2</v>
      </c>
      <c r="CO5">
        <v>416.22334789614575</v>
      </c>
      <c r="CP5">
        <v>5.6376865596348295E-2</v>
      </c>
      <c r="CQ5">
        <v>1129.4593622155585</v>
      </c>
      <c r="CR5">
        <v>0.10928220782247143</v>
      </c>
      <c r="CS5">
        <v>407.58404069766357</v>
      </c>
      <c r="CT5">
        <v>6.3826469188653437E-2</v>
      </c>
      <c r="CU5">
        <v>1085.6105321817756</v>
      </c>
      <c r="CV5">
        <v>0.13296470663208435</v>
      </c>
      <c r="CW5">
        <v>258.94904960392449</v>
      </c>
      <c r="CX5">
        <v>4.6783444492833386E-2</v>
      </c>
      <c r="CY5">
        <v>1113.080794350582</v>
      </c>
      <c r="CZ5">
        <v>6.3471324138568541E-2</v>
      </c>
      <c r="DA5">
        <v>1167.4340893316116</v>
      </c>
      <c r="DB5">
        <v>6.5294663553148904E-2</v>
      </c>
      <c r="DC5">
        <v>1028.7513749367185</v>
      </c>
      <c r="DD5">
        <v>6.4973529974063263E-2</v>
      </c>
      <c r="DE5">
        <v>1104.5878305314372</v>
      </c>
      <c r="DF5">
        <v>5.9471324138568538E-2</v>
      </c>
      <c r="DG5">
        <v>374.7176162057911</v>
      </c>
      <c r="DH5">
        <v>5.6104734108379559E-2</v>
      </c>
      <c r="DI5">
        <v>4.2492638604861748</v>
      </c>
      <c r="DJ5">
        <v>8.7143444492833386E-2</v>
      </c>
      <c r="DK5">
        <v>1061.4973857651091</v>
      </c>
      <c r="DL5">
        <v>8.4947059948126527E-2</v>
      </c>
      <c r="DM5">
        <v>321.03448156266273</v>
      </c>
      <c r="DN5">
        <v>5.1045662299315307E-2</v>
      </c>
      <c r="DO5">
        <v>132.14612262630848</v>
      </c>
      <c r="DP5">
        <v>4.8561963609520711E-2</v>
      </c>
      <c r="DQ5">
        <v>83.289725657124436</v>
      </c>
      <c r="DR5">
        <v>5.2507975739680475E-2</v>
      </c>
      <c r="DS5">
        <v>1087.9787610431929</v>
      </c>
      <c r="DT5">
        <v>6.4462500796589634E-2</v>
      </c>
      <c r="DU5">
        <v>392.56856388203676</v>
      </c>
      <c r="DV5">
        <v>5.0567047548744727E-2</v>
      </c>
      <c r="DW5">
        <v>1080.8052353433384</v>
      </c>
      <c r="DX5">
        <v>5.2960294961094896E-2</v>
      </c>
      <c r="DY5">
        <v>3.0137923716575887</v>
      </c>
      <c r="DZ5">
        <v>0.11404855409977177</v>
      </c>
      <c r="EA5">
        <v>389.4098645235544</v>
      </c>
      <c r="EB5">
        <v>6.3610167878448032E-2</v>
      </c>
      <c r="EC5">
        <v>3.3110638244915416</v>
      </c>
      <c r="ED5">
        <v>0.10535206855877405</v>
      </c>
      <c r="EE5">
        <v>1144.8062927935848</v>
      </c>
      <c r="EF5">
        <v>6.5977941645052718E-2</v>
      </c>
      <c r="EG5">
        <v>375.6407173581573</v>
      </c>
      <c r="EH5">
        <v>5.3269939349201184E-2</v>
      </c>
      <c r="EI5">
        <v>404.66726924335296</v>
      </c>
      <c r="EJ5">
        <v>5.8718143618128507E-2</v>
      </c>
      <c r="EK5">
        <v>323.62890502439689</v>
      </c>
      <c r="EL5">
        <v>4.7575373119269661E-2</v>
      </c>
      <c r="EM5">
        <v>12.037150715832238</v>
      </c>
      <c r="EN5">
        <v>6.4534794759178365E-2</v>
      </c>
      <c r="EO5">
        <v>135.30468392445192</v>
      </c>
      <c r="EP5">
        <v>4.8378264919726126E-2</v>
      </c>
      <c r="EQ5">
        <v>404.57508387176995</v>
      </c>
      <c r="ER5">
        <v>5.943120329703299E-2</v>
      </c>
      <c r="ES5">
        <v>258.95485930196179</v>
      </c>
      <c r="ET5">
        <v>6.0180806889338127E-2</v>
      </c>
      <c r="EU5">
        <v>1120.7800726762935</v>
      </c>
      <c r="EV5">
        <v>5.7964706632084362E-2</v>
      </c>
      <c r="EW5">
        <v>1009.1610717921855</v>
      </c>
      <c r="EX5">
        <v>0.12296470663208436</v>
      </c>
      <c r="EY5">
        <v>981.24182350166586</v>
      </c>
      <c r="EZ5">
        <v>5.9632132732492703E-2</v>
      </c>
      <c r="FA5">
        <v>315.32926573494257</v>
      </c>
      <c r="FB5">
        <v>7.2212709848060025E-2</v>
      </c>
      <c r="FC5">
        <v>392.13818384796718</v>
      </c>
      <c r="FD5">
        <v>6.1801842307923092E-2</v>
      </c>
      <c r="FE5">
        <v>320.56925769853319</v>
      </c>
      <c r="FF5">
        <v>5.6331902958721904E-2</v>
      </c>
      <c r="FG5">
        <v>956.11504483915826</v>
      </c>
      <c r="FH5">
        <v>6.1977941645052728E-2</v>
      </c>
      <c r="FI5">
        <v>1054.2217780117278</v>
      </c>
      <c r="FJ5">
        <v>6.3686323819932694E-2</v>
      </c>
      <c r="FK5">
        <v>983.08314809864214</v>
      </c>
      <c r="FL5">
        <v>0.17292941326416869</v>
      </c>
      <c r="FM5">
        <v>1012.2060910113649</v>
      </c>
      <c r="FN5">
        <v>0.166951471619116</v>
      </c>
      <c r="FO5">
        <v>355.74620007513664</v>
      </c>
      <c r="FP5">
        <v>0.13178264919726121</v>
      </c>
      <c r="FQ5">
        <v>1056.2761796881368</v>
      </c>
      <c r="FR5">
        <v>0.17352704845291037</v>
      </c>
      <c r="FS5">
        <v>124.26362595586754</v>
      </c>
      <c r="FT5">
        <v>4.9213409509748944E-2</v>
      </c>
      <c r="FU5">
        <v>1112.0534389705804</v>
      </c>
      <c r="FV5">
        <v>8.6462500796589625E-2</v>
      </c>
      <c r="FW5">
        <v>1151.6755841991003</v>
      </c>
      <c r="FX5">
        <v>6.1973529974063267E-2</v>
      </c>
      <c r="FY5">
        <v>363.89911108406363</v>
      </c>
      <c r="FZ5">
        <v>4.9197108199543538E-2</v>
      </c>
      <c r="GA5">
        <v>394.81027151117269</v>
      </c>
      <c r="GB5">
        <v>7.7322527895663601E-2</v>
      </c>
      <c r="GC5">
        <v>1000.1027245578595</v>
      </c>
      <c r="GD5">
        <v>0.10496470663208436</v>
      </c>
      <c r="GE5">
        <v>3.0636892351868821</v>
      </c>
      <c r="GF5">
        <v>0.11491340950974895</v>
      </c>
      <c r="GG5">
        <v>411.47185910937975</v>
      </c>
      <c r="GH5">
        <v>6.2566697717900271E-2</v>
      </c>
      <c r="GI5">
        <v>1086.15196702751</v>
      </c>
      <c r="GJ5">
        <v>4.9151096069383775E-2</v>
      </c>
      <c r="GK5">
        <v>1099.8972840412489</v>
      </c>
      <c r="GL5">
        <v>9.1440442441642317E-2</v>
      </c>
      <c r="GM5">
        <v>330.01242493470312</v>
      </c>
      <c r="GN5">
        <v>6.0712709848060036E-2</v>
      </c>
      <c r="GO5">
        <v>1117.0372271293525</v>
      </c>
      <c r="GP5">
        <v>6.8960294961094903E-2</v>
      </c>
      <c r="GQ5">
        <v>320.82741346568849</v>
      </c>
      <c r="GR5">
        <v>5.0880806889338132E-2</v>
      </c>
      <c r="GS5">
        <v>1139.7102831210993</v>
      </c>
      <c r="GT5">
        <v>8.4269752091793937E-2</v>
      </c>
      <c r="GU5">
        <v>336.13754014201584</v>
      </c>
      <c r="GV5">
        <v>5.1315951479360952E-2</v>
      </c>
      <c r="GW5">
        <v>1031.9753124787399</v>
      </c>
      <c r="GX5">
        <v>7.247573580955799E-2</v>
      </c>
      <c r="GY5">
        <v>994.01168161637702</v>
      </c>
      <c r="GZ5">
        <v>6.10805886476464E-2</v>
      </c>
      <c r="HA5">
        <v>343.01583477019773</v>
      </c>
      <c r="HB5">
        <v>4.8772481318813198E-2</v>
      </c>
      <c r="HC5">
        <v>377.77185080183187</v>
      </c>
      <c r="HD5">
        <v>5.0359071809064251E-2</v>
      </c>
      <c r="HE5">
        <v>1076.2529522064622</v>
      </c>
      <c r="HF5">
        <v>7.6464769799522922E-2</v>
      </c>
      <c r="HG5">
        <v>409.71466754621201</v>
      </c>
      <c r="HH5">
        <v>6.9782649197261223E-2</v>
      </c>
      <c r="HI5">
        <v>381.08418877920269</v>
      </c>
      <c r="HJ5">
        <v>5.5840228529246833E-2</v>
      </c>
      <c r="HK5">
        <v>1095.1055012192126</v>
      </c>
      <c r="HL5">
        <v>5.2964706632084357E-2</v>
      </c>
      <c r="HM5">
        <v>1188.1415754785487</v>
      </c>
      <c r="HN5">
        <v>5.985480521498094E-2</v>
      </c>
      <c r="HO5">
        <v>26.807243347167969</v>
      </c>
      <c r="HP5">
        <v>0.11518345773220062</v>
      </c>
    </row>
    <row r="6" spans="1:224" x14ac:dyDescent="0.3">
      <c r="A6" s="35" t="s">
        <v>850</v>
      </c>
      <c r="B6" s="37" t="b">
        <v>1</v>
      </c>
      <c r="C6">
        <v>387.14670000000001</v>
      </c>
      <c r="D6">
        <v>4.9700000000000001E-2</v>
      </c>
      <c r="E6">
        <v>1.7218330249206226</v>
      </c>
      <c r="F6">
        <v>0.21610812962773562</v>
      </c>
      <c r="G6">
        <v>4.8875153668711739</v>
      </c>
      <c r="H6">
        <v>8.0122305494837023E-2</v>
      </c>
      <c r="I6">
        <v>881.16478231559427</v>
      </c>
      <c r="J6">
        <v>5.1569460536189479E-2</v>
      </c>
      <c r="K6">
        <v>967.8527105615002</v>
      </c>
      <c r="L6">
        <v>0.1282984176917551</v>
      </c>
      <c r="M6">
        <v>159.60269911569878</v>
      </c>
      <c r="N6">
        <v>5.265478426930726E-2</v>
      </c>
      <c r="O6">
        <v>157.3439922956621</v>
      </c>
      <c r="P6">
        <v>5.2054784269307257E-2</v>
      </c>
      <c r="Q6">
        <v>156.46548718512983</v>
      </c>
      <c r="R6">
        <v>6.2713489336836153E-2</v>
      </c>
      <c r="S6">
        <v>400.6367304842932</v>
      </c>
      <c r="T6">
        <v>5.5442841870600598E-2</v>
      </c>
      <c r="U6">
        <v>392.25884204969293</v>
      </c>
      <c r="V6">
        <v>5.8457518137482831E-2</v>
      </c>
      <c r="W6">
        <v>1126.0000896448421</v>
      </c>
      <c r="X6">
        <v>7.4402924030393475E-2</v>
      </c>
      <c r="Y6">
        <v>1117.9394186419788</v>
      </c>
      <c r="Z6">
        <v>5.7985043027497796E-2</v>
      </c>
      <c r="AA6">
        <v>1150.136944575635</v>
      </c>
      <c r="AB6">
        <v>5.7731303784372238E-2</v>
      </c>
      <c r="AC6">
        <v>1085.5964296361922</v>
      </c>
      <c r="AD6">
        <v>9.342720742867397E-2</v>
      </c>
      <c r="AE6">
        <v>40.656809568133347</v>
      </c>
      <c r="AF6">
        <v>4.9522697867367231E-2</v>
      </c>
      <c r="AG6">
        <v>398.15429934664809</v>
      </c>
      <c r="AH6">
        <v>4.9502733868175573E-2</v>
      </c>
      <c r="AI6">
        <v>72.629281739318913</v>
      </c>
      <c r="AJ6">
        <v>4.7937374134249457E-2</v>
      </c>
      <c r="AK6">
        <v>418.00079543492927</v>
      </c>
      <c r="AL6">
        <v>6.9373741342494549E-2</v>
      </c>
      <c r="AM6">
        <v>71.483900895336077</v>
      </c>
      <c r="AN6">
        <v>4.8786690667205562E-2</v>
      </c>
      <c r="AO6">
        <v>58.070388400625518</v>
      </c>
      <c r="AP6">
        <v>5.0237374134249453E-2</v>
      </c>
      <c r="AQ6">
        <v>1006.6462184486305</v>
      </c>
      <c r="AR6">
        <v>5.9343240492042447E-2</v>
      </c>
      <c r="AS6">
        <v>50.048008366557006</v>
      </c>
      <c r="AT6">
        <v>5.1524064801455015E-2</v>
      </c>
      <c r="AU6">
        <v>1063.3202449804303</v>
      </c>
      <c r="AV6">
        <v>7.3440442441642342E-2</v>
      </c>
      <c r="AW6">
        <v>322.94051185190563</v>
      </c>
      <c r="AX6">
        <v>4.8953417335219462E-2</v>
      </c>
      <c r="AY6">
        <v>386.60439932186603</v>
      </c>
      <c r="AZ6">
        <v>5.6756151203395042E-2</v>
      </c>
      <c r="BA6">
        <v>439.72033164781953</v>
      </c>
      <c r="BB6">
        <v>0.11465359733926117</v>
      </c>
      <c r="BC6">
        <v>1299.6931662294689</v>
      </c>
      <c r="BD6">
        <v>0.10985882652833745</v>
      </c>
      <c r="BE6">
        <v>334.55830859404779</v>
      </c>
      <c r="BF6">
        <v>5.235615120339504E-2</v>
      </c>
      <c r="BG6">
        <v>1124.2453538208902</v>
      </c>
      <c r="BH6">
        <v>4.6453677454610709E-2</v>
      </c>
      <c r="BI6">
        <v>328.24454961446366</v>
      </c>
      <c r="BJ6">
        <v>5.3020144003233377E-2</v>
      </c>
      <c r="BK6">
        <v>1069.8496347824546</v>
      </c>
      <c r="BL6">
        <v>8.9402924030393474E-2</v>
      </c>
      <c r="BM6">
        <v>377.80071770262418</v>
      </c>
      <c r="BN6">
        <v>6.2106834670438933E-2</v>
      </c>
      <c r="BO6">
        <v>1058.8595325866845</v>
      </c>
      <c r="BP6">
        <v>5.5872061541305792E-2</v>
      </c>
      <c r="BQ6">
        <v>1117.8088869081248</v>
      </c>
      <c r="BR6">
        <v>0.10917459239363396</v>
      </c>
      <c r="BS6">
        <v>984.61094974234686</v>
      </c>
      <c r="BT6">
        <v>6.579098732272326E-2</v>
      </c>
      <c r="BU6">
        <v>329.84079970927201</v>
      </c>
      <c r="BV6">
        <v>5.4754784269307258E-2</v>
      </c>
      <c r="BW6">
        <v>377.45140182635356</v>
      </c>
      <c r="BX6">
        <v>5.3829532537806167E-2</v>
      </c>
      <c r="BY6">
        <v>1066.5445918672297</v>
      </c>
      <c r="BZ6">
        <v>5.9907354909221416E-2</v>
      </c>
      <c r="CA6">
        <v>321.98825452862525</v>
      </c>
      <c r="CB6">
        <v>4.877474826849891E-2</v>
      </c>
      <c r="CC6">
        <v>74.026814619047286</v>
      </c>
      <c r="CD6">
        <v>5.004539573473446E-2</v>
      </c>
      <c r="CE6">
        <v>290.91208377897192</v>
      </c>
      <c r="CF6">
        <v>4.8917410135057793E-2</v>
      </c>
      <c r="CG6">
        <v>345.67833507299423</v>
      </c>
      <c r="CH6">
        <v>5.090820160452672E-2</v>
      </c>
      <c r="CI6">
        <v>1075.2511978506666</v>
      </c>
      <c r="CJ6">
        <v>0.11685067086107427</v>
      </c>
      <c r="CK6">
        <v>426.26349386833232</v>
      </c>
      <c r="CL6">
        <v>5.0677482136674487E-2</v>
      </c>
      <c r="CM6">
        <v>1183.0053130089618</v>
      </c>
      <c r="CN6">
        <v>7.2933824935158167E-2</v>
      </c>
      <c r="CO6">
        <v>414.04548650884283</v>
      </c>
      <c r="CP6">
        <v>5.8587050675288993E-2</v>
      </c>
      <c r="CQ6">
        <v>1126.9873962908835</v>
      </c>
      <c r="CR6">
        <v>0.112427207428674</v>
      </c>
      <c r="CS6">
        <v>406.40715768564019</v>
      </c>
      <c r="CT6">
        <v>6.4641474936512816E-2</v>
      </c>
      <c r="CU6">
        <v>1082.6557729127871</v>
      </c>
      <c r="CV6">
        <v>0.13479098732272327</v>
      </c>
      <c r="CW6">
        <v>258.60855555401486</v>
      </c>
      <c r="CX6">
        <v>4.688428418706006E-2</v>
      </c>
      <c r="CY6">
        <v>1110.6960776641483</v>
      </c>
      <c r="CZ6">
        <v>6.4955177199712652E-2</v>
      </c>
      <c r="DA6">
        <v>1164.3498406659883</v>
      </c>
      <c r="DB6">
        <v>6.8916178251200347E-2</v>
      </c>
      <c r="DC6">
        <v>1026.2358672755463</v>
      </c>
      <c r="DD6">
        <v>6.6343240492042446E-2</v>
      </c>
      <c r="DE6">
        <v>1102.0586602682533</v>
      </c>
      <c r="DF6">
        <v>6.0955177199712648E-2</v>
      </c>
      <c r="DG6">
        <v>373.51868866049864</v>
      </c>
      <c r="DH6">
        <v>5.7085503737159489E-2</v>
      </c>
      <c r="DI6">
        <v>4.2450043739169248</v>
      </c>
      <c r="DJ6">
        <v>8.7244284187060053E-2</v>
      </c>
      <c r="DK6">
        <v>1058.3505346853603</v>
      </c>
      <c r="DL6">
        <v>8.7686480984084894E-2</v>
      </c>
      <c r="DM6">
        <v>320.40883482592858</v>
      </c>
      <c r="DN6">
        <v>5.1460072001616682E-2</v>
      </c>
      <c r="DO6">
        <v>131.90975444644559</v>
      </c>
      <c r="DP6">
        <v>4.8852050401131678E-2</v>
      </c>
      <c r="DQ6">
        <v>83.187914839428771</v>
      </c>
      <c r="DR6">
        <v>5.2701366934087786E-2</v>
      </c>
      <c r="DS6">
        <v>1084.8457790282393</v>
      </c>
      <c r="DT6">
        <v>6.6402924030393468E-2</v>
      </c>
      <c r="DU6">
        <v>391.52970383554191</v>
      </c>
      <c r="DV6">
        <v>5.1326798669630594E-2</v>
      </c>
      <c r="DW6">
        <v>1077.0743952653941</v>
      </c>
      <c r="DX6">
        <v>5.5014860738063665E-2</v>
      </c>
      <c r="DY6">
        <v>3.0107572122715998</v>
      </c>
      <c r="DZ6">
        <v>0.11418669066720556</v>
      </c>
      <c r="EA6">
        <v>388.0391501981083</v>
      </c>
      <c r="EB6">
        <v>6.4549496536997819E-2</v>
      </c>
      <c r="EC6">
        <v>3.3078293289314433</v>
      </c>
      <c r="ED6">
        <v>0.10548882376053351</v>
      </c>
      <c r="EE6">
        <v>1142.4184291490596</v>
      </c>
      <c r="EF6">
        <v>6.7119367076702047E-2</v>
      </c>
      <c r="EG6">
        <v>374.82858711776242</v>
      </c>
      <c r="EH6">
        <v>5.3753417335219461E-2</v>
      </c>
      <c r="EI6">
        <v>402.87190986418074</v>
      </c>
      <c r="EJ6">
        <v>5.9850863471085612E-2</v>
      </c>
      <c r="EK6">
        <v>322.95465613862029</v>
      </c>
      <c r="EL6">
        <v>4.8017410135057795E-2</v>
      </c>
      <c r="EM6">
        <v>12.006805213951266</v>
      </c>
      <c r="EN6">
        <v>6.5032086401940026E-2</v>
      </c>
      <c r="EO6">
        <v>135.14162543462086</v>
      </c>
      <c r="EP6">
        <v>4.8544028800646677E-2</v>
      </c>
      <c r="EQ6">
        <v>402.64504358469662</v>
      </c>
      <c r="ER6">
        <v>6.12269786736723E-2</v>
      </c>
      <c r="ES6">
        <v>258.44463218136491</v>
      </c>
      <c r="ET6">
        <v>6.0581402934896125E-2</v>
      </c>
      <c r="EU6">
        <v>1117.2928895071061</v>
      </c>
      <c r="EV6">
        <v>5.9790987322723269E-2</v>
      </c>
      <c r="EW6">
        <v>1006.3969742156894</v>
      </c>
      <c r="EX6">
        <v>0.12479098732272327</v>
      </c>
      <c r="EY6">
        <v>979.22695261420063</v>
      </c>
      <c r="EZ6">
        <v>6.0556687332128642E-2</v>
      </c>
      <c r="FA6">
        <v>313.96347316643488</v>
      </c>
      <c r="FB6">
        <v>7.3386870671247273E-2</v>
      </c>
      <c r="FC6">
        <v>390.70903369508676</v>
      </c>
      <c r="FD6">
        <v>6.305888507157062E-2</v>
      </c>
      <c r="FE6">
        <v>319.60129644392231</v>
      </c>
      <c r="FF6">
        <v>5.710546773635114E-2</v>
      </c>
      <c r="FG6">
        <v>953.92833410446269</v>
      </c>
      <c r="FH6">
        <v>6.3119367076702043E-2</v>
      </c>
      <c r="FI6">
        <v>1052.4087829446278</v>
      </c>
      <c r="FJ6">
        <v>6.4394007587555271E-2</v>
      </c>
      <c r="FK6">
        <v>979.32041562726567</v>
      </c>
      <c r="FL6">
        <v>0.17658197464544653</v>
      </c>
      <c r="FM6">
        <v>1009.0470208243345</v>
      </c>
      <c r="FN6">
        <v>0.16946260756874448</v>
      </c>
      <c r="FO6">
        <v>354.23675121693742</v>
      </c>
      <c r="FP6">
        <v>0.13344028800646673</v>
      </c>
      <c r="FQ6">
        <v>1052.943665110753</v>
      </c>
      <c r="FR6">
        <v>0.17838750238976889</v>
      </c>
      <c r="FS6">
        <v>124.09782687841991</v>
      </c>
      <c r="FT6">
        <v>4.9365359733926119E-2</v>
      </c>
      <c r="FU6">
        <v>1109.1939800146095</v>
      </c>
      <c r="FV6">
        <v>8.8402924030393473E-2</v>
      </c>
      <c r="FW6">
        <v>1148.494079358886</v>
      </c>
      <c r="FX6">
        <v>6.3343240492042444E-2</v>
      </c>
      <c r="FY6">
        <v>361.37906213692901</v>
      </c>
      <c r="FZ6">
        <v>4.9473381334411121E-2</v>
      </c>
      <c r="GA6">
        <v>392.71427146694413</v>
      </c>
      <c r="GB6">
        <v>7.994712267690568E-2</v>
      </c>
      <c r="GC6">
        <v>997.38558534215053</v>
      </c>
      <c r="GD6">
        <v>0.10679098732272327</v>
      </c>
      <c r="GE6">
        <v>3.0602834496389799</v>
      </c>
      <c r="GF6">
        <v>0.11506535973392612</v>
      </c>
      <c r="GG6">
        <v>409.90392223545894</v>
      </c>
      <c r="GH6">
        <v>6.3837554138291175E-2</v>
      </c>
      <c r="GI6">
        <v>1084.212809848098</v>
      </c>
      <c r="GJ6">
        <v>4.9524064801455013E-2</v>
      </c>
      <c r="GK6">
        <v>1096.5317580495675</v>
      </c>
      <c r="GL6">
        <v>9.4522291107095494E-2</v>
      </c>
      <c r="GM6">
        <v>328.79867290496185</v>
      </c>
      <c r="GN6">
        <v>6.1886870671247277E-2</v>
      </c>
      <c r="GO6">
        <v>1113.5719871737654</v>
      </c>
      <c r="GP6">
        <v>7.1014860738063665E-2</v>
      </c>
      <c r="GQ6">
        <v>320.17403096259579</v>
      </c>
      <c r="GR6">
        <v>5.1281402934896129E-2</v>
      </c>
      <c r="GS6">
        <v>1137.196107403076</v>
      </c>
      <c r="GT6">
        <v>8.6938236606147634E-2</v>
      </c>
      <c r="GU6">
        <v>335.50517697343355</v>
      </c>
      <c r="GV6">
        <v>5.1702733868175574E-2</v>
      </c>
      <c r="GW6">
        <v>1029.2921046945462</v>
      </c>
      <c r="GX6">
        <v>7.3731303784372246E-2</v>
      </c>
      <c r="GY6">
        <v>991.7519836705186</v>
      </c>
      <c r="GZ6">
        <v>6.2085043027497795E-2</v>
      </c>
      <c r="HA6">
        <v>342.05809659889144</v>
      </c>
      <c r="HB6">
        <v>4.9490791469468928E-2</v>
      </c>
      <c r="HC6">
        <v>377.00317293087045</v>
      </c>
      <c r="HD6">
        <v>5.09254317355428E-2</v>
      </c>
      <c r="HE6">
        <v>1073.536595562919</v>
      </c>
      <c r="HF6">
        <v>7.8942648277137081E-2</v>
      </c>
      <c r="HG6">
        <v>408.01688520993025</v>
      </c>
      <c r="HH6">
        <v>7.1440288006466748E-2</v>
      </c>
      <c r="HI6">
        <v>380.40995113398026</v>
      </c>
      <c r="HJ6">
        <v>5.629607920177835E-2</v>
      </c>
      <c r="HK6">
        <v>1091.9335198383862</v>
      </c>
      <c r="HL6">
        <v>5.4790987322723264E-2</v>
      </c>
      <c r="HM6">
        <v>1185.6671214309983</v>
      </c>
      <c r="HN6">
        <v>6.1951471619115989E-2</v>
      </c>
      <c r="HO6">
        <v>26.161808013916016</v>
      </c>
      <c r="HP6">
        <v>0.14293193817138672</v>
      </c>
    </row>
    <row r="7" spans="1:224" x14ac:dyDescent="0.3">
      <c r="A7" s="35" t="s">
        <v>851</v>
      </c>
      <c r="B7" s="37">
        <v>1</v>
      </c>
      <c r="C7">
        <v>378.9314</v>
      </c>
      <c r="D7">
        <v>5.2400000000000002E-2</v>
      </c>
      <c r="E7">
        <v>1.7768066651825354</v>
      </c>
      <c r="F7">
        <v>0.20649308346985129</v>
      </c>
      <c r="G7">
        <v>4.1226652648098687</v>
      </c>
      <c r="H7">
        <v>8.8806985050551054E-2</v>
      </c>
      <c r="I7">
        <v>878.28085429468968</v>
      </c>
      <c r="J7">
        <v>5.2220430536942718E-2</v>
      </c>
      <c r="K7">
        <v>963.33877028228881</v>
      </c>
      <c r="L7">
        <v>0.13098436860524781</v>
      </c>
      <c r="M7">
        <v>159.08631507903351</v>
      </c>
      <c r="N7">
        <v>5.32566244586829E-2</v>
      </c>
      <c r="O7">
        <v>156.84176581785235</v>
      </c>
      <c r="P7">
        <v>5.2656624458682896E-2</v>
      </c>
      <c r="Q7">
        <v>155.83921630948447</v>
      </c>
      <c r="R7">
        <v>6.3511848771722196E-2</v>
      </c>
      <c r="S7">
        <v>398.9300793572113</v>
      </c>
      <c r="T7">
        <v>5.6339460928241859E-2</v>
      </c>
      <c r="U7">
        <v>390.57276031535508</v>
      </c>
      <c r="V7">
        <v>5.9403267006501691E-2</v>
      </c>
      <c r="W7">
        <v>1121.6847527355344</v>
      </c>
      <c r="X7">
        <v>7.6229370651568512E-2</v>
      </c>
      <c r="Y7">
        <v>1114.6017322002515</v>
      </c>
      <c r="Z7">
        <v>5.8930497749047232E-2</v>
      </c>
      <c r="AA7">
        <v>1146.843788825918</v>
      </c>
      <c r="AB7">
        <v>5.8913122186309029E-2</v>
      </c>
      <c r="AC7">
        <v>1081.7837545955124</v>
      </c>
      <c r="AD7">
        <v>9.6456981977696657E-2</v>
      </c>
      <c r="AE7">
        <v>40.589960666675758</v>
      </c>
      <c r="AF7">
        <v>4.9682369754344445E-2</v>
      </c>
      <c r="AG7">
        <v>397.31785249874002</v>
      </c>
      <c r="AH7">
        <v>4.9846642547818801E-2</v>
      </c>
      <c r="AI7">
        <v>72.48383696519889</v>
      </c>
      <c r="AJ7">
        <v>4.814617583260427E-2</v>
      </c>
      <c r="AK7">
        <v>415.72347828185372</v>
      </c>
      <c r="AL7">
        <v>7.1461758326042693E-2</v>
      </c>
      <c r="AM7">
        <v>71.406452648186459</v>
      </c>
      <c r="AN7">
        <v>4.8909515195649574E-2</v>
      </c>
      <c r="AO7">
        <v>57.965458261039331</v>
      </c>
      <c r="AP7">
        <v>5.0446175832604266E-2</v>
      </c>
      <c r="AQ7">
        <v>1003.7378006495991</v>
      </c>
      <c r="AR7">
        <v>6.0632496930518948E-2</v>
      </c>
      <c r="AS7">
        <v>49.936197242026651</v>
      </c>
      <c r="AT7">
        <v>5.1855691028253839E-2</v>
      </c>
      <c r="AU7">
        <v>1060.0971926787454</v>
      </c>
      <c r="AV7">
        <v>7.5919348890842717E-2</v>
      </c>
      <c r="AW7">
        <v>322.24719913147908</v>
      </c>
      <c r="AX7">
        <v>4.9383303184773492E-2</v>
      </c>
      <c r="AY7">
        <v>385.18379583464804</v>
      </c>
      <c r="AZ7">
        <v>5.7529945732592291E-2</v>
      </c>
      <c r="BA7">
        <v>437.69721053313458</v>
      </c>
      <c r="BB7">
        <v>0.11600466715214527</v>
      </c>
      <c r="BC7">
        <v>1293.8931670556249</v>
      </c>
      <c r="BD7">
        <v>0.115734752926442</v>
      </c>
      <c r="BE7">
        <v>333.30798912474557</v>
      </c>
      <c r="BF7">
        <v>5.312994573259229E-2</v>
      </c>
      <c r="BG7">
        <v>1120.9678378255364</v>
      </c>
      <c r="BH7">
        <v>4.8381715803988777E-2</v>
      </c>
      <c r="BI7">
        <v>327.08525036041056</v>
      </c>
      <c r="BJ7">
        <v>5.3757091173897424E-2</v>
      </c>
      <c r="BK7">
        <v>1066.2540214151256</v>
      </c>
      <c r="BL7">
        <v>9.1229370651568512E-2</v>
      </c>
      <c r="BM7">
        <v>376.53326735225852</v>
      </c>
      <c r="BN7">
        <v>6.2966606369546985E-2</v>
      </c>
      <c r="BO7">
        <v>1054.967960800022</v>
      </c>
      <c r="BP7">
        <v>6.119711983958806E-2</v>
      </c>
      <c r="BQ7">
        <v>1114.2555841171447</v>
      </c>
      <c r="BR7">
        <v>0.11020599754441517</v>
      </c>
      <c r="BS7">
        <v>981.37504395192752</v>
      </c>
      <c r="BT7">
        <v>6.7509995907358608E-2</v>
      </c>
      <c r="BU7">
        <v>328.85658676568124</v>
      </c>
      <c r="BV7">
        <v>5.5356624458682897E-2</v>
      </c>
      <c r="BW7">
        <v>375.87153202905034</v>
      </c>
      <c r="BX7">
        <v>5.4848976123891433E-2</v>
      </c>
      <c r="BY7">
        <v>1062.5298362054582</v>
      </c>
      <c r="BZ7">
        <v>6.3763431607977566E-2</v>
      </c>
      <c r="CA7">
        <v>321.16202287147195</v>
      </c>
      <c r="CB7">
        <v>4.9192351665208536E-2</v>
      </c>
      <c r="CC7">
        <v>73.875809276934902</v>
      </c>
      <c r="CD7">
        <v>5.0364739508688881E-2</v>
      </c>
      <c r="CE7">
        <v>290.15152081552264</v>
      </c>
      <c r="CF7">
        <v>4.9310448626078619E-2</v>
      </c>
      <c r="CG7">
        <v>343.97644021767474</v>
      </c>
      <c r="CH7">
        <v>5.1939927643456382E-2</v>
      </c>
      <c r="CI7">
        <v>1071.2322756860156</v>
      </c>
      <c r="CJ7">
        <v>0.11910686962840816</v>
      </c>
      <c r="CK7">
        <v>424.52747128048918</v>
      </c>
      <c r="CL7">
        <v>5.1438994213027334E-2</v>
      </c>
      <c r="CM7">
        <v>1178.8505807049567</v>
      </c>
      <c r="CN7">
        <v>7.5688165434269691E-2</v>
      </c>
      <c r="CO7">
        <v>411.47163894038317</v>
      </c>
      <c r="CP7">
        <v>6.0552243130393119E-2</v>
      </c>
      <c r="CQ7">
        <v>1124.0016595236912</v>
      </c>
      <c r="CR7">
        <v>0.11545698197769666</v>
      </c>
      <c r="CS7">
        <v>405.01628979270737</v>
      </c>
      <c r="CT7">
        <v>6.5366139654332467E-2</v>
      </c>
      <c r="CU7">
        <v>1079.1110352191861</v>
      </c>
      <c r="CV7">
        <v>0.1365099959073586</v>
      </c>
      <c r="CW7">
        <v>258.2061517153021</v>
      </c>
      <c r="CX7">
        <v>4.6973946092824181E-2</v>
      </c>
      <c r="CY7">
        <v>1107.8352032722203</v>
      </c>
      <c r="CZ7">
        <v>6.6351871674728863E-2</v>
      </c>
      <c r="DA7">
        <v>1160.6245649458845</v>
      </c>
      <c r="DB7">
        <v>7.240500955007495E-2</v>
      </c>
      <c r="DC7">
        <v>1023.2180868022989</v>
      </c>
      <c r="DD7">
        <v>6.7632496930518954E-2</v>
      </c>
      <c r="DE7">
        <v>1099.0244891736613</v>
      </c>
      <c r="DF7">
        <v>6.2351871674728859E-2</v>
      </c>
      <c r="DG7">
        <v>372.10176802211407</v>
      </c>
      <c r="DH7">
        <v>5.7957557889111944E-2</v>
      </c>
      <c r="DI7">
        <v>4.239970412980262</v>
      </c>
      <c r="DJ7">
        <v>8.7333946092824188E-2</v>
      </c>
      <c r="DK7">
        <v>1054.5753501024371</v>
      </c>
      <c r="DL7">
        <v>9.0264993861037895E-2</v>
      </c>
      <c r="DM7">
        <v>319.66943086686751</v>
      </c>
      <c r="DN7">
        <v>5.1828545586948709E-2</v>
      </c>
      <c r="DO7">
        <v>131.63040899840732</v>
      </c>
      <c r="DP7">
        <v>4.9109981910864096E-2</v>
      </c>
      <c r="DQ7">
        <v>83.067592431815228</v>
      </c>
      <c r="DR7">
        <v>5.2873321273909396E-2</v>
      </c>
      <c r="DS7">
        <v>1081.0872327539832</v>
      </c>
      <c r="DT7">
        <v>6.8229370651568519E-2</v>
      </c>
      <c r="DU7">
        <v>390.30195471421155</v>
      </c>
      <c r="DV7">
        <v>5.2002333576072632E-2</v>
      </c>
      <c r="DW7">
        <v>1072.5986162765985</v>
      </c>
      <c r="DX7">
        <v>5.6948745395778419E-2</v>
      </c>
      <c r="DY7">
        <v>3.0071701898600449</v>
      </c>
      <c r="DZ7">
        <v>0.11430951519564957</v>
      </c>
      <c r="EA7">
        <v>386.41920792162972</v>
      </c>
      <c r="EB7">
        <v>6.5384703330417071E-2</v>
      </c>
      <c r="EC7">
        <v>3.3040067263631214</v>
      </c>
      <c r="ED7">
        <v>0.10561042004369307</v>
      </c>
      <c r="EE7">
        <v>1139.5537794441698</v>
      </c>
      <c r="EF7">
        <v>6.819374744209912E-2</v>
      </c>
      <c r="EG7">
        <v>373.86879258873529</v>
      </c>
      <c r="EH7">
        <v>5.418330318477349E-2</v>
      </c>
      <c r="EI7">
        <v>400.75011212281197</v>
      </c>
      <c r="EJ7">
        <v>6.0858024604326481E-2</v>
      </c>
      <c r="EK7">
        <v>322.15781302210689</v>
      </c>
      <c r="EL7">
        <v>4.8410448626078621E-2</v>
      </c>
      <c r="EM7">
        <v>11.970942189479008</v>
      </c>
      <c r="EN7">
        <v>6.5474254704338444E-2</v>
      </c>
      <c r="EO7">
        <v>134.94891909434816</v>
      </c>
      <c r="EP7">
        <v>4.8691418234779488E-2</v>
      </c>
      <c r="EQ7">
        <v>400.36407679366272</v>
      </c>
      <c r="ER7">
        <v>6.2823697543444398E-2</v>
      </c>
      <c r="ES7">
        <v>257.84163382648018</v>
      </c>
      <c r="ET7">
        <v>6.0937594067383749E-2</v>
      </c>
      <c r="EU7">
        <v>1113.1094185373913</v>
      </c>
      <c r="EV7">
        <v>6.1509995907358603E-2</v>
      </c>
      <c r="EW7">
        <v>1003.0809677406335</v>
      </c>
      <c r="EX7">
        <v>0.12650999590735859</v>
      </c>
      <c r="EY7">
        <v>976.80977133737099</v>
      </c>
      <c r="EZ7">
        <v>6.1426935428100286E-2</v>
      </c>
      <c r="FA7">
        <v>312.3493475375181</v>
      </c>
      <c r="FB7">
        <v>7.4430879163021338E-2</v>
      </c>
      <c r="FC7">
        <v>389.02003058983854</v>
      </c>
      <c r="FD7">
        <v>6.417658828041109E-2</v>
      </c>
      <c r="FE7">
        <v>318.45733717449019</v>
      </c>
      <c r="FF7">
        <v>5.7793285095637588E-2</v>
      </c>
      <c r="FG7">
        <v>951.305001622649</v>
      </c>
      <c r="FH7">
        <v>6.4193747442099131E-2</v>
      </c>
      <c r="FI7">
        <v>1050.233786145358</v>
      </c>
      <c r="FJ7">
        <v>6.5060123414101459E-2</v>
      </c>
      <c r="FK7">
        <v>974.80637627312535</v>
      </c>
      <c r="FL7">
        <v>0.1800199918147172</v>
      </c>
      <c r="FM7">
        <v>1005.257177338191</v>
      </c>
      <c r="FN7">
        <v>0.17182624437261806</v>
      </c>
      <c r="FO7">
        <v>352.45284922205354</v>
      </c>
      <c r="FP7">
        <v>0.13491418234779484</v>
      </c>
      <c r="FQ7">
        <v>1048.9185241484208</v>
      </c>
      <c r="FR7">
        <v>0.18306988123825846</v>
      </c>
      <c r="FS7">
        <v>123.90188164754828</v>
      </c>
      <c r="FT7">
        <v>4.9500466715214526E-2</v>
      </c>
      <c r="FU7">
        <v>1105.7635713004656</v>
      </c>
      <c r="FV7">
        <v>9.0229370651568511E-2</v>
      </c>
      <c r="FW7">
        <v>1144.6773216798949</v>
      </c>
      <c r="FX7">
        <v>6.4632496930518951E-2</v>
      </c>
      <c r="FY7">
        <v>358.40080930008781</v>
      </c>
      <c r="FZ7">
        <v>4.9719030391299136E-2</v>
      </c>
      <c r="GA7">
        <v>390.23716954999895</v>
      </c>
      <c r="GB7">
        <v>8.2280788717341832E-2</v>
      </c>
      <c r="GC7">
        <v>994.1259134298657</v>
      </c>
      <c r="GD7">
        <v>0.1085099959073586</v>
      </c>
      <c r="GE7">
        <v>3.0562584125533929</v>
      </c>
      <c r="GF7">
        <v>0.11520046671521453</v>
      </c>
      <c r="GG7">
        <v>408.05089773446582</v>
      </c>
      <c r="GH7">
        <v>6.4967539799976048E-2</v>
      </c>
      <c r="GI7">
        <v>1081.9210685002836</v>
      </c>
      <c r="GJ7">
        <v>4.9855691028253837E-2</v>
      </c>
      <c r="GK7">
        <v>1092.4942356135718</v>
      </c>
      <c r="GL7">
        <v>9.7423118093667632E-2</v>
      </c>
      <c r="GM7">
        <v>327.36423234383346</v>
      </c>
      <c r="GN7">
        <v>6.2930879163021342E-2</v>
      </c>
      <c r="GO7">
        <v>1109.4148408312994</v>
      </c>
      <c r="GP7">
        <v>7.2948745395778419E-2</v>
      </c>
      <c r="GQ7">
        <v>319.40184822559348</v>
      </c>
      <c r="GR7">
        <v>5.1637594067383753E-2</v>
      </c>
      <c r="GS7">
        <v>1134.1593880027178</v>
      </c>
      <c r="GT7">
        <v>8.9508954405318364E-2</v>
      </c>
      <c r="GU7">
        <v>334.75783537799134</v>
      </c>
      <c r="GV7">
        <v>5.2046642547818794E-2</v>
      </c>
      <c r="GW7">
        <v>1026.0731393215563</v>
      </c>
      <c r="GX7">
        <v>7.4913122186309036E-2</v>
      </c>
      <c r="GY7">
        <v>989.04109058054473</v>
      </c>
      <c r="GZ7">
        <v>6.3030497749047232E-2</v>
      </c>
      <c r="HA7">
        <v>340.92621920861802</v>
      </c>
      <c r="HB7">
        <v>5.0129479017377764E-2</v>
      </c>
      <c r="HC7">
        <v>376.0947314292041</v>
      </c>
      <c r="HD7">
        <v>5.1429012302163235E-2</v>
      </c>
      <c r="HE7">
        <v>1070.2556741624751</v>
      </c>
      <c r="HF7">
        <v>8.1329743376367059E-2</v>
      </c>
      <c r="HG7">
        <v>406.01040630200305</v>
      </c>
      <c r="HH7">
        <v>7.2914182347794843E-2</v>
      </c>
      <c r="HI7">
        <v>379.61312130181693</v>
      </c>
      <c r="HJ7">
        <v>5.670140014564358E-2</v>
      </c>
      <c r="HK7">
        <v>1088.1281871732092</v>
      </c>
      <c r="HL7">
        <v>5.6509995907358591E-2</v>
      </c>
      <c r="HM7">
        <v>1182.6783794120438</v>
      </c>
      <c r="HN7">
        <v>6.3971321318464433E-2</v>
      </c>
      <c r="HO7">
        <v>25.716325759887695</v>
      </c>
      <c r="HP7">
        <v>0.17946024239063263</v>
      </c>
    </row>
    <row r="8" spans="1:224" x14ac:dyDescent="0.3">
      <c r="A8" s="35" t="s">
        <v>852</v>
      </c>
      <c r="B8" s="37" t="b">
        <v>1</v>
      </c>
      <c r="C8">
        <v>1060.4449999999999</v>
      </c>
      <c r="D8">
        <v>6.4000000000000001E-2</v>
      </c>
      <c r="E8">
        <v>1.8347185826989523</v>
      </c>
      <c r="F8">
        <v>0.19736415378686797</v>
      </c>
      <c r="G8">
        <v>3.5496709922469303</v>
      </c>
      <c r="H8">
        <v>9.8715618559929066E-2</v>
      </c>
      <c r="I8">
        <v>875.00936662572371</v>
      </c>
      <c r="J8">
        <v>5.2777576340452839E-2</v>
      </c>
      <c r="K8">
        <v>958.12299528443066</v>
      </c>
      <c r="L8">
        <v>0.13347327901283035</v>
      </c>
      <c r="M8">
        <v>158.5005362398407</v>
      </c>
      <c r="N8">
        <v>5.3771721522305457E-2</v>
      </c>
      <c r="O8">
        <v>156.27204711569576</v>
      </c>
      <c r="P8">
        <v>5.3171721522305454E-2</v>
      </c>
      <c r="Q8">
        <v>155.12878337487066</v>
      </c>
      <c r="R8">
        <v>6.4195140794894995E-2</v>
      </c>
      <c r="S8">
        <v>396.99407815433665</v>
      </c>
      <c r="T8">
        <v>5.7106850431189758E-2</v>
      </c>
      <c r="U8">
        <v>388.66009274432997</v>
      </c>
      <c r="V8">
        <v>6.0212705249337146E-2</v>
      </c>
      <c r="W8">
        <v>1116.6984602800142</v>
      </c>
      <c r="X8">
        <v>7.7921829728724634E-2</v>
      </c>
      <c r="Y8">
        <v>1110.7450968846217</v>
      </c>
      <c r="Z8">
        <v>5.9806594212516287E-2</v>
      </c>
      <c r="AA8">
        <v>1143.03860790615</v>
      </c>
      <c r="AB8">
        <v>6.0008242765645349E-2</v>
      </c>
      <c r="AC8">
        <v>1077.3417564327588</v>
      </c>
      <c r="AD8">
        <v>9.9350279777968051E-2</v>
      </c>
      <c r="AE8">
        <v>40.514128206497432</v>
      </c>
      <c r="AF8">
        <v>4.9819028158978998E-2</v>
      </c>
      <c r="AG8">
        <v>396.36899887658257</v>
      </c>
      <c r="AH8">
        <v>5.0140983727031692E-2</v>
      </c>
      <c r="AI8">
        <v>72.318846444769761</v>
      </c>
      <c r="AJ8">
        <v>4.8324882977126386E-2</v>
      </c>
      <c r="AK8">
        <v>413.14012150921337</v>
      </c>
      <c r="AL8">
        <v>7.3248829771263818E-2</v>
      </c>
      <c r="AM8">
        <v>71.318596438289276</v>
      </c>
      <c r="AN8">
        <v>4.9014637045368459E-2</v>
      </c>
      <c r="AO8">
        <v>57.846426976183828</v>
      </c>
      <c r="AP8">
        <v>5.0624882977126383E-2</v>
      </c>
      <c r="AQ8">
        <v>1000.3771773579316</v>
      </c>
      <c r="AR8">
        <v>6.1827173926158566E-2</v>
      </c>
      <c r="AS8">
        <v>49.809360263952712</v>
      </c>
      <c r="AT8">
        <v>5.2139520022494841E-2</v>
      </c>
      <c r="AU8">
        <v>1056.342140845115</v>
      </c>
      <c r="AV8">
        <v>7.8286592545610212E-2</v>
      </c>
      <c r="AW8">
        <v>321.46071486447534</v>
      </c>
      <c r="AX8">
        <v>4.9751229658789607E-2</v>
      </c>
      <c r="AY8">
        <v>383.57228307939346</v>
      </c>
      <c r="AZ8">
        <v>5.8192213385821298E-2</v>
      </c>
      <c r="BA8">
        <v>435.40221019625369</v>
      </c>
      <c r="BB8">
        <v>0.11716100749905306</v>
      </c>
      <c r="BC8">
        <v>1287.1358154850611</v>
      </c>
      <c r="BD8">
        <v>0.12134599714515017</v>
      </c>
      <c r="BE8">
        <v>331.88964418116859</v>
      </c>
      <c r="BF8">
        <v>5.3792213385821297E-2</v>
      </c>
      <c r="BG8">
        <v>1117.1493324783933</v>
      </c>
      <c r="BH8">
        <v>5.0222905313252394E-2</v>
      </c>
      <c r="BI8">
        <v>325.77015747779183</v>
      </c>
      <c r="BJ8">
        <v>5.4387822272210763E-2</v>
      </c>
      <c r="BK8">
        <v>1062.099356279291</v>
      </c>
      <c r="BL8">
        <v>9.2921829728724648E-2</v>
      </c>
      <c r="BM8">
        <v>375.095489376459</v>
      </c>
      <c r="BN8">
        <v>6.3702459317579216E-2</v>
      </c>
      <c r="BO8">
        <v>1050.4340431327309</v>
      </c>
      <c r="BP8">
        <v>6.6282309912792339E-2</v>
      </c>
      <c r="BQ8">
        <v>1110.1498080743452</v>
      </c>
      <c r="BR8">
        <v>0.11116173914092686</v>
      </c>
      <c r="BS8">
        <v>977.63601430751191</v>
      </c>
      <c r="BT8">
        <v>6.9102898568211418E-2</v>
      </c>
      <c r="BU8">
        <v>327.74010934833439</v>
      </c>
      <c r="BV8">
        <v>5.5871721522305455E-2</v>
      </c>
      <c r="BW8">
        <v>374.07934979600418</v>
      </c>
      <c r="BX8">
        <v>5.5721487476558224E-2</v>
      </c>
      <c r="BY8">
        <v>1057.8524018363564</v>
      </c>
      <c r="BZ8">
        <v>6.7445810626504787E-2</v>
      </c>
      <c r="CA8">
        <v>320.22475721903777</v>
      </c>
      <c r="CB8">
        <v>4.954976595425277E-2</v>
      </c>
      <c r="CC8">
        <v>73.704510925836075</v>
      </c>
      <c r="CD8">
        <v>5.0638056317957994E-2</v>
      </c>
      <c r="CE8">
        <v>289.28874881207435</v>
      </c>
      <c r="CF8">
        <v>4.9646838545179067E-2</v>
      </c>
      <c r="CG8">
        <v>342.04583446305958</v>
      </c>
      <c r="CH8">
        <v>5.2822951181095062E-2</v>
      </c>
      <c r="CI8">
        <v>1066.5884850179684</v>
      </c>
      <c r="CJ8">
        <v>0.12119755437077749</v>
      </c>
      <c r="CK8">
        <v>422.55815150273901</v>
      </c>
      <c r="CL8">
        <v>5.2090749681284451E-2</v>
      </c>
      <c r="CM8">
        <v>1174.0100650396532</v>
      </c>
      <c r="CN8">
        <v>7.8318436161789129E-2</v>
      </c>
      <c r="CO8">
        <v>408.55190220597865</v>
      </c>
      <c r="CP8">
        <v>6.2234192725895365E-2</v>
      </c>
      <c r="CQ8">
        <v>1120.523094712154</v>
      </c>
      <c r="CR8">
        <v>0.11835027977796805</v>
      </c>
      <c r="CS8">
        <v>403.43850868031222</v>
      </c>
      <c r="CT8">
        <v>6.5986358567673917E-2</v>
      </c>
      <c r="CU8">
        <v>1075.0151559889273</v>
      </c>
      <c r="CV8">
        <v>0.13810289856821142</v>
      </c>
      <c r="CW8">
        <v>257.74967042077924</v>
      </c>
      <c r="CX8">
        <v>4.7050685043118975E-2</v>
      </c>
      <c r="CY8">
        <v>1104.5295155133122</v>
      </c>
      <c r="CZ8">
        <v>6.7646105086671779E-2</v>
      </c>
      <c r="DA8">
        <v>1156.2843923038697</v>
      </c>
      <c r="DB8">
        <v>7.5736685804932896E-2</v>
      </c>
      <c r="DC8">
        <v>1019.7310969513526</v>
      </c>
      <c r="DD8">
        <v>6.8827173926158558E-2</v>
      </c>
      <c r="DE8">
        <v>1095.5185602611145</v>
      </c>
      <c r="DF8">
        <v>6.3646105086671775E-2</v>
      </c>
      <c r="DG8">
        <v>370.49443303914029</v>
      </c>
      <c r="DH8">
        <v>5.8703923022116064E-2</v>
      </c>
      <c r="DI8">
        <v>4.2342599579997708</v>
      </c>
      <c r="DJ8">
        <v>8.7410685043118969E-2</v>
      </c>
      <c r="DK8">
        <v>1050.2131937286383</v>
      </c>
      <c r="DL8">
        <v>9.2654347852317132E-2</v>
      </c>
      <c r="DM8">
        <v>318.83066134248321</v>
      </c>
      <c r="DN8">
        <v>5.2143911136105378E-2</v>
      </c>
      <c r="DO8">
        <v>131.31352342358903</v>
      </c>
      <c r="DP8">
        <v>4.9330737795273763E-2</v>
      </c>
      <c r="DQ8">
        <v>82.931100373083268</v>
      </c>
      <c r="DR8">
        <v>5.3020491863515845E-2</v>
      </c>
      <c r="DS8">
        <v>1076.7443016399318</v>
      </c>
      <c r="DT8">
        <v>6.9921829728724641E-2</v>
      </c>
      <c r="DU8">
        <v>388.90921325814838</v>
      </c>
      <c r="DV8">
        <v>5.2580503749526532E-2</v>
      </c>
      <c r="DW8">
        <v>1067.4269359481702</v>
      </c>
      <c r="DX8">
        <v>5.8740760889237846E-2</v>
      </c>
      <c r="DY8">
        <v>3.0031011217339878</v>
      </c>
      <c r="DZ8">
        <v>0.11441463704536846</v>
      </c>
      <c r="EA8">
        <v>384.58156802787335</v>
      </c>
      <c r="EB8">
        <v>6.6099531908505538E-2</v>
      </c>
      <c r="EC8">
        <v>3.2996704193974229</v>
      </c>
      <c r="ED8">
        <v>0.10571449067491477</v>
      </c>
      <c r="EE8">
        <v>1136.2437293805488</v>
      </c>
      <c r="EF8">
        <v>6.9189311605132142E-2</v>
      </c>
      <c r="EG8">
        <v>372.78001507983322</v>
      </c>
      <c r="EH8">
        <v>5.4551229658789606E-2</v>
      </c>
      <c r="EI8">
        <v>398.34317439877321</v>
      </c>
      <c r="EJ8">
        <v>6.1720023772021376E-2</v>
      </c>
      <c r="EK8">
        <v>321.25388531972402</v>
      </c>
      <c r="EL8">
        <v>4.8746838545179069E-2</v>
      </c>
      <c r="EM8">
        <v>11.930259675393232</v>
      </c>
      <c r="EN8">
        <v>6.5852693363326456E-2</v>
      </c>
      <c r="EO8">
        <v>134.73031571334698</v>
      </c>
      <c r="EP8">
        <v>4.8817564454442158E-2</v>
      </c>
      <c r="EQ8">
        <v>397.77657992269457</v>
      </c>
      <c r="ER8">
        <v>6.4190281589789983E-2</v>
      </c>
      <c r="ES8">
        <v>257.15760091438511</v>
      </c>
      <c r="ET8">
        <v>6.1242447431568529E-2</v>
      </c>
      <c r="EU8">
        <v>1108.2754947505405</v>
      </c>
      <c r="EV8">
        <v>6.3102898568211427E-2</v>
      </c>
      <c r="EW8">
        <v>999.24938322787739</v>
      </c>
      <c r="EX8">
        <v>0.12810289856821144</v>
      </c>
      <c r="EY8">
        <v>974.01676281507378</v>
      </c>
      <c r="EZ8">
        <v>6.223334240015703E-2</v>
      </c>
      <c r="FA8">
        <v>310.51830596751853</v>
      </c>
      <c r="FB8">
        <v>7.5324414885631907E-2</v>
      </c>
      <c r="FC8">
        <v>387.1040490564535</v>
      </c>
      <c r="FD8">
        <v>6.5133197112852981E-2</v>
      </c>
      <c r="FE8">
        <v>317.15964575618204</v>
      </c>
      <c r="FF8">
        <v>5.8381967454063377E-2</v>
      </c>
      <c r="FG8">
        <v>948.27378917335557</v>
      </c>
      <c r="FH8">
        <v>6.5189311605132139E-2</v>
      </c>
      <c r="FI8">
        <v>1047.7206173339987</v>
      </c>
      <c r="FJ8">
        <v>6.5677373195181923E-2</v>
      </c>
      <c r="FK8">
        <v>969.59048679600846</v>
      </c>
      <c r="FL8">
        <v>0.18320579713642285</v>
      </c>
      <c r="FM8">
        <v>1000.8780828712441</v>
      </c>
      <c r="FN8">
        <v>0.1740164855312907</v>
      </c>
      <c r="FO8">
        <v>350.42921571365696</v>
      </c>
      <c r="FP8">
        <v>0.13617564454442152</v>
      </c>
      <c r="FQ8">
        <v>1044.2289902729306</v>
      </c>
      <c r="FR8">
        <v>0.18754134147504153</v>
      </c>
      <c r="FS8">
        <v>123.6796041142872</v>
      </c>
      <c r="FT8">
        <v>4.9616100749905308E-2</v>
      </c>
      <c r="FU8">
        <v>1101.7997971038801</v>
      </c>
      <c r="FV8">
        <v>9.1921829728724647E-2</v>
      </c>
      <c r="FW8">
        <v>1140.2671283579659</v>
      </c>
      <c r="FX8">
        <v>6.5827173926158569E-2</v>
      </c>
      <c r="FY8">
        <v>355.02232087729681</v>
      </c>
      <c r="FZ8">
        <v>4.9929274090736921E-2</v>
      </c>
      <c r="GA8">
        <v>387.42717973148882</v>
      </c>
      <c r="GB8">
        <v>8.4278103862000742E-2</v>
      </c>
      <c r="GC8">
        <v>990.359422468606</v>
      </c>
      <c r="GD8">
        <v>0.11010289856821143</v>
      </c>
      <c r="GE8">
        <v>3.0516924666985794</v>
      </c>
      <c r="GF8">
        <v>0.1153161007499053</v>
      </c>
      <c r="GG8">
        <v>405.94885262052799</v>
      </c>
      <c r="GH8">
        <v>6.5934660817389829E-2</v>
      </c>
      <c r="GI8">
        <v>1079.3213491225849</v>
      </c>
      <c r="GJ8">
        <v>5.0139520022494839E-2</v>
      </c>
      <c r="GK8">
        <v>1087.8289526739766</v>
      </c>
      <c r="GL8">
        <v>0.10011114133385678</v>
      </c>
      <c r="GM8">
        <v>325.73702300518852</v>
      </c>
      <c r="GN8">
        <v>6.3824414885631911E-2</v>
      </c>
      <c r="GO8">
        <v>1104.6113346672219</v>
      </c>
      <c r="GP8">
        <v>7.4740760889237839E-2</v>
      </c>
      <c r="GQ8">
        <v>318.52589491331247</v>
      </c>
      <c r="GR8">
        <v>5.1942447431568534E-2</v>
      </c>
      <c r="GS8">
        <v>1130.6214253247385</v>
      </c>
      <c r="GT8">
        <v>9.1963873751003192E-2</v>
      </c>
      <c r="GU8">
        <v>333.91006150975608</v>
      </c>
      <c r="GV8">
        <v>5.2340983727031692E-2</v>
      </c>
      <c r="GW8">
        <v>1022.3536840180082</v>
      </c>
      <c r="GX8">
        <v>7.6008242765645356E-2</v>
      </c>
      <c r="GY8">
        <v>985.90870345843985</v>
      </c>
      <c r="GZ8">
        <v>6.3906594212516279E-2</v>
      </c>
      <c r="HA8">
        <v>339.64223330528773</v>
      </c>
      <c r="HB8">
        <v>5.0676112635915996E-2</v>
      </c>
      <c r="HC8">
        <v>375.06420807732576</v>
      </c>
      <c r="HD8">
        <v>5.1860011886010686E-2</v>
      </c>
      <c r="HE8">
        <v>1066.4332013114158</v>
      </c>
      <c r="HF8">
        <v>8.3609311340217263E-2</v>
      </c>
      <c r="HG8">
        <v>403.73428465203716</v>
      </c>
      <c r="HH8">
        <v>7.4175644544421521E-2</v>
      </c>
      <c r="HI8">
        <v>378.7092086690152</v>
      </c>
      <c r="HJ8">
        <v>5.7048302249715917E-2</v>
      </c>
      <c r="HK8">
        <v>1083.7311952446785</v>
      </c>
      <c r="HL8">
        <v>5.8102898568211422E-2</v>
      </c>
      <c r="HM8">
        <v>1179.1963132995404</v>
      </c>
      <c r="HN8">
        <v>6.5900186518645362E-2</v>
      </c>
      <c r="HO8">
        <v>25.390987396240234</v>
      </c>
      <c r="HP8">
        <v>0.22774156928062439</v>
      </c>
    </row>
    <row r="9" spans="1:224" x14ac:dyDescent="0.3">
      <c r="A9" s="35" t="s">
        <v>853</v>
      </c>
      <c r="B9" s="37" t="b">
        <v>1</v>
      </c>
      <c r="C9">
        <v>1067.2360000000001</v>
      </c>
      <c r="D9">
        <v>5.2600000000000001E-2</v>
      </c>
      <c r="E9">
        <v>1.8958067154217551</v>
      </c>
      <c r="F9">
        <v>0.1886955259565278</v>
      </c>
      <c r="G9">
        <v>3.1045797818818168</v>
      </c>
      <c r="H9">
        <v>0.11003611316000265</v>
      </c>
      <c r="I9">
        <v>871.41399509491089</v>
      </c>
      <c r="J9">
        <v>5.3230053737398468E-2</v>
      </c>
      <c r="K9">
        <v>952.26253069027359</v>
      </c>
      <c r="L9">
        <v>0.13573787989123925</v>
      </c>
      <c r="M9">
        <v>157.85676411691159</v>
      </c>
      <c r="N9">
        <v>5.4190049681745754E-2</v>
      </c>
      <c r="O9">
        <v>155.64592511568441</v>
      </c>
      <c r="P9">
        <v>5.3590049681745751E-2</v>
      </c>
      <c r="Q9">
        <v>154.34801615025515</v>
      </c>
      <c r="R9">
        <v>6.4750065904356613E-2</v>
      </c>
      <c r="S9">
        <v>394.86640893691447</v>
      </c>
      <c r="T9">
        <v>5.773007401566204E-2</v>
      </c>
      <c r="U9">
        <v>386.55806723526047</v>
      </c>
      <c r="V9">
        <v>6.0870078071314754E-2</v>
      </c>
      <c r="W9">
        <v>1111.0958431418726</v>
      </c>
      <c r="X9">
        <v>7.94617583260427E-2</v>
      </c>
      <c r="Y9">
        <v>1106.4117667986598</v>
      </c>
      <c r="Z9">
        <v>6.0603733721716221E-2</v>
      </c>
      <c r="AA9">
        <v>1138.7630921747736</v>
      </c>
      <c r="AB9">
        <v>6.1004667152145267E-2</v>
      </c>
      <c r="AC9">
        <v>1072.3015925734721</v>
      </c>
      <c r="AD9">
        <v>0.10208680642425086</v>
      </c>
      <c r="AE9">
        <v>40.430788180177586</v>
      </c>
      <c r="AF9">
        <v>4.9930013180871327E-2</v>
      </c>
      <c r="AG9">
        <v>395.32620683662606</v>
      </c>
      <c r="AH9">
        <v>5.0380028389569002E-2</v>
      </c>
      <c r="AI9">
        <v>72.137521530837745</v>
      </c>
      <c r="AJ9">
        <v>4.8470017236524041E-2</v>
      </c>
      <c r="AK9">
        <v>410.30100721806286</v>
      </c>
      <c r="AL9">
        <v>7.4700172365240375E-2</v>
      </c>
      <c r="AM9">
        <v>71.222042286835205</v>
      </c>
      <c r="AN9">
        <v>4.9100010139131789E-2</v>
      </c>
      <c r="AO9">
        <v>57.715611354622631</v>
      </c>
      <c r="AP9">
        <v>5.0770017236524037E-2</v>
      </c>
      <c r="AQ9">
        <v>996.60116826566741</v>
      </c>
      <c r="AR9">
        <v>6.2914182347794834E-2</v>
      </c>
      <c r="AS9">
        <v>49.669966169838482</v>
      </c>
      <c r="AT9">
        <v>5.2370027375655825E-2</v>
      </c>
      <c r="AU9">
        <v>1052.0814284701507</v>
      </c>
      <c r="AV9">
        <v>8.0525568892568872E-2</v>
      </c>
      <c r="AW9">
        <v>320.59636707253907</v>
      </c>
      <c r="AX9">
        <v>5.0050035486961249E-2</v>
      </c>
      <c r="AY9">
        <v>381.80122731881482</v>
      </c>
      <c r="AZ9">
        <v>5.873006387653025E-2</v>
      </c>
      <c r="BA9">
        <v>432.88000020820994</v>
      </c>
      <c r="BB9">
        <v>0.11810011153044965</v>
      </c>
      <c r="BC9">
        <v>1279.4685094838951</v>
      </c>
      <c r="BD9">
        <v>0.12665320033794106</v>
      </c>
      <c r="BE9">
        <v>330.33088023429997</v>
      </c>
      <c r="BF9">
        <v>5.4330063876530249E-2</v>
      </c>
      <c r="BG9">
        <v>1112.8166218508782</v>
      </c>
      <c r="BH9">
        <v>5.1964331360886906E-2</v>
      </c>
      <c r="BI9">
        <v>324.32486775367175</v>
      </c>
      <c r="BJ9">
        <v>5.4900060834790723E-2</v>
      </c>
      <c r="BK9">
        <v>1057.4311587555985</v>
      </c>
      <c r="BL9">
        <v>9.44617583260427E-2</v>
      </c>
      <c r="BM9">
        <v>373.51536848807632</v>
      </c>
      <c r="BN9">
        <v>6.4300070973922499E-2</v>
      </c>
      <c r="BO9">
        <v>1045.2895817596325</v>
      </c>
      <c r="BP9">
        <v>7.1091962806259082E-2</v>
      </c>
      <c r="BQ9">
        <v>1105.5365425212401</v>
      </c>
      <c r="BR9">
        <v>0.11203134587823588</v>
      </c>
      <c r="BS9">
        <v>973.4348264003263</v>
      </c>
      <c r="BT9">
        <v>7.0552243130393114E-2</v>
      </c>
      <c r="BU9">
        <v>326.51309842018588</v>
      </c>
      <c r="BV9">
        <v>5.6290049681745752E-2</v>
      </c>
      <c r="BW9">
        <v>372.10973791580432</v>
      </c>
      <c r="BX9">
        <v>5.6430084154793829E-2</v>
      </c>
      <c r="BY9">
        <v>1052.5450976012914</v>
      </c>
      <c r="BZ9">
        <v>7.0928662721773825E-2</v>
      </c>
      <c r="CA9">
        <v>319.19470038112348</v>
      </c>
      <c r="CB9">
        <v>4.9840034473048078E-2</v>
      </c>
      <c r="CC9">
        <v>73.51625369330597</v>
      </c>
      <c r="CD9">
        <v>5.0860026361742645E-2</v>
      </c>
      <c r="CE9">
        <v>288.34056064428563</v>
      </c>
      <c r="CF9">
        <v>4.992003244522171E-2</v>
      </c>
      <c r="CG9">
        <v>339.92409485413089</v>
      </c>
      <c r="CH9">
        <v>5.3540085168707001E-2</v>
      </c>
      <c r="CI9">
        <v>1061.3707041888599</v>
      </c>
      <c r="CJ9">
        <v>0.12309981910864097</v>
      </c>
      <c r="CK9">
        <v>420.39386510448782</v>
      </c>
      <c r="CL9">
        <v>5.2620062862617077E-2</v>
      </c>
      <c r="CM9">
        <v>1168.5177187525376</v>
      </c>
      <c r="CN9">
        <v>8.080618765840987E-2</v>
      </c>
      <c r="CO9">
        <v>405.34310566001318</v>
      </c>
      <c r="CP9">
        <v>6.3600162226108578E-2</v>
      </c>
      <c r="CQ9">
        <v>1116.5761014890802</v>
      </c>
      <c r="CR9">
        <v>0.12108680642425086</v>
      </c>
      <c r="CS9">
        <v>401.70452406310812</v>
      </c>
      <c r="CT9">
        <v>6.6490059820877537E-2</v>
      </c>
      <c r="CU9">
        <v>1070.4130105319755</v>
      </c>
      <c r="CV9">
        <v>0.13955224313039311</v>
      </c>
      <c r="CW9">
        <v>257.24799655960436</v>
      </c>
      <c r="CX9">
        <v>4.7113007401566202E-2</v>
      </c>
      <c r="CY9">
        <v>1100.8152321942705</v>
      </c>
      <c r="CZ9">
        <v>6.8823697543444404E-2</v>
      </c>
      <c r="DA9">
        <v>1151.3597659326181</v>
      </c>
      <c r="DB9">
        <v>7.8887837700652497E-2</v>
      </c>
      <c r="DC9">
        <v>1015.8131019132138</v>
      </c>
      <c r="DD9">
        <v>6.991418234779484E-2</v>
      </c>
      <c r="DE9">
        <v>1091.5792852214415</v>
      </c>
      <c r="DF9">
        <v>6.4823697543444414E-2</v>
      </c>
      <c r="DG9">
        <v>368.72796865870436</v>
      </c>
      <c r="DH9">
        <v>5.931007198783568E-2</v>
      </c>
      <c r="DI9">
        <v>4.2279841564861025</v>
      </c>
      <c r="DJ9">
        <v>8.7473007401566202E-2</v>
      </c>
      <c r="DK9">
        <v>1045.3118582620345</v>
      </c>
      <c r="DL9">
        <v>9.4828364695589681E-2</v>
      </c>
      <c r="DM9">
        <v>317.90885194748154</v>
      </c>
      <c r="DN9">
        <v>5.2400030417395355E-2</v>
      </c>
      <c r="DO9">
        <v>130.96526553925256</v>
      </c>
      <c r="DP9">
        <v>4.9510021292176749E-2</v>
      </c>
      <c r="DQ9">
        <v>82.781095325898733</v>
      </c>
      <c r="DR9">
        <v>5.31400141947845E-2</v>
      </c>
      <c r="DS9">
        <v>1071.864567748187</v>
      </c>
      <c r="DT9">
        <v>7.1461758326042693E-2</v>
      </c>
      <c r="DU9">
        <v>387.37858759557474</v>
      </c>
      <c r="DV9">
        <v>5.3050055765224827E-2</v>
      </c>
      <c r="DW9">
        <v>1061.6160162920307</v>
      </c>
      <c r="DX9">
        <v>6.0371273521692248E-2</v>
      </c>
      <c r="DY9">
        <v>2.9986292076760055</v>
      </c>
      <c r="DZ9">
        <v>0.11450001013913179</v>
      </c>
      <c r="EA9">
        <v>382.56199808708675</v>
      </c>
      <c r="EB9">
        <v>6.6680068946096155E-2</v>
      </c>
      <c r="EC9">
        <v>3.2949048093169586</v>
      </c>
      <c r="ED9">
        <v>0.10579901003774046</v>
      </c>
      <c r="EE9">
        <v>1132.5245445593659</v>
      </c>
      <c r="EF9">
        <v>7.0095151956495697E-2</v>
      </c>
      <c r="EG9">
        <v>371.58344640680099</v>
      </c>
      <c r="EH9">
        <v>5.4850035486961247E-2</v>
      </c>
      <c r="EI9">
        <v>395.6979449970118</v>
      </c>
      <c r="EJ9">
        <v>6.2420083140880649E-2</v>
      </c>
      <c r="EK9">
        <v>320.26046695599598</v>
      </c>
      <c r="EL9">
        <v>4.9020032445221712E-2</v>
      </c>
      <c r="EM9">
        <v>11.885549510554945</v>
      </c>
      <c r="EN9">
        <v>6.6160036500874431E-2</v>
      </c>
      <c r="EO9">
        <v>134.4900701577709</v>
      </c>
      <c r="EP9">
        <v>4.8920012166958148E-2</v>
      </c>
      <c r="EQ9">
        <v>394.93291565515142</v>
      </c>
      <c r="ER9">
        <v>6.5300131808713219E-2</v>
      </c>
      <c r="ES9">
        <v>256.40584736763765</v>
      </c>
      <c r="ET9">
        <v>6.149002940348218E-2</v>
      </c>
      <c r="EU9">
        <v>1102.8440796271259</v>
      </c>
      <c r="EV9">
        <v>6.4552243130393122E-2</v>
      </c>
      <c r="EW9">
        <v>994.94420031915354</v>
      </c>
      <c r="EX9">
        <v>0.12955224313039312</v>
      </c>
      <c r="EY9">
        <v>970.87852783315361</v>
      </c>
      <c r="EZ9">
        <v>6.2967073084761516E-2</v>
      </c>
      <c r="FA9">
        <v>308.50598759781718</v>
      </c>
      <c r="FB9">
        <v>7.6050086182620186E-2</v>
      </c>
      <c r="FC9">
        <v>384.9983814960824</v>
      </c>
      <c r="FD9">
        <v>6.5910092266099257E-2</v>
      </c>
      <c r="FE9">
        <v>315.73348027635308</v>
      </c>
      <c r="FF9">
        <v>5.8860056779137998E-2</v>
      </c>
      <c r="FG9">
        <v>944.86790735449881</v>
      </c>
      <c r="FH9">
        <v>6.6095151956495707E-2</v>
      </c>
      <c r="FI9">
        <v>1044.8968113139615</v>
      </c>
      <c r="FJ9">
        <v>6.6238994213027341E-2</v>
      </c>
      <c r="FK9">
        <v>963.72989357252141</v>
      </c>
      <c r="FL9">
        <v>0.18610448626078624</v>
      </c>
      <c r="FM9">
        <v>995.95771569885846</v>
      </c>
      <c r="FN9">
        <v>0.17600933430429053</v>
      </c>
      <c r="FO9">
        <v>348.20523841613965</v>
      </c>
      <c r="FP9">
        <v>0.13720012166958143</v>
      </c>
      <c r="FQ9">
        <v>1038.907957194994</v>
      </c>
      <c r="FR9">
        <v>0.19177051901929679</v>
      </c>
      <c r="FS9">
        <v>123.43532065798463</v>
      </c>
      <c r="FT9">
        <v>4.9710011153044964E-2</v>
      </c>
      <c r="FU9">
        <v>1097.346085364424</v>
      </c>
      <c r="FV9">
        <v>9.3461758326042685E-2</v>
      </c>
      <c r="FW9">
        <v>1135.3118183940264</v>
      </c>
      <c r="FX9">
        <v>6.6914182347794837E-2</v>
      </c>
      <c r="FY9">
        <v>351.309355302732</v>
      </c>
      <c r="FZ9">
        <v>5.0100020278263574E-2</v>
      </c>
      <c r="GA9">
        <v>384.33899526691494</v>
      </c>
      <c r="GB9">
        <v>8.5900192643503945E-2</v>
      </c>
      <c r="GC9">
        <v>986.12737892153189</v>
      </c>
      <c r="GD9">
        <v>0.11155224313039312</v>
      </c>
      <c r="GE9">
        <v>3.0466744830169179</v>
      </c>
      <c r="GF9">
        <v>0.11541001115304496</v>
      </c>
      <c r="GG9">
        <v>403.63870081074748</v>
      </c>
      <c r="GH9">
        <v>6.6720093280012438E-2</v>
      </c>
      <c r="GI9">
        <v>1076.4642522955519</v>
      </c>
      <c r="GJ9">
        <v>5.0370027375655824E-2</v>
      </c>
      <c r="GK9">
        <v>1082.5870230469411</v>
      </c>
      <c r="GL9">
        <v>0.10255691028253838</v>
      </c>
      <c r="GM9">
        <v>323.94871666788038</v>
      </c>
      <c r="GN9">
        <v>6.4550086182620189E-2</v>
      </c>
      <c r="GO9">
        <v>1099.2140969002644</v>
      </c>
      <c r="GP9">
        <v>7.6371273521692248E-2</v>
      </c>
      <c r="GQ9">
        <v>317.56322046059415</v>
      </c>
      <c r="GR9">
        <v>5.2190029403482184E-2</v>
      </c>
      <c r="GS9">
        <v>1126.6070356353014</v>
      </c>
      <c r="GT9">
        <v>9.4285775147849207E-2</v>
      </c>
      <c r="GU9">
        <v>332.97835632274439</v>
      </c>
      <c r="GV9">
        <v>5.2580028389569003E-2</v>
      </c>
      <c r="GW9">
        <v>1018.1744899145536</v>
      </c>
      <c r="GX9">
        <v>7.7004667152145267E-2</v>
      </c>
      <c r="GY9">
        <v>982.389141393008</v>
      </c>
      <c r="GZ9">
        <v>6.4703733721716214E-2</v>
      </c>
      <c r="HA9">
        <v>338.23113021399649</v>
      </c>
      <c r="HB9">
        <v>5.1120052723485292E-2</v>
      </c>
      <c r="HC9">
        <v>373.93166084007686</v>
      </c>
      <c r="HD9">
        <v>5.2210041570440326E-2</v>
      </c>
      <c r="HE9">
        <v>1062.0959889103485</v>
      </c>
      <c r="HF9">
        <v>8.5765362637288553E-2</v>
      </c>
      <c r="HG9">
        <v>401.23282237889924</v>
      </c>
      <c r="HH9">
        <v>7.5200121669581441E-2</v>
      </c>
      <c r="HI9">
        <v>377.7158068667872</v>
      </c>
      <c r="HJ9">
        <v>5.7330033459134892E-2</v>
      </c>
      <c r="HK9">
        <v>1078.7907184164924</v>
      </c>
      <c r="HL9">
        <v>5.9552243130393118E-2</v>
      </c>
      <c r="HM9">
        <v>1175.2453472854061</v>
      </c>
      <c r="HN9">
        <v>6.772453761616723E-2</v>
      </c>
    </row>
    <row r="10" spans="1:224" x14ac:dyDescent="0.3">
      <c r="A10" s="35" t="s">
        <v>854</v>
      </c>
      <c r="B10" s="37" t="b">
        <v>0</v>
      </c>
      <c r="C10">
        <v>1100.1099999999999</v>
      </c>
      <c r="D10">
        <v>5.0999999999999997E-2</v>
      </c>
      <c r="E10">
        <v>1.9603353974882189</v>
      </c>
      <c r="F10">
        <v>0.18046279714417926</v>
      </c>
      <c r="G10">
        <v>2.7490198759757565</v>
      </c>
      <c r="H10">
        <v>0.12298665145046545</v>
      </c>
      <c r="I10">
        <v>867.56471951942387</v>
      </c>
      <c r="J10">
        <v>5.3569055769933469E-2</v>
      </c>
      <c r="K10">
        <v>945.821584976292</v>
      </c>
      <c r="L10">
        <v>0.13775335979935246</v>
      </c>
      <c r="M10">
        <v>157.16752900233911</v>
      </c>
      <c r="N10">
        <v>5.4503466655221516E-2</v>
      </c>
      <c r="O10">
        <v>154.97558657034523</v>
      </c>
      <c r="P10">
        <v>5.3903466655221513E-2</v>
      </c>
      <c r="Q10">
        <v>153.51211138155551</v>
      </c>
      <c r="R10">
        <v>6.5165823114069349E-2</v>
      </c>
      <c r="S10">
        <v>392.588484366074</v>
      </c>
      <c r="T10">
        <v>5.8197001343493274E-2</v>
      </c>
      <c r="U10">
        <v>384.30759732366198</v>
      </c>
      <c r="V10">
        <v>6.1362590458205232E-2</v>
      </c>
      <c r="W10">
        <v>1104.9382847668983</v>
      </c>
      <c r="X10">
        <v>8.0832284663559684E-2</v>
      </c>
      <c r="Y10">
        <v>1101.6492188135958</v>
      </c>
      <c r="Z10">
        <v>6.1313182649372064E-2</v>
      </c>
      <c r="AA10">
        <v>1134.0640850768509</v>
      </c>
      <c r="AB10">
        <v>6.1891478311715084E-2</v>
      </c>
      <c r="AC10">
        <v>1066.6986161457726</v>
      </c>
      <c r="AD10">
        <v>0.1046473671483131</v>
      </c>
      <c r="AE10">
        <v>40.341562706530667</v>
      </c>
      <c r="AF10">
        <v>5.0013164622813869E-2</v>
      </c>
      <c r="AG10">
        <v>394.20977313976982</v>
      </c>
      <c r="AH10">
        <v>5.0559123802983719E-2</v>
      </c>
      <c r="AI10">
        <v>71.943391506598488</v>
      </c>
      <c r="AJ10">
        <v>4.8578753737525834E-2</v>
      </c>
      <c r="AK10">
        <v>407.26139553863476</v>
      </c>
      <c r="AL10">
        <v>7.5787537375258299E-2</v>
      </c>
      <c r="AM10">
        <v>71.118669510553573</v>
      </c>
      <c r="AN10">
        <v>4.9163972786779898E-2</v>
      </c>
      <c r="AO10">
        <v>57.575557573628871</v>
      </c>
      <c r="AP10">
        <v>5.0878753737525831E-2</v>
      </c>
      <c r="AQ10">
        <v>992.45114411860186</v>
      </c>
      <c r="AR10">
        <v>6.3881612703689181E-2</v>
      </c>
      <c r="AS10">
        <v>49.520728107167464</v>
      </c>
      <c r="AT10">
        <v>5.2542726524305729E-2</v>
      </c>
      <c r="AU10">
        <v>1047.3449413898454</v>
      </c>
      <c r="AV10">
        <v>8.2620573121347074E-2</v>
      </c>
      <c r="AW10">
        <v>319.67097930225924</v>
      </c>
      <c r="AX10">
        <v>5.0273904753729649E-2</v>
      </c>
      <c r="AY10">
        <v>379.90510013874564</v>
      </c>
      <c r="AZ10">
        <v>5.9133028556713367E-2</v>
      </c>
      <c r="BA10">
        <v>430.17967251744938</v>
      </c>
      <c r="BB10">
        <v>0.1188037006545789</v>
      </c>
      <c r="BC10">
        <v>1270.9450296947732</v>
      </c>
      <c r="BD10">
        <v>0.13161913628763752</v>
      </c>
      <c r="BE10">
        <v>328.6620368512979</v>
      </c>
      <c r="BF10">
        <v>5.4733028556713366E-2</v>
      </c>
      <c r="BG10">
        <v>1108.0000967949952</v>
      </c>
      <c r="BH10">
        <v>5.359377909438106E-2</v>
      </c>
      <c r="BI10">
        <v>322.77751210853768</v>
      </c>
      <c r="BJ10">
        <v>5.5283836720679401E-2</v>
      </c>
      <c r="BK10">
        <v>1052.3005745930011</v>
      </c>
      <c r="BL10">
        <v>9.5832284663559669E-2</v>
      </c>
      <c r="BM10">
        <v>371.82365994284197</v>
      </c>
      <c r="BN10">
        <v>6.47478095074593E-2</v>
      </c>
      <c r="BO10">
        <v>1039.570661380968</v>
      </c>
      <c r="BP10">
        <v>7.5592342260671505E-2</v>
      </c>
      <c r="BQ10">
        <v>1100.4663313606172</v>
      </c>
      <c r="BR10">
        <v>0.11280529016295135</v>
      </c>
      <c r="BS10">
        <v>968.81750932423711</v>
      </c>
      <c r="BT10">
        <v>7.1842150271585581E-2</v>
      </c>
      <c r="BU10">
        <v>325.19943635324779</v>
      </c>
      <c r="BV10">
        <v>5.6603466655221514E-2</v>
      </c>
      <c r="BW10">
        <v>370.0010326432984</v>
      </c>
      <c r="BX10">
        <v>5.6960974130273172E-2</v>
      </c>
      <c r="BY10">
        <v>1046.6451504261797</v>
      </c>
      <c r="BZ10">
        <v>7.4187558188762132E-2</v>
      </c>
      <c r="CA10">
        <v>318.09190124240683</v>
      </c>
      <c r="CB10">
        <v>5.0057507475051666E-2</v>
      </c>
      <c r="CC10">
        <v>73.314701792236335</v>
      </c>
      <c r="CD10">
        <v>5.1026329245627743E-2</v>
      </c>
      <c r="CE10">
        <v>287.3254117162943</v>
      </c>
      <c r="CF10">
        <v>5.0124712917695678E-2</v>
      </c>
      <c r="CG10">
        <v>337.65251863893343</v>
      </c>
      <c r="CH10">
        <v>5.4077371408951157E-2</v>
      </c>
      <c r="CI10">
        <v>1055.6361002973445</v>
      </c>
      <c r="CJ10">
        <v>0.12479282223145607</v>
      </c>
      <c r="CK10">
        <v>418.07673745863815</v>
      </c>
      <c r="CL10">
        <v>5.3016631278035381E-2</v>
      </c>
      <c r="CM10">
        <v>1162.4120667065688</v>
      </c>
      <c r="CN10">
        <v>8.3133970134830093E-2</v>
      </c>
      <c r="CO10">
        <v>401.90770487730191</v>
      </c>
      <c r="CP10">
        <v>6.4623564588478399E-2</v>
      </c>
      <c r="CQ10">
        <v>1112.1883651760186</v>
      </c>
      <c r="CR10">
        <v>0.12364736714831311</v>
      </c>
      <c r="CS10">
        <v>399.84808597929066</v>
      </c>
      <c r="CT10">
        <v>6.6867439442001408E-2</v>
      </c>
      <c r="CU10">
        <v>1065.355020917018</v>
      </c>
      <c r="CV10">
        <v>0.14084215027158559</v>
      </c>
      <c r="CW10">
        <v>256.71089464283972</v>
      </c>
      <c r="CX10">
        <v>4.7159700134349322E-2</v>
      </c>
      <c r="CY10">
        <v>1096.7330477804023</v>
      </c>
      <c r="CZ10">
        <v>6.9871747095663281E-2</v>
      </c>
      <c r="DA10">
        <v>1145.8852285477847</v>
      </c>
      <c r="DB10">
        <v>8.1836362170784771E-2</v>
      </c>
      <c r="DC10">
        <v>1011.5070280614136</v>
      </c>
      <c r="DD10">
        <v>7.0881612703689173E-2</v>
      </c>
      <c r="DE10">
        <v>1087.2498235763233</v>
      </c>
      <c r="DF10">
        <v>6.5871747095663277E-2</v>
      </c>
      <c r="DG10">
        <v>366.83675710064801</v>
      </c>
      <c r="DH10">
        <v>5.9764206786137287E-2</v>
      </c>
      <c r="DI10">
        <v>4.2212651597771016</v>
      </c>
      <c r="DJ10">
        <v>8.7519700134349329E-2</v>
      </c>
      <c r="DK10">
        <v>1039.9250437596691</v>
      </c>
      <c r="DL10">
        <v>9.6763225407378362E-2</v>
      </c>
      <c r="DM10">
        <v>316.92194465319363</v>
      </c>
      <c r="DN10">
        <v>5.2591918360339697E-2</v>
      </c>
      <c r="DO10">
        <v>130.59241378897903</v>
      </c>
      <c r="DP10">
        <v>4.9644342852237788E-2</v>
      </c>
      <c r="DQ10">
        <v>82.620496967876818</v>
      </c>
      <c r="DR10">
        <v>5.3229561901491862E-2</v>
      </c>
      <c r="DS10">
        <v>1066.5014944644172</v>
      </c>
      <c r="DT10">
        <v>7.2832284663559677E-2</v>
      </c>
      <c r="DU10">
        <v>385.73986961395173</v>
      </c>
      <c r="DV10">
        <v>5.3401850327289446E-2</v>
      </c>
      <c r="DW10">
        <v>1055.2295229599463</v>
      </c>
      <c r="DX10">
        <v>6.1822419055533769E-2</v>
      </c>
      <c r="DY10">
        <v>2.9938414884065097</v>
      </c>
      <c r="DZ10">
        <v>0.11456397278677991</v>
      </c>
      <c r="EA10">
        <v>380.3998067309405</v>
      </c>
      <c r="EB10">
        <v>6.711501495010333E-2</v>
      </c>
      <c r="EC10">
        <v>3.2898026533011437</v>
      </c>
      <c r="ED10">
        <v>0.1058623330589121</v>
      </c>
      <c r="EE10">
        <v>1128.4369731478116</v>
      </c>
      <c r="EF10">
        <v>7.0901343919740983E-2</v>
      </c>
      <c r="EG10">
        <v>370.30237641778251</v>
      </c>
      <c r="EH10">
        <v>5.5073904753729648E-2</v>
      </c>
      <c r="EI10">
        <v>392.86591029892918</v>
      </c>
      <c r="EJ10">
        <v>6.2944576851595185E-2</v>
      </c>
      <c r="EK10">
        <v>319.19689368937611</v>
      </c>
      <c r="EL10">
        <v>4.922471291769568E-2</v>
      </c>
      <c r="EM10">
        <v>11.837681927465663</v>
      </c>
      <c r="EN10">
        <v>6.6390302032407644E-2</v>
      </c>
      <c r="EO10">
        <v>134.2328585340839</v>
      </c>
      <c r="EP10">
        <v>4.8996767344135883E-2</v>
      </c>
      <c r="EQ10">
        <v>391.88843268138083</v>
      </c>
      <c r="ER10">
        <v>6.6131646228138691E-2</v>
      </c>
      <c r="ES10">
        <v>255.60100521391826</v>
      </c>
      <c r="ET10">
        <v>6.1675521081661709E-2</v>
      </c>
      <c r="EU10">
        <v>1096.8746808878366</v>
      </c>
      <c r="EV10">
        <v>6.5842150271585576E-2</v>
      </c>
      <c r="EW10">
        <v>990.21258749932736</v>
      </c>
      <c r="EX10">
        <v>0.13084215027158558</v>
      </c>
      <c r="EY10">
        <v>967.42944955079054</v>
      </c>
      <c r="EZ10">
        <v>6.36200885749902E-2</v>
      </c>
      <c r="FA10">
        <v>306.3515599165022</v>
      </c>
      <c r="FB10">
        <v>7.6593768687629141E-2</v>
      </c>
      <c r="FC10">
        <v>382.74401233262637</v>
      </c>
      <c r="FD10">
        <v>6.649215235969709E-2</v>
      </c>
      <c r="FE10">
        <v>314.20659942382895</v>
      </c>
      <c r="FF10">
        <v>5.9218247605967438E-2</v>
      </c>
      <c r="FG10">
        <v>941.12467172001277</v>
      </c>
      <c r="FH10">
        <v>6.6901343919740994E-2</v>
      </c>
      <c r="FI10">
        <v>1041.7933062949212</v>
      </c>
      <c r="FJ10">
        <v>6.6738833230239408E-2</v>
      </c>
      <c r="FK10">
        <v>957.2888064884288</v>
      </c>
      <c r="FL10">
        <v>0.18868430054317115</v>
      </c>
      <c r="FM10">
        <v>990.54998439342751</v>
      </c>
      <c r="FN10">
        <v>0.17778295662343016</v>
      </c>
      <c r="FO10">
        <v>345.82420451786112</v>
      </c>
      <c r="FP10">
        <v>0.1379676734413588</v>
      </c>
      <c r="FQ10">
        <v>1032.9927481384952</v>
      </c>
      <c r="FR10">
        <v>0.19572774922921116</v>
      </c>
      <c r="FS10">
        <v>123.1737859782492</v>
      </c>
      <c r="FT10">
        <v>4.9780370065457893E-2</v>
      </c>
      <c r="FU10">
        <v>1092.4512318799136</v>
      </c>
      <c r="FV10">
        <v>9.4832284663559668E-2</v>
      </c>
      <c r="FW10">
        <v>1129.8656832010065</v>
      </c>
      <c r="FX10">
        <v>6.7881612703689184E-2</v>
      </c>
      <c r="FY10">
        <v>347.33418122786657</v>
      </c>
      <c r="FZ10">
        <v>5.02279455735598E-2</v>
      </c>
      <c r="GA10">
        <v>381.03272415412255</v>
      </c>
      <c r="GB10">
        <v>8.7115482948818102E-2</v>
      </c>
      <c r="GC10">
        <v>981.47614994335731</v>
      </c>
      <c r="GD10">
        <v>0.11284215027158558</v>
      </c>
      <c r="GE10">
        <v>3.0413021308528991</v>
      </c>
      <c r="GF10">
        <v>0.11548037006545789</v>
      </c>
      <c r="GG10">
        <v>401.16540678234287</v>
      </c>
      <c r="GH10">
        <v>6.7308549638375084E-2</v>
      </c>
      <c r="GI10">
        <v>1073.405388159023</v>
      </c>
      <c r="GJ10">
        <v>5.0542726524305727E-2</v>
      </c>
      <c r="GK10">
        <v>1076.8258784104032</v>
      </c>
      <c r="GL10">
        <v>0.10473362858330065</v>
      </c>
      <c r="GM10">
        <v>322.03412068059657</v>
      </c>
      <c r="GN10">
        <v>6.5093768687629144E-2</v>
      </c>
      <c r="GO10">
        <v>1093.2822607968462</v>
      </c>
      <c r="GP10">
        <v>7.7822419055533776E-2</v>
      </c>
      <c r="GQ10">
        <v>316.53256223063482</v>
      </c>
      <c r="GR10">
        <v>5.2375521081661713E-2</v>
      </c>
      <c r="GS10">
        <v>1122.144376993743</v>
      </c>
      <c r="GT10">
        <v>9.6458372125841407E-2</v>
      </c>
      <c r="GU10">
        <v>331.98085439862257</v>
      </c>
      <c r="GV10">
        <v>5.2759123802983719E-2</v>
      </c>
      <c r="GW10">
        <v>1013.581345136343</v>
      </c>
      <c r="GX10">
        <v>7.7891478311715084E-2</v>
      </c>
      <c r="GY10">
        <v>978.52096544275378</v>
      </c>
      <c r="GZ10">
        <v>6.541318264937207E-2</v>
      </c>
      <c r="HA10">
        <v>336.72037545131042</v>
      </c>
      <c r="HB10">
        <v>5.1452658491255486E-2</v>
      </c>
      <c r="HC10">
        <v>372.71913346117702</v>
      </c>
      <c r="HD10">
        <v>5.2472288425797591E-2</v>
      </c>
      <c r="HE10">
        <v>1057.2744593879836</v>
      </c>
      <c r="HF10">
        <v>8.7782774116852744E-2</v>
      </c>
      <c r="HG10">
        <v>398.55470760036474</v>
      </c>
      <c r="HH10">
        <v>7.5967673441358796E-2</v>
      </c>
      <c r="HI10">
        <v>376.65225133123545</v>
      </c>
      <c r="HJ10">
        <v>5.7541110196373667E-2</v>
      </c>
      <c r="HK10">
        <v>1073.3608855866421</v>
      </c>
      <c r="HL10">
        <v>6.0842150271585571E-2</v>
      </c>
      <c r="HM10">
        <v>1170.8531945574646</v>
      </c>
      <c r="HN10">
        <v>6.9431578098875388E-2</v>
      </c>
    </row>
    <row r="11" spans="1:224" x14ac:dyDescent="0.3">
      <c r="A11" s="35" t="s">
        <v>855</v>
      </c>
      <c r="B11" s="37" t="b">
        <v>0</v>
      </c>
      <c r="C11">
        <v>992.06349999999998</v>
      </c>
      <c r="D11">
        <v>7.6999999999999999E-2</v>
      </c>
      <c r="E11">
        <v>2.0285991242207917</v>
      </c>
      <c r="F11">
        <v>0.17264289757202142</v>
      </c>
      <c r="G11">
        <v>2.4585727952529588</v>
      </c>
      <c r="H11">
        <v>0.13782071982386523</v>
      </c>
      <c r="I11">
        <v>863.53646166985345</v>
      </c>
      <c r="J11">
        <v>5.378798414910365E-2</v>
      </c>
      <c r="K11">
        <v>938.8707264915829</v>
      </c>
      <c r="L11">
        <v>0.13949763671753043</v>
      </c>
      <c r="M11">
        <v>156.44624607363508</v>
      </c>
      <c r="N11">
        <v>5.4705872137850546E-2</v>
      </c>
      <c r="O11">
        <v>154.27407885696454</v>
      </c>
      <c r="P11">
        <v>5.4105872137850543E-2</v>
      </c>
      <c r="Q11">
        <v>152.63733900426695</v>
      </c>
      <c r="R11">
        <v>6.5434320182862965E-2</v>
      </c>
      <c r="S11">
        <v>390.20464165248586</v>
      </c>
      <c r="T11">
        <v>5.849854420536918E-2</v>
      </c>
      <c r="U11">
        <v>381.95248584649227</v>
      </c>
      <c r="V11">
        <v>6.168065621662229E-2</v>
      </c>
      <c r="W11">
        <v>1098.2932486531995</v>
      </c>
      <c r="X11">
        <v>8.2018392967920684E-2</v>
      </c>
      <c r="Y11">
        <v>1096.5096324017809</v>
      </c>
      <c r="Z11">
        <v>6.1927168124570706E-2</v>
      </c>
      <c r="AA11">
        <v>1128.9930699174772</v>
      </c>
      <c r="AB11">
        <v>6.2658960155713386E-2</v>
      </c>
      <c r="AC11">
        <v>1060.5721280035675</v>
      </c>
      <c r="AD11">
        <v>0.1070140014564358</v>
      </c>
      <c r="AE11">
        <v>40.248188457908739</v>
      </c>
      <c r="AF11">
        <v>5.0066864036572595E-2</v>
      </c>
      <c r="AG11">
        <v>393.04142789799874</v>
      </c>
      <c r="AH11">
        <v>5.067478407877174E-2</v>
      </c>
      <c r="AI11">
        <v>71.740234892154206</v>
      </c>
      <c r="AJ11">
        <v>4.8648976047825698E-2</v>
      </c>
      <c r="AK11">
        <v>404.0804490547622</v>
      </c>
      <c r="AL11">
        <v>7.6489760478256993E-2</v>
      </c>
      <c r="AM11">
        <v>71.010490142949919</v>
      </c>
      <c r="AN11">
        <v>4.9205280028132764E-2</v>
      </c>
      <c r="AO11">
        <v>57.428991620740774</v>
      </c>
      <c r="AP11">
        <v>5.0948976047825695E-2</v>
      </c>
      <c r="AQ11">
        <v>987.97257344973855</v>
      </c>
      <c r="AR11">
        <v>6.4718865624414604E-2</v>
      </c>
      <c r="AS11">
        <v>49.364550825073771</v>
      </c>
      <c r="AT11">
        <v>5.2654256075958465E-2</v>
      </c>
      <c r="AU11">
        <v>1042.1659026579064</v>
      </c>
      <c r="AV11">
        <v>8.4556910282538381E-2</v>
      </c>
      <c r="AW11">
        <v>318.70256317397138</v>
      </c>
      <c r="AX11">
        <v>5.0418480098464676E-2</v>
      </c>
      <c r="AY11">
        <v>377.92080749793337</v>
      </c>
      <c r="AZ11">
        <v>5.9393264177236414E-2</v>
      </c>
      <c r="BA11">
        <v>427.35378593089541</v>
      </c>
      <c r="BB11">
        <v>0.1192580803094604</v>
      </c>
      <c r="BC11">
        <v>1261.6251622043042</v>
      </c>
      <c r="BD11">
        <v>0.13620897252157246</v>
      </c>
      <c r="BE11">
        <v>326.9155961703313</v>
      </c>
      <c r="BF11">
        <v>5.4993264177236413E-2</v>
      </c>
      <c r="BG11">
        <v>1102.7335417733427</v>
      </c>
      <c r="BH11">
        <v>5.5099819108640966E-2</v>
      </c>
      <c r="BI11">
        <v>321.15820805993104</v>
      </c>
      <c r="BJ11">
        <v>5.5531680168796588E-2</v>
      </c>
      <c r="BK11">
        <v>1046.7638155452275</v>
      </c>
      <c r="BL11">
        <v>9.7018392967920697E-2</v>
      </c>
      <c r="BM11">
        <v>370.05329092329896</v>
      </c>
      <c r="BN11">
        <v>6.5036960196929353E-2</v>
      </c>
      <c r="BO11">
        <v>1033.3173961141551</v>
      </c>
      <c r="BP11">
        <v>7.9751881347675052E-2</v>
      </c>
      <c r="BQ11">
        <v>1094.9947248869623</v>
      </c>
      <c r="BR11">
        <v>0.11347509249953168</v>
      </c>
      <c r="BS11">
        <v>963.83465137136568</v>
      </c>
      <c r="BT11">
        <v>7.2958487499219474E-2</v>
      </c>
      <c r="BU11">
        <v>323.8246920853847</v>
      </c>
      <c r="BV11">
        <v>5.6805872137850544E-2</v>
      </c>
      <c r="BW11">
        <v>367.79427752799916</v>
      </c>
      <c r="BX11">
        <v>5.7303824233501943E-2</v>
      </c>
      <c r="BY11">
        <v>1040.1939442013484</v>
      </c>
      <c r="BZ11">
        <v>7.719963821728193E-2</v>
      </c>
      <c r="CA11">
        <v>316.93782453370744</v>
      </c>
      <c r="CB11">
        <v>5.0197952095651401E-2</v>
      </c>
      <c r="CC11">
        <v>73.103778201119624</v>
      </c>
      <c r="CD11">
        <v>5.1133728073145188E-2</v>
      </c>
      <c r="CE11">
        <v>286.26306074726904</v>
      </c>
      <c r="CF11">
        <v>5.0256896090024844E-2</v>
      </c>
      <c r="CG11">
        <v>335.2753194646163</v>
      </c>
      <c r="CH11">
        <v>5.4424352236315213E-2</v>
      </c>
      <c r="CI11">
        <v>1049.4475028637005</v>
      </c>
      <c r="CJ11">
        <v>0.12625801484272556</v>
      </c>
      <c r="CK11">
        <v>415.65186881912285</v>
      </c>
      <c r="CL11">
        <v>5.3272736174423137E-2</v>
      </c>
      <c r="CM11">
        <v>1155.735935663944</v>
      </c>
      <c r="CN11">
        <v>8.5285455869487103E-2</v>
      </c>
      <c r="CO11">
        <v>398.31256602636989</v>
      </c>
      <c r="CP11">
        <v>6.5284480450124222E-2</v>
      </c>
      <c r="CQ11">
        <v>1107.3906625906211</v>
      </c>
      <c r="CR11">
        <v>0.12601400145643582</v>
      </c>
      <c r="CS11">
        <v>397.9053278844944</v>
      </c>
      <c r="CT11">
        <v>6.7111152165983304E-2</v>
      </c>
      <c r="CU11">
        <v>1059.8966035367287</v>
      </c>
      <c r="CV11">
        <v>0.14195848749921947</v>
      </c>
      <c r="CW11">
        <v>256.14881874835066</v>
      </c>
      <c r="CX11">
        <v>4.7189854420536914E-2</v>
      </c>
      <c r="CY11">
        <v>1092.3276875383981</v>
      </c>
      <c r="CZ11">
        <v>7.0778771093115811E-2</v>
      </c>
      <c r="DA11">
        <v>1139.8991800956746</v>
      </c>
      <c r="DB11">
        <v>8.4561577434683649E-2</v>
      </c>
      <c r="DC11">
        <v>1006.8600536421762</v>
      </c>
      <c r="DD11">
        <v>7.1718865624414596E-2</v>
      </c>
      <c r="DE11">
        <v>1082.577609813542</v>
      </c>
      <c r="DF11">
        <v>6.6778771093115821E-2</v>
      </c>
      <c r="DG11">
        <v>364.85760864672761</v>
      </c>
      <c r="DH11">
        <v>6.0057488199742624E-2</v>
      </c>
      <c r="DI11">
        <v>4.2142337455009624</v>
      </c>
      <c r="DJ11">
        <v>8.7549854420536921E-2</v>
      </c>
      <c r="DK11">
        <v>1034.1117692884927</v>
      </c>
      <c r="DL11">
        <v>9.8437731248829208E-2</v>
      </c>
      <c r="DM11">
        <v>315.88914848751233</v>
      </c>
      <c r="DN11">
        <v>5.2715840084398287E-2</v>
      </c>
      <c r="DO11">
        <v>130.20222530797497</v>
      </c>
      <c r="DP11">
        <v>4.9731088059078804E-2</v>
      </c>
      <c r="DQ11">
        <v>82.45243116337852</v>
      </c>
      <c r="DR11">
        <v>5.3287392039385872E-2</v>
      </c>
      <c r="DS11">
        <v>1060.7138407418145</v>
      </c>
      <c r="DT11">
        <v>7.401839296792069E-2</v>
      </c>
      <c r="DU11">
        <v>384.02495509477762</v>
      </c>
      <c r="DV11">
        <v>5.3629040154730204E-2</v>
      </c>
      <c r="DW11">
        <v>1048.3374277093226</v>
      </c>
      <c r="DX11">
        <v>6.3078298436621896E-2</v>
      </c>
      <c r="DY11">
        <v>2.9888311514351318</v>
      </c>
      <c r="DZ11">
        <v>0.11460528002813276</v>
      </c>
      <c r="EA11">
        <v>378.1370785547258</v>
      </c>
      <c r="EB11">
        <v>6.73959041913028E-2</v>
      </c>
      <c r="EC11">
        <v>3.2844632590132097</v>
      </c>
      <c r="ED11">
        <v>0.10590322722785143</v>
      </c>
      <c r="EE11">
        <v>1124.02579943365</v>
      </c>
      <c r="EF11">
        <v>7.1599054687012165E-2</v>
      </c>
      <c r="EG11">
        <v>368.96173968291845</v>
      </c>
      <c r="EH11">
        <v>5.5218480098464674E-2</v>
      </c>
      <c r="EI11">
        <v>389.9021926385318</v>
      </c>
      <c r="EJ11">
        <v>6.3283296230688665E-2</v>
      </c>
      <c r="EK11">
        <v>318.08386676370247</v>
      </c>
      <c r="EL11">
        <v>4.9356896090024846E-2</v>
      </c>
      <c r="EM11">
        <v>11.787588614181653</v>
      </c>
      <c r="EN11">
        <v>6.6539008101277955E-2</v>
      </c>
      <c r="EO11">
        <v>133.9636871739672</v>
      </c>
      <c r="EP11">
        <v>4.9046336033759318E-2</v>
      </c>
      <c r="EQ11">
        <v>388.70238839941925</v>
      </c>
      <c r="ER11">
        <v>6.6668640365725923E-2</v>
      </c>
      <c r="ES11">
        <v>254.75873979025471</v>
      </c>
      <c r="ET11">
        <v>6.1795312081585015E-2</v>
      </c>
      <c r="EU11">
        <v>1090.4327005144371</v>
      </c>
      <c r="EV11">
        <v>6.6958487499219468E-2</v>
      </c>
      <c r="EW11">
        <v>985.10638530860649</v>
      </c>
      <c r="EX11">
        <v>0.13195848749921946</v>
      </c>
      <c r="EY11">
        <v>963.70731679141215</v>
      </c>
      <c r="EZ11">
        <v>6.4185234296479848E-2</v>
      </c>
      <c r="FA11">
        <v>304.09695640776505</v>
      </c>
      <c r="FB11">
        <v>7.6944880239128488E-2</v>
      </c>
      <c r="FC11">
        <v>380.38482029754533</v>
      </c>
      <c r="FD11">
        <v>6.6868048256008145E-2</v>
      </c>
      <c r="FE11">
        <v>312.60872219760284</v>
      </c>
      <c r="FF11">
        <v>5.9449568157543473E-2</v>
      </c>
      <c r="FG11">
        <v>937.08509394283112</v>
      </c>
      <c r="FH11">
        <v>6.7599054687012175E-2</v>
      </c>
      <c r="FI11">
        <v>1038.4441049273169</v>
      </c>
      <c r="FJ11">
        <v>6.7171413905947552E-2</v>
      </c>
      <c r="FK11">
        <v>950.33779544170784</v>
      </c>
      <c r="FL11">
        <v>0.19091697499843893</v>
      </c>
      <c r="FM11">
        <v>984.71413719077407</v>
      </c>
      <c r="FN11">
        <v>0.17931792031142677</v>
      </c>
      <c r="FO11">
        <v>343.33245813526537</v>
      </c>
      <c r="FP11">
        <v>0.13846336033759316</v>
      </c>
      <c r="FQ11">
        <v>1026.5248540448945</v>
      </c>
      <c r="FR11">
        <v>0.19938527497812805</v>
      </c>
      <c r="FS11">
        <v>122.90009055013067</v>
      </c>
      <c r="FT11">
        <v>4.9825808030946044E-2</v>
      </c>
      <c r="FU11">
        <v>1087.1688656894391</v>
      </c>
      <c r="FV11">
        <v>9.6018392967920696E-2</v>
      </c>
      <c r="FW11">
        <v>1123.9883917757579</v>
      </c>
      <c r="FX11">
        <v>6.8718865624414607E-2</v>
      </c>
      <c r="FY11">
        <v>343.17417089437424</v>
      </c>
      <c r="FZ11">
        <v>5.0310560056265524E-2</v>
      </c>
      <c r="GA11">
        <v>377.57271919949449</v>
      </c>
      <c r="GB11">
        <v>8.7900320534522514E-2</v>
      </c>
      <c r="GC11">
        <v>976.45669537209938</v>
      </c>
      <c r="GD11">
        <v>0.11395848749921947</v>
      </c>
      <c r="GE11">
        <v>3.0356799769304361</v>
      </c>
      <c r="GF11">
        <v>0.11552580803094603</v>
      </c>
      <c r="GG11">
        <v>398.57711039024679</v>
      </c>
      <c r="GH11">
        <v>6.7688576258821423E-2</v>
      </c>
      <c r="GI11">
        <v>1070.2042940240094</v>
      </c>
      <c r="GJ11">
        <v>5.0654256075958463E-2</v>
      </c>
      <c r="GK11">
        <v>1070.6086390705984</v>
      </c>
      <c r="GL11">
        <v>0.10661744765493285</v>
      </c>
      <c r="GM11">
        <v>320.0305004764088</v>
      </c>
      <c r="GN11">
        <v>6.5444880239128492E-2</v>
      </c>
      <c r="GO11">
        <v>1086.8808167946333</v>
      </c>
      <c r="GP11">
        <v>7.9078298436621897E-2</v>
      </c>
      <c r="GQ11">
        <v>315.45398081352414</v>
      </c>
      <c r="GR11">
        <v>5.2495312081585019E-2</v>
      </c>
      <c r="GS11">
        <v>1117.2647517440178</v>
      </c>
      <c r="GT11">
        <v>9.8466425478187958E-2</v>
      </c>
      <c r="GU11">
        <v>330.93697097770206</v>
      </c>
      <c r="GV11">
        <v>5.287478407877174E-2</v>
      </c>
      <c r="GW11">
        <v>1008.6245731387434</v>
      </c>
      <c r="GX11">
        <v>7.8658960155713387E-2</v>
      </c>
      <c r="GY11">
        <v>974.3465561528559</v>
      </c>
      <c r="GZ11">
        <v>6.6027168124570712E-2</v>
      </c>
      <c r="HA11">
        <v>335.13937414022701</v>
      </c>
      <c r="HB11">
        <v>5.1667456146290376E-2</v>
      </c>
      <c r="HC11">
        <v>371.45022640682708</v>
      </c>
      <c r="HD11">
        <v>5.2641648115344331E-2</v>
      </c>
      <c r="HE11">
        <v>1052.0024323096563</v>
      </c>
      <c r="HF11">
        <v>8.964739508688882E-2</v>
      </c>
      <c r="HG11">
        <v>395.75206677428741</v>
      </c>
      <c r="HH11">
        <v>7.646336033759317E-2</v>
      </c>
      <c r="HI11">
        <v>375.539242961083</v>
      </c>
      <c r="HJ11">
        <v>5.7677424092838117E-2</v>
      </c>
      <c r="HK11">
        <v>1067.5011871398769</v>
      </c>
      <c r="HL11">
        <v>6.1958487499219464E-2</v>
      </c>
      <c r="HM11">
        <v>1166.0506629113454</v>
      </c>
      <c r="HN11">
        <v>7.1009334304290531E-2</v>
      </c>
    </row>
    <row r="12" spans="1:224" x14ac:dyDescent="0.3">
      <c r="A12" s="35" t="s">
        <v>856</v>
      </c>
      <c r="B12" s="37" t="s">
        <v>862</v>
      </c>
      <c r="C12">
        <v>40.128410000000002</v>
      </c>
      <c r="D12">
        <v>4.8500000000000001E-2</v>
      </c>
      <c r="E12">
        <v>2.1009269804724449</v>
      </c>
      <c r="F12">
        <v>0.16521401623988685</v>
      </c>
      <c r="G12">
        <v>2.2169594734051628</v>
      </c>
      <c r="H12">
        <v>0.15483298929281597</v>
      </c>
      <c r="I12">
        <v>859.407627003166</v>
      </c>
      <c r="J12">
        <v>5.3882577683035796E-2</v>
      </c>
      <c r="K12">
        <v>931.48611029626545</v>
      </c>
      <c r="L12">
        <v>0.14095159998284415</v>
      </c>
      <c r="M12">
        <v>155.70695428255956</v>
      </c>
      <c r="N12">
        <v>5.479332653714631E-2</v>
      </c>
      <c r="O12">
        <v>153.55505602523007</v>
      </c>
      <c r="P12">
        <v>5.4193326537146307E-2</v>
      </c>
      <c r="Q12">
        <v>151.74072546767451</v>
      </c>
      <c r="R12">
        <v>6.5550331120704283E-2</v>
      </c>
      <c r="S12">
        <v>387.76127958298918</v>
      </c>
      <c r="T12">
        <v>5.8628833412483275E-2</v>
      </c>
      <c r="U12">
        <v>379.53857236975477</v>
      </c>
      <c r="V12">
        <v>6.1818084558372767E-2</v>
      </c>
      <c r="W12">
        <v>1091.2335392070011</v>
      </c>
      <c r="X12">
        <v>8.3007087988334033E-2</v>
      </c>
      <c r="Y12">
        <v>1091.0493179474706</v>
      </c>
      <c r="Z12">
        <v>6.2438963193961146E-2</v>
      </c>
      <c r="AA12">
        <v>1123.6056057999167</v>
      </c>
      <c r="AB12">
        <v>6.3298703992451424E-2</v>
      </c>
      <c r="AC12">
        <v>1053.9651010592986</v>
      </c>
      <c r="AD12">
        <v>0.10917010910937192</v>
      </c>
      <c r="AE12">
        <v>40.152482857849591</v>
      </c>
      <c r="AF12">
        <v>5.0090066224140861E-2</v>
      </c>
      <c r="AG12">
        <v>391.84391162247084</v>
      </c>
      <c r="AH12">
        <v>5.072475802122646E-2</v>
      </c>
      <c r="AI12">
        <v>71.532005899917792</v>
      </c>
      <c r="AJ12">
        <v>4.8679317370030353E-2</v>
      </c>
      <c r="AK12">
        <v>400.82008127148066</v>
      </c>
      <c r="AL12">
        <v>7.6793173700303516E-2</v>
      </c>
      <c r="AM12">
        <v>70.899609772362453</v>
      </c>
      <c r="AN12">
        <v>4.9223127864723736E-2</v>
      </c>
      <c r="AO12">
        <v>57.278766235515008</v>
      </c>
      <c r="AP12">
        <v>5.097931737003035E-2</v>
      </c>
      <c r="AQ12">
        <v>983.21452441652696</v>
      </c>
      <c r="AR12">
        <v>6.5416767991765185E-2</v>
      </c>
      <c r="AS12">
        <v>49.20447413670432</v>
      </c>
      <c r="AT12">
        <v>5.2702445234754085E-2</v>
      </c>
      <c r="AU12">
        <v>1036.5806395099034</v>
      </c>
      <c r="AV12">
        <v>8.632099836221338E-2</v>
      </c>
      <c r="AW12">
        <v>317.7099678060556</v>
      </c>
      <c r="AX12">
        <v>5.0480947526533072E-2</v>
      </c>
      <c r="AY12">
        <v>375.88697139553193</v>
      </c>
      <c r="AZ12">
        <v>5.9505705547759531E-2</v>
      </c>
      <c r="BA12">
        <v>424.4573431165569</v>
      </c>
      <c r="BB12">
        <v>0.11945440651196108</v>
      </c>
      <c r="BC12">
        <v>1251.5742791866182</v>
      </c>
      <c r="BD12">
        <v>0.14039051463635766</v>
      </c>
      <c r="BE12">
        <v>325.1255506727083</v>
      </c>
      <c r="BF12">
        <v>5.510570554775953E-2</v>
      </c>
      <c r="BG12">
        <v>1097.0538978853831</v>
      </c>
      <c r="BH12">
        <v>5.6471887615054853E-2</v>
      </c>
      <c r="BI12">
        <v>319.49847351922705</v>
      </c>
      <c r="BJ12">
        <v>5.5638767188342417E-2</v>
      </c>
      <c r="BK12">
        <v>1040.8815435030469</v>
      </c>
      <c r="BL12">
        <v>9.8007087988334018E-2</v>
      </c>
      <c r="BM12">
        <v>368.23871964864787</v>
      </c>
      <c r="BN12">
        <v>6.5161895053066146E-2</v>
      </c>
      <c r="BO12">
        <v>1026.5736481220761</v>
      </c>
      <c r="BP12">
        <v>8.3541403889199117E-2</v>
      </c>
      <c r="BQ12">
        <v>1089.1816711658078</v>
      </c>
      <c r="BR12">
        <v>0.11403341439341216</v>
      </c>
      <c r="BS12">
        <v>958.54084577617357</v>
      </c>
      <c r="BT12">
        <v>7.3889023989020253E-2</v>
      </c>
      <c r="BU12">
        <v>322.41562345002211</v>
      </c>
      <c r="BV12">
        <v>5.6893326537146308E-2</v>
      </c>
      <c r="BW12">
        <v>365.53242454807912</v>
      </c>
      <c r="BX12">
        <v>5.745196127720701E-2</v>
      </c>
      <c r="BY12">
        <v>1033.2367295032791</v>
      </c>
      <c r="BZ12">
        <v>7.9943775230109704E-2</v>
      </c>
      <c r="CA12">
        <v>315.75493304541743</v>
      </c>
      <c r="CB12">
        <v>5.0258634740060704E-2</v>
      </c>
      <c r="CC12">
        <v>72.887588307734887</v>
      </c>
      <c r="CD12">
        <v>5.1180132448281714E-2</v>
      </c>
      <c r="CE12">
        <v>285.17418519041553</v>
      </c>
      <c r="CF12">
        <v>5.0314009167115953E-2</v>
      </c>
      <c r="CG12">
        <v>332.83876680908367</v>
      </c>
      <c r="CH12">
        <v>5.4574274063679373E-2</v>
      </c>
      <c r="CI12">
        <v>1042.8727154564585</v>
      </c>
      <c r="CJ12">
        <v>0.12747934398558908</v>
      </c>
      <c r="CK12">
        <v>413.16645649576293</v>
      </c>
      <c r="CL12">
        <v>5.338339276128716E-2</v>
      </c>
      <c r="CM12">
        <v>1148.5361538871341</v>
      </c>
      <c r="CN12">
        <v>8.7245553735792652E-2</v>
      </c>
      <c r="CO12">
        <v>394.62766439554071</v>
      </c>
      <c r="CP12">
        <v>6.5570045835579766E-2</v>
      </c>
      <c r="CQ12">
        <v>1102.2166461693798</v>
      </c>
      <c r="CR12">
        <v>0.12817010910937193</v>
      </c>
      <c r="CS12">
        <v>395.91406335517985</v>
      </c>
      <c r="CT12">
        <v>6.7216454401870046E-2</v>
      </c>
      <c r="CU12">
        <v>1054.0975619541732</v>
      </c>
      <c r="CV12">
        <v>0.14288902398902026</v>
      </c>
      <c r="CW12">
        <v>255.57270904407167</v>
      </c>
      <c r="CX12">
        <v>4.7202883341248322E-2</v>
      </c>
      <c r="CY12">
        <v>1087.6474175169499</v>
      </c>
      <c r="CZ12">
        <v>7.1534831991078962E-2</v>
      </c>
      <c r="DA12">
        <v>1133.4436084052093</v>
      </c>
      <c r="DB12">
        <v>8.7044368065337357E-2</v>
      </c>
      <c r="DC12">
        <v>1001.9230918796808</v>
      </c>
      <c r="DD12">
        <v>7.2416767991765191E-2</v>
      </c>
      <c r="DE12">
        <v>1077.6138336848062</v>
      </c>
      <c r="DF12">
        <v>6.7534831991078959E-2</v>
      </c>
      <c r="DG12">
        <v>362.8290451703507</v>
      </c>
      <c r="DH12">
        <v>6.0184207839538525E-2</v>
      </c>
      <c r="DI12">
        <v>4.2070267721384553</v>
      </c>
      <c r="DJ12">
        <v>8.7562883341248329E-2</v>
      </c>
      <c r="DK12">
        <v>1027.9357263001175</v>
      </c>
      <c r="DL12">
        <v>9.9833535983530383E-2</v>
      </c>
      <c r="DM12">
        <v>314.83056565301445</v>
      </c>
      <c r="DN12">
        <v>5.2769383594171201E-2</v>
      </c>
      <c r="DO12">
        <v>129.80229467119023</v>
      </c>
      <c r="DP12">
        <v>4.9768568515919841E-2</v>
      </c>
      <c r="DQ12">
        <v>82.280169122116376</v>
      </c>
      <c r="DR12">
        <v>5.3312379010613233E-2</v>
      </c>
      <c r="DS12">
        <v>1054.5650173257081</v>
      </c>
      <c r="DT12">
        <v>7.5007087988334026E-2</v>
      </c>
      <c r="DU12">
        <v>382.26722289848175</v>
      </c>
      <c r="DV12">
        <v>5.3727203255980543E-2</v>
      </c>
      <c r="DW12">
        <v>1041.0152417779893</v>
      </c>
      <c r="DX12">
        <v>6.4125151987647788E-2</v>
      </c>
      <c r="DY12">
        <v>2.9836957172718455</v>
      </c>
      <c r="DZ12">
        <v>0.11462312786472374</v>
      </c>
      <c r="EA12">
        <v>375.81785498857755</v>
      </c>
      <c r="EB12">
        <v>6.7517269480121406E-2</v>
      </c>
      <c r="EC12">
        <v>3.2789905516895002</v>
      </c>
      <c r="ED12">
        <v>0.10592089658607649</v>
      </c>
      <c r="EE12">
        <v>1119.3393531591912</v>
      </c>
      <c r="EF12">
        <v>7.218063999313766E-2</v>
      </c>
      <c r="EG12">
        <v>367.58763017130127</v>
      </c>
      <c r="EH12">
        <v>5.5280947526533071E-2</v>
      </c>
      <c r="EI12">
        <v>386.86447740890043</v>
      </c>
      <c r="EJ12">
        <v>6.3429648490734639E-2</v>
      </c>
      <c r="EK12">
        <v>316.94304998203404</v>
      </c>
      <c r="EL12">
        <v>4.9414009167115955E-2</v>
      </c>
      <c r="EM12">
        <v>11.736244580065685</v>
      </c>
      <c r="EN12">
        <v>6.6603260313005452E-2</v>
      </c>
      <c r="EO12">
        <v>133.68779519176758</v>
      </c>
      <c r="EP12">
        <v>4.9067753437668483E-2</v>
      </c>
      <c r="EQ12">
        <v>385.43679553714338</v>
      </c>
      <c r="ER12">
        <v>6.6900662241408559E-2</v>
      </c>
      <c r="ES12">
        <v>253.89544483505591</v>
      </c>
      <c r="ET12">
        <v>6.1847070807698828E-2</v>
      </c>
      <c r="EU12">
        <v>1083.5887181919695</v>
      </c>
      <c r="EV12">
        <v>6.7889023989020261E-2</v>
      </c>
      <c r="EW12">
        <v>979.68153836673389</v>
      </c>
      <c r="EX12">
        <v>0.13288902398902025</v>
      </c>
      <c r="EY12">
        <v>959.75291002043639</v>
      </c>
      <c r="EZ12">
        <v>6.4656318394441498E-2</v>
      </c>
      <c r="FA12">
        <v>301.78606036432996</v>
      </c>
      <c r="FB12">
        <v>7.7096586850151749E-2</v>
      </c>
      <c r="FC12">
        <v>377.96672438026087</v>
      </c>
      <c r="FD12">
        <v>6.7030463568985996E-2</v>
      </c>
      <c r="FE12">
        <v>310.97094946032485</v>
      </c>
      <c r="FF12">
        <v>5.9549516042452913E-2</v>
      </c>
      <c r="FG12">
        <v>932.79343248241685</v>
      </c>
      <c r="FH12">
        <v>6.8180639993137671E-2</v>
      </c>
      <c r="FI12">
        <v>1034.8859017621971</v>
      </c>
      <c r="FJ12">
        <v>6.7531996795745355E-2</v>
      </c>
      <c r="FK12">
        <v>942.9530171639791</v>
      </c>
      <c r="FL12">
        <v>0.19277804797804052</v>
      </c>
      <c r="FM12">
        <v>978.51411285408005</v>
      </c>
      <c r="FN12">
        <v>0.18059740798490284</v>
      </c>
      <c r="FO12">
        <v>340.77849827737015</v>
      </c>
      <c r="FP12">
        <v>0.13867753437668484</v>
      </c>
      <c r="FQ12">
        <v>1019.5496425440822</v>
      </c>
      <c r="FR12">
        <v>0.20271744135084749</v>
      </c>
      <c r="FS12">
        <v>122.61956154381342</v>
      </c>
      <c r="FT12">
        <v>4.9845440651196109E-2</v>
      </c>
      <c r="FU12">
        <v>1081.5568615023899</v>
      </c>
      <c r="FV12">
        <v>9.7007087988334018E-2</v>
      </c>
      <c r="FW12">
        <v>1117.7443369530379</v>
      </c>
      <c r="FX12">
        <v>6.9416767991765188E-2</v>
      </c>
      <c r="FY12">
        <v>338.91029417145484</v>
      </c>
      <c r="FZ12">
        <v>5.0346255729447467E-2</v>
      </c>
      <c r="GA12">
        <v>374.02632546377527</v>
      </c>
      <c r="GB12">
        <v>8.8239429429750979E-2</v>
      </c>
      <c r="GC12">
        <v>971.12400940242901</v>
      </c>
      <c r="GD12">
        <v>0.11488902398902026</v>
      </c>
      <c r="GE12">
        <v>3.0299174500805246</v>
      </c>
      <c r="GF12">
        <v>0.11554544065119611</v>
      </c>
      <c r="GG12">
        <v>395.92418987958791</v>
      </c>
      <c r="GH12">
        <v>6.7852776355458361E-2</v>
      </c>
      <c r="GI12">
        <v>1066.9232755466589</v>
      </c>
      <c r="GJ12">
        <v>5.0702445234754083E-2</v>
      </c>
      <c r="GK12">
        <v>1064.003422402774</v>
      </c>
      <c r="GL12">
        <v>0.10818772798147168</v>
      </c>
      <c r="GM12">
        <v>317.97685424350749</v>
      </c>
      <c r="GN12">
        <v>6.5596586850151753E-2</v>
      </c>
      <c r="GO12">
        <v>1080.0799004537018</v>
      </c>
      <c r="GP12">
        <v>8.0125151987647775E-2</v>
      </c>
      <c r="GQ12">
        <v>314.34846956967812</v>
      </c>
      <c r="GR12">
        <v>5.2547070807698833E-2</v>
      </c>
      <c r="GS12">
        <v>1112.0023869512468</v>
      </c>
      <c r="GT12">
        <v>0.10029585015340647</v>
      </c>
      <c r="GU12">
        <v>329.86702406337116</v>
      </c>
      <c r="GV12">
        <v>5.292475802122646E-2</v>
      </c>
      <c r="GW12">
        <v>1003.3584813530317</v>
      </c>
      <c r="GX12">
        <v>7.9298703992451425E-2</v>
      </c>
      <c r="GY12">
        <v>969.91164922504595</v>
      </c>
      <c r="GZ12">
        <v>6.6538963193961145E-2</v>
      </c>
      <c r="HA12">
        <v>333.51889867290424</v>
      </c>
      <c r="HB12">
        <v>5.1760264896563428E-2</v>
      </c>
      <c r="HC12">
        <v>370.14963750947965</v>
      </c>
      <c r="HD12">
        <v>5.2714824245367317E-2</v>
      </c>
      <c r="HE12">
        <v>1046.3168871573753</v>
      </c>
      <c r="HF12">
        <v>9.134614657102029E-2</v>
      </c>
      <c r="HG12">
        <v>392.87945011639022</v>
      </c>
      <c r="HH12">
        <v>7.6677534376684828E-2</v>
      </c>
      <c r="HI12">
        <v>374.39844519822663</v>
      </c>
      <c r="HJ12">
        <v>5.7736321953588327E-2</v>
      </c>
      <c r="HK12">
        <v>1061.2758231586004</v>
      </c>
      <c r="HL12">
        <v>6.2889023989020257E-2</v>
      </c>
      <c r="HM12">
        <v>1160.8714386559316</v>
      </c>
      <c r="HN12">
        <v>7.2446739406247934E-2</v>
      </c>
    </row>
    <row r="13" spans="1:224" x14ac:dyDescent="0.3">
      <c r="A13" s="35" t="s">
        <v>857</v>
      </c>
      <c r="B13" s="37" t="b">
        <v>0</v>
      </c>
      <c r="C13">
        <v>391.54270000000002</v>
      </c>
      <c r="D13">
        <v>4.7300000000000002E-2</v>
      </c>
      <c r="E13">
        <v>2.1776878727946016</v>
      </c>
      <c r="F13">
        <v>0.15815553084329598</v>
      </c>
      <c r="G13">
        <v>2.0129097141816974</v>
      </c>
      <c r="H13">
        <v>0.17436619547687893</v>
      </c>
      <c r="I13">
        <v>855.25857858966901</v>
      </c>
      <c r="J13">
        <v>5.3850995216190481E-2</v>
      </c>
      <c r="K13">
        <v>923.74864379070596</v>
      </c>
      <c r="L13">
        <v>0.14209931966949751</v>
      </c>
      <c r="M13">
        <v>154.96404310289387</v>
      </c>
      <c r="N13">
        <v>5.4764127652704407E-2</v>
      </c>
      <c r="O13">
        <v>152.83251303668516</v>
      </c>
      <c r="P13">
        <v>5.4164127652704404E-2</v>
      </c>
      <c r="Q13">
        <v>150.83972233438521</v>
      </c>
      <c r="R13">
        <v>6.5511597906648705E-2</v>
      </c>
      <c r="S13">
        <v>385.30595542098354</v>
      </c>
      <c r="T13">
        <v>5.8585333033620846E-2</v>
      </c>
      <c r="U13">
        <v>377.11284097348835</v>
      </c>
      <c r="V13">
        <v>6.1772200597106926E-2</v>
      </c>
      <c r="W13">
        <v>1083.8365040823348</v>
      </c>
      <c r="X13">
        <v>8.3787537375258306E-2</v>
      </c>
      <c r="Y13">
        <v>1085.3280997984709</v>
      </c>
      <c r="Z13">
        <v>6.2842960523663116E-2</v>
      </c>
      <c r="AA13">
        <v>1117.9607189084404</v>
      </c>
      <c r="AB13">
        <v>6.3803700654578896E-2</v>
      </c>
      <c r="AC13">
        <v>1046.9238788598377</v>
      </c>
      <c r="AD13">
        <v>0.11110056656109729</v>
      </c>
      <c r="AE13">
        <v>40.056308706994876</v>
      </c>
      <c r="AF13">
        <v>5.0082319581329741E-2</v>
      </c>
      <c r="AG13">
        <v>390.64053260533467</v>
      </c>
      <c r="AH13">
        <v>5.0708072944402521E-2</v>
      </c>
      <c r="AI13">
        <v>71.322757470366199</v>
      </c>
      <c r="AJ13">
        <v>4.8669187144815815E-2</v>
      </c>
      <c r="AK13">
        <v>397.54375153907836</v>
      </c>
      <c r="AL13">
        <v>7.6691871448158144E-2</v>
      </c>
      <c r="AM13">
        <v>70.788186559080103</v>
      </c>
      <c r="AN13">
        <v>4.9217168908715185E-2</v>
      </c>
      <c r="AO13">
        <v>57.127805384196144</v>
      </c>
      <c r="AP13">
        <v>5.0969187144815811E-2</v>
      </c>
      <c r="AQ13">
        <v>978.2291271998605</v>
      </c>
      <c r="AR13">
        <v>6.5967673441358801E-2</v>
      </c>
      <c r="AS13">
        <v>49.043613752713703</v>
      </c>
      <c r="AT13">
        <v>5.2686356053530996E-2</v>
      </c>
      <c r="AU13">
        <v>1030.6283285538145</v>
      </c>
      <c r="AV13">
        <v>8.7900463549988678E-2</v>
      </c>
      <c r="AW13">
        <v>316.71251293828783</v>
      </c>
      <c r="AX13">
        <v>5.0460091180503146E-2</v>
      </c>
      <c r="AY13">
        <v>373.8431781378203</v>
      </c>
      <c r="AZ13">
        <v>5.9468164124905659E-2</v>
      </c>
      <c r="BA13">
        <v>421.54672003916016</v>
      </c>
      <c r="BB13">
        <v>0.11938885799586703</v>
      </c>
      <c r="BC13">
        <v>1240.8628803645347</v>
      </c>
      <c r="BD13">
        <v>0.1441344321184917</v>
      </c>
      <c r="BE13">
        <v>323.32674155789357</v>
      </c>
      <c r="BF13">
        <v>5.5068164124905658E-2</v>
      </c>
      <c r="BG13">
        <v>1091.001003752172</v>
      </c>
      <c r="BH13">
        <v>5.7700360538880086E-2</v>
      </c>
      <c r="BI13">
        <v>317.83061333134037</v>
      </c>
      <c r="BJ13">
        <v>5.5603013452291114E-2</v>
      </c>
      <c r="BK13">
        <v>1034.7182058698979</v>
      </c>
      <c r="BL13">
        <v>9.8787537375258305E-2</v>
      </c>
      <c r="BM13">
        <v>366.41526468470551</v>
      </c>
      <c r="BN13">
        <v>6.5120182361006293E-2</v>
      </c>
      <c r="BO13">
        <v>1019.3867199515189</v>
      </c>
      <c r="BP13">
        <v>8.6934329107383107E-2</v>
      </c>
      <c r="BQ13">
        <v>1083.0908592301823</v>
      </c>
      <c r="BR13">
        <v>0.11447413875308704</v>
      </c>
      <c r="BS13">
        <v>952.99409258056198</v>
      </c>
      <c r="BT13">
        <v>7.4623564588478408E-2</v>
      </c>
      <c r="BU13">
        <v>320.99965636535558</v>
      </c>
      <c r="BV13">
        <v>5.6864127652704405E-2</v>
      </c>
      <c r="BW13">
        <v>363.25949809897281</v>
      </c>
      <c r="BX13">
        <v>5.7402501942336037E-2</v>
      </c>
      <c r="BY13">
        <v>1025.8223061943272</v>
      </c>
      <c r="BZ13">
        <v>8.240072107776017E-2</v>
      </c>
      <c r="CA13">
        <v>314.56625041483716</v>
      </c>
      <c r="CB13">
        <v>5.0238374289631627E-2</v>
      </c>
      <c r="CC13">
        <v>72.670340002444505</v>
      </c>
      <c r="CD13">
        <v>5.1164639162659481E-2</v>
      </c>
      <c r="CE13">
        <v>284.07997876987037</v>
      </c>
      <c r="CF13">
        <v>5.0294940507888589E-2</v>
      </c>
      <c r="CG13">
        <v>330.39028539823784</v>
      </c>
      <c r="CH13">
        <v>5.4524218833207551E-2</v>
      </c>
      <c r="CI13">
        <v>1035.9837728223149</v>
      </c>
      <c r="CJ13">
        <v>0.12844342852237789</v>
      </c>
      <c r="CK13">
        <v>410.66887621231797</v>
      </c>
      <c r="CL13">
        <v>5.3346447234034144E-2</v>
      </c>
      <c r="CM13">
        <v>1140.8632226722671</v>
      </c>
      <c r="CN13">
        <v>8.9000515055542989E-2</v>
      </c>
      <c r="CO13">
        <v>390.92472240354493</v>
      </c>
      <c r="CP13">
        <v>6.5474702539442958E-2</v>
      </c>
      <c r="CQ13">
        <v>1096.7026079199641</v>
      </c>
      <c r="CR13">
        <v>0.13010056656109728</v>
      </c>
      <c r="CS13">
        <v>393.91305009038035</v>
      </c>
      <c r="CT13">
        <v>6.7181296561419593E-2</v>
      </c>
      <c r="CU13">
        <v>1048.0214316824572</v>
      </c>
      <c r="CV13">
        <v>0.14362356458847841</v>
      </c>
      <c r="CW13">
        <v>254.99377885008141</v>
      </c>
      <c r="CX13">
        <v>4.7198533303362079E-2</v>
      </c>
      <c r="CY13">
        <v>1082.7435157338223</v>
      </c>
      <c r="CZ13">
        <v>7.2131646228138696E-2</v>
      </c>
      <c r="DA13">
        <v>1126.5637946734757</v>
      </c>
      <c r="DB13">
        <v>8.9267319070354442E-2</v>
      </c>
      <c r="DC13">
        <v>996.75023316012266</v>
      </c>
      <c r="DD13">
        <v>7.2967673441358794E-2</v>
      </c>
      <c r="DE13">
        <v>1072.4128793601192</v>
      </c>
      <c r="DF13">
        <v>6.8131646228138693E-2</v>
      </c>
      <c r="DG13">
        <v>360.79055035212821</v>
      </c>
      <c r="DH13">
        <v>6.0141899251877809E-2</v>
      </c>
      <c r="DI13">
        <v>4.1997845152282718</v>
      </c>
      <c r="DJ13">
        <v>8.7558533303362079E-2</v>
      </c>
      <c r="DK13">
        <v>1021.4645808139446</v>
      </c>
      <c r="DL13">
        <v>0.1009353468827176</v>
      </c>
      <c r="DM13">
        <v>313.76680026045329</v>
      </c>
      <c r="DN13">
        <v>5.275150672614555E-2</v>
      </c>
      <c r="DO13">
        <v>129.40040607355553</v>
      </c>
      <c r="DP13">
        <v>4.9756054708301883E-2</v>
      </c>
      <c r="DQ13">
        <v>82.107063728778385</v>
      </c>
      <c r="DR13">
        <v>5.3304036472201256E-2</v>
      </c>
      <c r="DS13">
        <v>1048.1223920121688</v>
      </c>
      <c r="DT13">
        <v>7.5787537375258299E-2</v>
      </c>
      <c r="DU13">
        <v>380.50088528287426</v>
      </c>
      <c r="DV13">
        <v>5.3694428997933516E-2</v>
      </c>
      <c r="DW13">
        <v>1033.3431885672758</v>
      </c>
      <c r="DX13">
        <v>6.4951510162038192E-2</v>
      </c>
      <c r="DY13">
        <v>2.9785351413011689</v>
      </c>
      <c r="DZ13">
        <v>0.11461716890871519</v>
      </c>
      <c r="EA13">
        <v>373.48727708113313</v>
      </c>
      <c r="EB13">
        <v>6.7476748579263252E-2</v>
      </c>
      <c r="EC13">
        <v>3.2734910513529591</v>
      </c>
      <c r="ED13">
        <v>0.10591499721962803</v>
      </c>
      <c r="EE13">
        <v>1114.4289800105198</v>
      </c>
      <c r="EF13">
        <v>7.2639727867799E-2</v>
      </c>
      <c r="EG13">
        <v>366.20679336154819</v>
      </c>
      <c r="EH13">
        <v>5.5260091180503144E-2</v>
      </c>
      <c r="EI13">
        <v>383.81189028162999</v>
      </c>
      <c r="EJ13">
        <v>6.3380785051464522E-2</v>
      </c>
      <c r="EK13">
        <v>315.79664804536611</v>
      </c>
      <c r="EL13">
        <v>4.9394940507888591E-2</v>
      </c>
      <c r="EM13">
        <v>11.684649178338857</v>
      </c>
      <c r="EN13">
        <v>6.6581808071374662E-2</v>
      </c>
      <c r="EO13">
        <v>133.41055251109603</v>
      </c>
      <c r="EP13">
        <v>4.9060602690458227E-2</v>
      </c>
      <c r="EQ13">
        <v>382.15521514506054</v>
      </c>
      <c r="ER13">
        <v>6.6823195813297404E-2</v>
      </c>
      <c r="ES13">
        <v>253.02792340264133</v>
      </c>
      <c r="ET13">
        <v>6.1829789835274034E-2</v>
      </c>
      <c r="EU13">
        <v>1076.4177180229542</v>
      </c>
      <c r="EV13">
        <v>6.8623564588478403E-2</v>
      </c>
      <c r="EW13">
        <v>973.99748243202703</v>
      </c>
      <c r="EX13">
        <v>0.13362356458847841</v>
      </c>
      <c r="EY13">
        <v>955.60955454595899</v>
      </c>
      <c r="EZ13">
        <v>6.5028179572917191E-2</v>
      </c>
      <c r="FA13">
        <v>299.46385074907698</v>
      </c>
      <c r="FB13">
        <v>7.704593572407907E-2</v>
      </c>
      <c r="FC13">
        <v>375.53679006725957</v>
      </c>
      <c r="FD13">
        <v>6.6976237069308178E-2</v>
      </c>
      <c r="FE13">
        <v>309.32515859538722</v>
      </c>
      <c r="FF13">
        <v>5.9516145888805029E-2</v>
      </c>
      <c r="FG13">
        <v>928.29670767981793</v>
      </c>
      <c r="FH13">
        <v>6.8639727867798997E-2</v>
      </c>
      <c r="FI13">
        <v>1031.1576812180413</v>
      </c>
      <c r="FJ13">
        <v>6.7816631278035389E-2</v>
      </c>
      <c r="FK13">
        <v>935.21538083141763</v>
      </c>
      <c r="FL13">
        <v>0.1942471291769568</v>
      </c>
      <c r="FM13">
        <v>972.01784014741679</v>
      </c>
      <c r="FN13">
        <v>0.18160740130915781</v>
      </c>
      <c r="FO13">
        <v>338.21203486772316</v>
      </c>
      <c r="FP13">
        <v>0.13860602690458221</v>
      </c>
      <c r="FQ13">
        <v>1012.1160397330544</v>
      </c>
      <c r="FR13">
        <v>0.20570087559442307</v>
      </c>
      <c r="FS13">
        <v>122.33765913730841</v>
      </c>
      <c r="FT13">
        <v>4.9838885799586702E-2</v>
      </c>
      <c r="FU13">
        <v>1075.6767056110266</v>
      </c>
      <c r="FV13">
        <v>9.7787537375258304E-2</v>
      </c>
      <c r="FW13">
        <v>1111.2019299041369</v>
      </c>
      <c r="FX13">
        <v>6.9967673441358805E-2</v>
      </c>
      <c r="FY13">
        <v>334.62554256943213</v>
      </c>
      <c r="FZ13">
        <v>5.0334337817430366E-2</v>
      </c>
      <c r="GA13">
        <v>370.46256946706757</v>
      </c>
      <c r="GB13">
        <v>8.8126209265588507E-2</v>
      </c>
      <c r="GC13">
        <v>965.53651805776633</v>
      </c>
      <c r="GD13">
        <v>0.1156235645884784</v>
      </c>
      <c r="GE13">
        <v>3.0241267113335208</v>
      </c>
      <c r="GF13">
        <v>0.1155388857995867</v>
      </c>
      <c r="GG13">
        <v>393.25828133045383</v>
      </c>
      <c r="GH13">
        <v>6.7797953960179694E-2</v>
      </c>
      <c r="GI13">
        <v>1063.6261940195297</v>
      </c>
      <c r="GJ13">
        <v>5.0686356053530994E-2</v>
      </c>
      <c r="GK13">
        <v>1057.0825965429735</v>
      </c>
      <c r="GL13">
        <v>0.10942726524305729</v>
      </c>
      <c r="GM13">
        <v>315.91315386982808</v>
      </c>
      <c r="GN13">
        <v>6.5545935724079074E-2</v>
      </c>
      <c r="GO13">
        <v>1072.9540240366664</v>
      </c>
      <c r="GP13">
        <v>8.0951510162038193E-2</v>
      </c>
      <c r="GQ13">
        <v>313.2375460179577</v>
      </c>
      <c r="GR13">
        <v>5.2529789835274038E-2</v>
      </c>
      <c r="GS13">
        <v>1106.3941943234477</v>
      </c>
      <c r="GT13">
        <v>0.10193381405184011</v>
      </c>
      <c r="GU13">
        <v>328.79183895527086</v>
      </c>
      <c r="GV13">
        <v>5.2908072944402522E-2</v>
      </c>
      <c r="GW13">
        <v>997.8407661828129</v>
      </c>
      <c r="GX13">
        <v>7.9803700654578896E-2</v>
      </c>
      <c r="GY13">
        <v>965.26483442768881</v>
      </c>
      <c r="GZ13">
        <v>6.6942960523663123E-2</v>
      </c>
      <c r="HA13">
        <v>331.89048976105005</v>
      </c>
      <c r="HB13">
        <v>5.1729278325318963E-2</v>
      </c>
      <c r="HC13">
        <v>368.84268125262355</v>
      </c>
      <c r="HD13">
        <v>5.2690392525732259E-2</v>
      </c>
      <c r="HE13">
        <v>1040.2577039453249</v>
      </c>
      <c r="HF13">
        <v>9.2867113048137245E-2</v>
      </c>
      <c r="HG13">
        <v>389.99276984236599</v>
      </c>
      <c r="HH13">
        <v>7.6606026904582222E-2</v>
      </c>
      <c r="HI13">
        <v>373.25206237348209</v>
      </c>
      <c r="HJ13">
        <v>5.7716657398760106E-2</v>
      </c>
      <c r="HK13">
        <v>1054.7530000333322</v>
      </c>
      <c r="HL13">
        <v>6.3623564588478398E-2</v>
      </c>
      <c r="HM13">
        <v>1155.3518503281077</v>
      </c>
      <c r="HN13">
        <v>7.3733711040731509E-2</v>
      </c>
    </row>
    <row r="14" spans="1:224" x14ac:dyDescent="0.3">
      <c r="A14" s="35" t="s">
        <v>858</v>
      </c>
      <c r="B14" s="37" t="b">
        <v>0</v>
      </c>
      <c r="C14">
        <v>71.47963</v>
      </c>
      <c r="D14">
        <v>4.6600000000000003E-2</v>
      </c>
      <c r="E14">
        <v>2.2592967409640345</v>
      </c>
      <c r="F14">
        <v>0.15144794164915179</v>
      </c>
      <c r="G14">
        <v>1.8383733097716399</v>
      </c>
      <c r="H14">
        <v>0.19681918991645583</v>
      </c>
      <c r="I14">
        <v>851.1700729372584</v>
      </c>
      <c r="J14">
        <v>5.3693851465360307E-2</v>
      </c>
      <c r="K14">
        <v>915.74310027710794</v>
      </c>
      <c r="L14">
        <v>0.14292822112042772</v>
      </c>
      <c r="M14">
        <v>154.23197245570125</v>
      </c>
      <c r="N14">
        <v>5.4618843807597267E-2</v>
      </c>
      <c r="O14">
        <v>152.12051336872139</v>
      </c>
      <c r="P14">
        <v>5.4018843807597264E-2</v>
      </c>
      <c r="Q14">
        <v>149.95186660551266</v>
      </c>
      <c r="R14">
        <v>6.5318874438649435E-2</v>
      </c>
      <c r="S14">
        <v>382.88645925839251</v>
      </c>
      <c r="T14">
        <v>5.8368889754175521E-2</v>
      </c>
      <c r="U14">
        <v>374.72250576009276</v>
      </c>
      <c r="V14">
        <v>6.1543897411938567E-2</v>
      </c>
      <c r="W14">
        <v>1076.1831867439555</v>
      </c>
      <c r="X14">
        <v>8.4351190361890843E-2</v>
      </c>
      <c r="Y14">
        <v>1079.4086608180637</v>
      </c>
      <c r="Z14">
        <v>6.3134733834390555E-2</v>
      </c>
      <c r="AA14">
        <v>1112.1202558051004</v>
      </c>
      <c r="AB14">
        <v>6.4168417292988195E-2</v>
      </c>
      <c r="AC14">
        <v>1039.497850519803</v>
      </c>
      <c r="AD14">
        <v>0.11279183303961982</v>
      </c>
      <c r="AE14">
        <v>39.961537925794495</v>
      </c>
      <c r="AF14">
        <v>5.0043774887729889E-2</v>
      </c>
      <c r="AG14">
        <v>389.45471325033543</v>
      </c>
      <c r="AH14">
        <v>5.0625053604341295E-2</v>
      </c>
      <c r="AI14">
        <v>71.116562386164063</v>
      </c>
      <c r="AJ14">
        <v>4.8618782545492935E-2</v>
      </c>
      <c r="AK14">
        <v>394.31522988902674</v>
      </c>
      <c r="AL14">
        <v>7.6187825454929303E-2</v>
      </c>
      <c r="AM14">
        <v>70.678389229207369</v>
      </c>
      <c r="AN14">
        <v>4.918751914440761E-2</v>
      </c>
      <c r="AO14">
        <v>56.979047348039693</v>
      </c>
      <c r="AP14">
        <v>5.0918782545492931E-2</v>
      </c>
      <c r="AQ14">
        <v>973.0710028549064</v>
      </c>
      <c r="AR14">
        <v>6.6365546137805292E-2</v>
      </c>
      <c r="AS14">
        <v>48.885100637500315</v>
      </c>
      <c r="AT14">
        <v>5.2606301689900534E-2</v>
      </c>
      <c r="AU14">
        <v>1024.3507209742666</v>
      </c>
      <c r="AV14">
        <v>8.9284227032416202E-2</v>
      </c>
      <c r="AW14">
        <v>315.72961289508117</v>
      </c>
      <c r="AX14">
        <v>5.0356317005426615E-2</v>
      </c>
      <c r="AY14">
        <v>371.82920783577947</v>
      </c>
      <c r="AZ14">
        <v>5.9281370609767917E-2</v>
      </c>
      <c r="BA14">
        <v>418.67856866612198</v>
      </c>
      <c r="BB14">
        <v>0.11906271058848365</v>
      </c>
      <c r="BC14">
        <v>1229.5660985046616</v>
      </c>
      <c r="BD14">
        <v>0.14741446407683845</v>
      </c>
      <c r="BE14">
        <v>321.55418059919191</v>
      </c>
      <c r="BF14">
        <v>5.4881370609767915E-2</v>
      </c>
      <c r="BG14">
        <v>1084.6173160770554</v>
      </c>
      <c r="BH14">
        <v>5.8776621025212611E-2</v>
      </c>
      <c r="BI14">
        <v>316.18709049766539</v>
      </c>
      <c r="BJ14">
        <v>5.5425114866445635E-2</v>
      </c>
      <c r="BK14">
        <v>1028.3413294626505</v>
      </c>
      <c r="BL14">
        <v>9.9351190361890843E-2</v>
      </c>
      <c r="BM14">
        <v>364.61841750819571</v>
      </c>
      <c r="BN14">
        <v>6.4912634010853232E-2</v>
      </c>
      <c r="BO14">
        <v>1011.8070227397993</v>
      </c>
      <c r="BP14">
        <v>8.9906858069634832E-2</v>
      </c>
      <c r="BQ14">
        <v>1076.7890212902373</v>
      </c>
      <c r="BR14">
        <v>0.11479243691024424</v>
      </c>
      <c r="BS14">
        <v>947.25516317327447</v>
      </c>
      <c r="BT14">
        <v>7.5154061517073739E-2</v>
      </c>
      <c r="BU14">
        <v>319.60435102004936</v>
      </c>
      <c r="BV14">
        <v>5.6718843807597272E-2</v>
      </c>
      <c r="BW14">
        <v>361.01973810859658</v>
      </c>
      <c r="BX14">
        <v>5.715640889858313E-2</v>
      </c>
      <c r="BY14">
        <v>1018.0026811267493</v>
      </c>
      <c r="BZ14">
        <v>8.455324205042522E-2</v>
      </c>
      <c r="CA14">
        <v>313.39491299726444</v>
      </c>
      <c r="CB14">
        <v>5.013756509098586E-2</v>
      </c>
      <c r="CC14">
        <v>72.456261776394655</v>
      </c>
      <c r="CD14">
        <v>5.1087549775459776E-2</v>
      </c>
      <c r="CE14">
        <v>283.00173896896814</v>
      </c>
      <c r="CF14">
        <v>5.0200061262104335E-2</v>
      </c>
      <c r="CG14">
        <v>327.97753213763468</v>
      </c>
      <c r="CH14">
        <v>5.4275160813023887E-2</v>
      </c>
      <c r="CI14">
        <v>1028.8561516583732</v>
      </c>
      <c r="CJ14">
        <v>0.12913970574115927</v>
      </c>
      <c r="CK14">
        <v>408.20774052804973</v>
      </c>
      <c r="CL14">
        <v>5.3162618695327152E-2</v>
      </c>
      <c r="CM14">
        <v>1132.7709621188217</v>
      </c>
      <c r="CN14">
        <v>9.0538030036018013E-2</v>
      </c>
      <c r="CO14">
        <v>387.27581360422272</v>
      </c>
      <c r="CP14">
        <v>6.5000306310521686E-2</v>
      </c>
      <c r="CQ14">
        <v>1090.8872248588625</v>
      </c>
      <c r="CR14">
        <v>0.13179183303961983</v>
      </c>
      <c r="CS14">
        <v>391.9412355371764</v>
      </c>
      <c r="CT14">
        <v>6.7006362952004878E-2</v>
      </c>
      <c r="CU14">
        <v>1041.73478407635</v>
      </c>
      <c r="CV14">
        <v>0.14415406151707374</v>
      </c>
      <c r="CW14">
        <v>254.42329638408259</v>
      </c>
      <c r="CX14">
        <v>4.7176888975417552E-2</v>
      </c>
      <c r="CY14">
        <v>1077.6697103631586</v>
      </c>
      <c r="CZ14">
        <v>7.2562674982622408E-2</v>
      </c>
      <c r="DA14">
        <v>1119.3079958506626</v>
      </c>
      <c r="DB14">
        <v>9.1214838045622831E-2</v>
      </c>
      <c r="DC14">
        <v>991.3981524061237</v>
      </c>
      <c r="DD14">
        <v>7.3365546137805299E-2</v>
      </c>
      <c r="DE14">
        <v>1067.031729583432</v>
      </c>
      <c r="DF14">
        <v>6.8562674982622404E-2</v>
      </c>
      <c r="DG14">
        <v>358.78180117494333</v>
      </c>
      <c r="DH14">
        <v>5.9931385925293998E-2</v>
      </c>
      <c r="DI14">
        <v>4.1926479370632217</v>
      </c>
      <c r="DJ14">
        <v>8.7536888975417546E-2</v>
      </c>
      <c r="DK14">
        <v>1014.7692320540945</v>
      </c>
      <c r="DL14">
        <v>0.1017310922756106</v>
      </c>
      <c r="DM14">
        <v>312.71855729317991</v>
      </c>
      <c r="DN14">
        <v>5.2662557433222817E-2</v>
      </c>
      <c r="DO14">
        <v>129.00438181948232</v>
      </c>
      <c r="DP14">
        <v>4.9693790203255969E-2</v>
      </c>
      <c r="DQ14">
        <v>81.936484282941393</v>
      </c>
      <c r="DR14">
        <v>5.3262526802170647E-2</v>
      </c>
      <c r="DS14">
        <v>1041.4565515523377</v>
      </c>
      <c r="DT14">
        <v>7.635119036189085E-2</v>
      </c>
      <c r="DU14">
        <v>378.7603220004637</v>
      </c>
      <c r="DV14">
        <v>5.3531355294241828E-2</v>
      </c>
      <c r="DW14">
        <v>1025.4053246976391</v>
      </c>
      <c r="DX14">
        <v>6.554831920670795E-2</v>
      </c>
      <c r="DY14">
        <v>2.973449868264304</v>
      </c>
      <c r="DZ14">
        <v>0.11458751914440761</v>
      </c>
      <c r="EA14">
        <v>371.19070688036783</v>
      </c>
      <c r="EB14">
        <v>6.7275130181971718E-2</v>
      </c>
      <c r="EC14">
        <v>3.2680717995220481</v>
      </c>
      <c r="ED14">
        <v>0.10588564395296353</v>
      </c>
      <c r="EE14">
        <v>1109.3484790634145</v>
      </c>
      <c r="EF14">
        <v>7.2971288448171079E-2</v>
      </c>
      <c r="EG14">
        <v>364.84610567148252</v>
      </c>
      <c r="EH14">
        <v>5.5156317005426614E-2</v>
      </c>
      <c r="EI14">
        <v>380.80384639288638</v>
      </c>
      <c r="EJ14">
        <v>6.3137656984142365E-2</v>
      </c>
      <c r="EK14">
        <v>314.66697436338296</v>
      </c>
      <c r="EL14">
        <v>4.9300061262104337E-2</v>
      </c>
      <c r="EM14">
        <v>11.633806654806881</v>
      </c>
      <c r="EN14">
        <v>6.6475068919867375E-2</v>
      </c>
      <c r="EO14">
        <v>133.13735534537301</v>
      </c>
      <c r="EP14">
        <v>4.9025022973289131E-2</v>
      </c>
      <c r="EQ14">
        <v>378.92151945276038</v>
      </c>
      <c r="ER14">
        <v>6.6437748877298863E-2</v>
      </c>
      <c r="ES14">
        <v>252.17306081090194</v>
      </c>
      <c r="ET14">
        <v>6.1743805518782051E-2</v>
      </c>
      <c r="EU14">
        <v>1068.9982669858709</v>
      </c>
      <c r="EV14">
        <v>6.9154061517073734E-2</v>
      </c>
      <c r="EW14">
        <v>968.11649321077175</v>
      </c>
      <c r="EX14">
        <v>0.13415406151707374</v>
      </c>
      <c r="EY14">
        <v>951.32264583761116</v>
      </c>
      <c r="EZ14">
        <v>6.5296743643018573E-2</v>
      </c>
      <c r="FA14">
        <v>297.17552673069287</v>
      </c>
      <c r="FB14">
        <v>7.6793912727464636E-2</v>
      </c>
      <c r="FC14">
        <v>373.14231326593477</v>
      </c>
      <c r="FD14">
        <v>6.6706424214109217E-2</v>
      </c>
      <c r="FE14">
        <v>307.70338304991657</v>
      </c>
      <c r="FF14">
        <v>5.9350107208682584E-2</v>
      </c>
      <c r="FG14">
        <v>923.64418659297212</v>
      </c>
      <c r="FH14">
        <v>6.8971288448171089E-2</v>
      </c>
      <c r="FI14">
        <v>1027.3002904593109</v>
      </c>
      <c r="FJ14">
        <v>6.8022198837866074E-2</v>
      </c>
      <c r="FK14">
        <v>927.20966160688738</v>
      </c>
      <c r="FL14">
        <v>0.19530812303414746</v>
      </c>
      <c r="FM14">
        <v>965.29649359399093</v>
      </c>
      <c r="FN14">
        <v>0.18233683458597638</v>
      </c>
      <c r="FO14">
        <v>335.68302119728429</v>
      </c>
      <c r="FP14">
        <v>0.13825022973289128</v>
      </c>
      <c r="FQ14">
        <v>1004.2761869944941</v>
      </c>
      <c r="FR14">
        <v>0.20831465106123062</v>
      </c>
      <c r="FS14">
        <v>122.05987024029902</v>
      </c>
      <c r="FT14">
        <v>4.980627105884837E-2</v>
      </c>
      <c r="FU14">
        <v>1069.5928222337964</v>
      </c>
      <c r="FV14">
        <v>9.8351190361890842E-2</v>
      </c>
      <c r="FW14">
        <v>1104.4328506097695</v>
      </c>
      <c r="FX14">
        <v>7.0365546137805296E-2</v>
      </c>
      <c r="FY14">
        <v>330.40331390440673</v>
      </c>
      <c r="FZ14">
        <v>5.0275038288815209E-2</v>
      </c>
      <c r="GA14">
        <v>366.95081566613499</v>
      </c>
      <c r="GB14">
        <v>8.7562863743744501E-2</v>
      </c>
      <c r="GC14">
        <v>959.7554390625412</v>
      </c>
      <c r="GD14">
        <v>0.11615406151707373</v>
      </c>
      <c r="GE14">
        <v>3.0184204708322673</v>
      </c>
      <c r="GF14">
        <v>0.11550627105884836</v>
      </c>
      <c r="GG14">
        <v>390.63127362032742</v>
      </c>
      <c r="GH14">
        <v>6.7525176128549969E-2</v>
      </c>
      <c r="GI14">
        <v>1060.3772233841728</v>
      </c>
      <c r="GJ14">
        <v>5.0606301689900532E-2</v>
      </c>
      <c r="GK14">
        <v>1049.9219875075926</v>
      </c>
      <c r="GL14">
        <v>0.11032247881006194</v>
      </c>
      <c r="GM14">
        <v>313.87956693571977</v>
      </c>
      <c r="GN14">
        <v>6.5293912727464654E-2</v>
      </c>
      <c r="GO14">
        <v>1065.5812601367375</v>
      </c>
      <c r="GP14">
        <v>8.154831920670795E-2</v>
      </c>
      <c r="GQ14">
        <v>312.1428330216404</v>
      </c>
      <c r="GR14">
        <v>5.2443805518782055E-2</v>
      </c>
      <c r="GS14">
        <v>1100.4795113024231</v>
      </c>
      <c r="GT14">
        <v>0.10336882803361681</v>
      </c>
      <c r="GU14">
        <v>327.73234290852537</v>
      </c>
      <c r="GV14">
        <v>5.2825053604341296E-2</v>
      </c>
      <c r="GW14">
        <v>992.13188087014805</v>
      </c>
      <c r="GX14">
        <v>8.0168417292988195E-2</v>
      </c>
      <c r="GY14">
        <v>960.45702323611283</v>
      </c>
      <c r="GZ14">
        <v>6.7234733834390548E-2</v>
      </c>
      <c r="HA14">
        <v>330.2858425318459</v>
      </c>
      <c r="HB14">
        <v>5.1575099550919552E-2</v>
      </c>
      <c r="HC14">
        <v>367.55479605315782</v>
      </c>
      <c r="HD14">
        <v>5.256882849207118E-2</v>
      </c>
      <c r="HE14">
        <v>1033.8673834902204</v>
      </c>
      <c r="HF14">
        <v>9.4199626031215622E-2</v>
      </c>
      <c r="HG14">
        <v>387.14821190019859</v>
      </c>
      <c r="HH14">
        <v>7.6250229732891264E-2</v>
      </c>
      <c r="HI14">
        <v>372.12240752454193</v>
      </c>
      <c r="HJ14">
        <v>5.7618813176545096E-2</v>
      </c>
      <c r="HK14">
        <v>1048.0041831792219</v>
      </c>
      <c r="HL14">
        <v>6.4154061517073729E-2</v>
      </c>
      <c r="HM14">
        <v>1149.5306138741744</v>
      </c>
      <c r="HN14">
        <v>7.486122202641321E-2</v>
      </c>
    </row>
    <row r="15" spans="1:224" x14ac:dyDescent="0.3">
      <c r="A15" s="35" t="s">
        <v>859</v>
      </c>
      <c r="B15" s="37" t="b">
        <v>0</v>
      </c>
      <c r="C15">
        <v>400</v>
      </c>
      <c r="D15">
        <v>5.6000000000000001E-2</v>
      </c>
      <c r="E15">
        <v>2.3462219696251227</v>
      </c>
      <c r="F15">
        <v>0.14507280910322987</v>
      </c>
      <c r="G15">
        <v>1.6874467118743957</v>
      </c>
      <c r="H15">
        <v>0.22265636485705681</v>
      </c>
      <c r="I15">
        <v>847.2216881578521</v>
      </c>
      <c r="J15">
        <v>5.3414205054906835E-2</v>
      </c>
      <c r="K15">
        <v>907.55719016547437</v>
      </c>
      <c r="L15">
        <v>0.14342922271787961</v>
      </c>
      <c r="M15">
        <v>153.52499126341135</v>
      </c>
      <c r="N15">
        <v>5.4360302786611983E-2</v>
      </c>
      <c r="O15">
        <v>151.43291528498804</v>
      </c>
      <c r="P15">
        <v>5.376030278661198E-2</v>
      </c>
      <c r="Q15">
        <v>149.0944393828984</v>
      </c>
      <c r="R15">
        <v>6.4975911859791402E-2</v>
      </c>
      <c r="S15">
        <v>380.54988383588483</v>
      </c>
      <c r="T15">
        <v>5.7983716396381113E-2</v>
      </c>
      <c r="U15">
        <v>372.41409188553069</v>
      </c>
      <c r="V15">
        <v>6.1137618664675972E-2</v>
      </c>
      <c r="W15">
        <v>1068.3574385381819</v>
      </c>
      <c r="X15">
        <v>8.4691871448158151E-2</v>
      </c>
      <c r="Y15">
        <v>1073.3558556184407</v>
      </c>
      <c r="Z15">
        <v>6.3311086396693625E-2</v>
      </c>
      <c r="AA15">
        <v>1106.1482058258521</v>
      </c>
      <c r="AB15">
        <v>6.4388857995867022E-2</v>
      </c>
      <c r="AC15">
        <v>1031.7391042924055</v>
      </c>
      <c r="AD15">
        <v>0.11423204552576599</v>
      </c>
      <c r="AE15">
        <v>39.870015119704362</v>
      </c>
      <c r="AF15">
        <v>4.9975182371958284E-2</v>
      </c>
      <c r="AG15">
        <v>388.30953418236874</v>
      </c>
      <c r="AH15">
        <v>5.0477315878063991E-2</v>
      </c>
      <c r="AI15">
        <v>70.917434000081954</v>
      </c>
      <c r="AJ15">
        <v>4.8529084640253135E-2</v>
      </c>
      <c r="AK15">
        <v>391.197355822855</v>
      </c>
      <c r="AL15">
        <v>7.5290846402531364E-2</v>
      </c>
      <c r="AM15">
        <v>70.572354862877617</v>
      </c>
      <c r="AN15">
        <v>4.9134755670737142E-2</v>
      </c>
      <c r="AO15">
        <v>56.835387533009666</v>
      </c>
      <c r="AP15">
        <v>5.0829084640253132E-2</v>
      </c>
      <c r="AQ15">
        <v>967.79666487139514</v>
      </c>
      <c r="AR15">
        <v>6.6606026904582213E-2</v>
      </c>
      <c r="AS15">
        <v>48.732020068545786</v>
      </c>
      <c r="AT15">
        <v>5.2463840310990273E-2</v>
      </c>
      <c r="AU15">
        <v>1017.7918496779753</v>
      </c>
      <c r="AV15">
        <v>9.0462582702899433E-2</v>
      </c>
      <c r="AW15">
        <v>314.78039870774433</v>
      </c>
      <c r="AX15">
        <v>5.017164484757998E-2</v>
      </c>
      <c r="AY15">
        <v>369.88426013048138</v>
      </c>
      <c r="AZ15">
        <v>5.894896072564397E-2</v>
      </c>
      <c r="BA15">
        <v>415.90871430144472</v>
      </c>
      <c r="BB15">
        <v>0.11848231237810852</v>
      </c>
      <c r="BC15">
        <v>1217.7631724150187</v>
      </c>
      <c r="BD15">
        <v>0.15020760344390977</v>
      </c>
      <c r="BE15">
        <v>319.84236867940638</v>
      </c>
      <c r="BF15">
        <v>5.4548960725643969E-2</v>
      </c>
      <c r="BG15">
        <v>1077.9476118424009</v>
      </c>
      <c r="BH15">
        <v>5.9693119880032897E-2</v>
      </c>
      <c r="BI15">
        <v>314.59989432068011</v>
      </c>
      <c r="BJ15">
        <v>5.5108534024422832E-2</v>
      </c>
      <c r="BK15">
        <v>1021.8207806736696</v>
      </c>
      <c r="BL15">
        <v>9.9691871448158137E-2</v>
      </c>
      <c r="BM15">
        <v>362.8831517055259</v>
      </c>
      <c r="BN15">
        <v>6.4543289695159961E-2</v>
      </c>
      <c r="BO15">
        <v>1003.8877226168523</v>
      </c>
      <c r="BP15">
        <v>9.2438140621043247E-2</v>
      </c>
      <c r="BQ15">
        <v>1070.3452016011865</v>
      </c>
      <c r="BR15">
        <v>0.11498482152366578</v>
      </c>
      <c r="BS15">
        <v>941.38693446584568</v>
      </c>
      <c r="BT15">
        <v>7.5474702539442953E-2</v>
      </c>
      <c r="BU15">
        <v>318.2568654455136</v>
      </c>
      <c r="BV15">
        <v>5.6460302786611981E-2</v>
      </c>
      <c r="BW15">
        <v>358.85673895747379</v>
      </c>
      <c r="BX15">
        <v>5.6718472067118247E-2</v>
      </c>
      <c r="BY15">
        <v>1009.8327033520013</v>
      </c>
      <c r="BZ15">
        <v>8.6386239760065792E-2</v>
      </c>
      <c r="CA15">
        <v>312.26371954315579</v>
      </c>
      <c r="CB15">
        <v>4.9958169280506275E-2</v>
      </c>
      <c r="CC15">
        <v>72.249520418745035</v>
      </c>
      <c r="CD15">
        <v>5.0950364743916558E-2</v>
      </c>
      <c r="CE15">
        <v>281.96045249895377</v>
      </c>
      <c r="CF15">
        <v>5.0031218146358837E-2</v>
      </c>
      <c r="CG15">
        <v>325.64746852502566</v>
      </c>
      <c r="CH15">
        <v>5.3831947634191961E-2</v>
      </c>
      <c r="CI15">
        <v>1021.5679436736561</v>
      </c>
      <c r="CJ15">
        <v>0.12956054708301887</v>
      </c>
      <c r="CK15">
        <v>405.83095264955216</v>
      </c>
      <c r="CL15">
        <v>5.2835485158570256E-2</v>
      </c>
      <c r="CM15">
        <v>1124.3161336202995</v>
      </c>
      <c r="CN15">
        <v>9.1847314114332723E-2</v>
      </c>
      <c r="CO15">
        <v>383.75195985678056</v>
      </c>
      <c r="CP15">
        <v>6.4156090731794208E-2</v>
      </c>
      <c r="CQ15">
        <v>1084.8112877199017</v>
      </c>
      <c r="CR15">
        <v>0.13323204552576601</v>
      </c>
      <c r="CS15">
        <v>390.03699882294023</v>
      </c>
      <c r="CT15">
        <v>6.6695058457349118E-2</v>
      </c>
      <c r="CU15">
        <v>1035.3064969625898</v>
      </c>
      <c r="CV15">
        <v>0.14447470253944295</v>
      </c>
      <c r="CW15">
        <v>253.87236543836167</v>
      </c>
      <c r="CX15">
        <v>4.7138371639638105E-2</v>
      </c>
      <c r="CY15">
        <v>1072.4815910783618</v>
      </c>
      <c r="CZ15">
        <v>7.2823195813297409E-2</v>
      </c>
      <c r="DA15">
        <v>1111.7271061522274</v>
      </c>
      <c r="DB15">
        <v>9.2873264544821449E-2</v>
      </c>
      <c r="DC15">
        <v>985.92548813441965</v>
      </c>
      <c r="DD15">
        <v>7.360602690458222E-2</v>
      </c>
      <c r="DE15">
        <v>1061.5293413577758</v>
      </c>
      <c r="DF15">
        <v>6.8823195813297405E-2</v>
      </c>
      <c r="DG15">
        <v>356.8418956566116</v>
      </c>
      <c r="DH15">
        <v>5.9556765262233677E-2</v>
      </c>
      <c r="DI15">
        <v>4.1857559430195517</v>
      </c>
      <c r="DJ15">
        <v>8.7498371639638112E-2</v>
      </c>
      <c r="DK15">
        <v>1007.9230356626719</v>
      </c>
      <c r="DL15">
        <v>0.10221205380916443</v>
      </c>
      <c r="DM15">
        <v>311.70623960819358</v>
      </c>
      <c r="DN15">
        <v>5.2504267012211413E-2</v>
      </c>
      <c r="DO15">
        <v>128.6219300706052</v>
      </c>
      <c r="DP15">
        <v>4.9582986908547989E-2</v>
      </c>
      <c r="DQ15">
        <v>81.771750919487388</v>
      </c>
      <c r="DR15">
        <v>5.3188657939031991E-2</v>
      </c>
      <c r="DS15">
        <v>1034.6405282892097</v>
      </c>
      <c r="DT15">
        <v>7.6691871448158144E-2</v>
      </c>
      <c r="DU15">
        <v>377.0794111356808</v>
      </c>
      <c r="DV15">
        <v>5.3241156189054263E-2</v>
      </c>
      <c r="DW15">
        <v>1017.2886190667399</v>
      </c>
      <c r="DX15">
        <v>6.5909040356873311E-2</v>
      </c>
      <c r="DY15">
        <v>2.9685388772165</v>
      </c>
      <c r="DZ15">
        <v>0.11453475567073713</v>
      </c>
      <c r="EA15">
        <v>368.97284451292967</v>
      </c>
      <c r="EB15">
        <v>6.6916338561012548E-2</v>
      </c>
      <c r="EC15">
        <v>3.2628382757693482</v>
      </c>
      <c r="ED15">
        <v>0.10583340811402976</v>
      </c>
      <c r="EE15">
        <v>1104.1535133494149</v>
      </c>
      <c r="EF15">
        <v>7.3171689087151853E-2</v>
      </c>
      <c r="EG15">
        <v>363.532051339232</v>
      </c>
      <c r="EH15">
        <v>5.4971644847579978E-2</v>
      </c>
      <c r="EI15">
        <v>377.89889389536484</v>
      </c>
      <c r="EJ15">
        <v>6.2704996500044533E-2</v>
      </c>
      <c r="EK15">
        <v>313.57601674931971</v>
      </c>
      <c r="EL15">
        <v>4.9131218146358839E-2</v>
      </c>
      <c r="EM15">
        <v>11.584706601357793</v>
      </c>
      <c r="EN15">
        <v>6.6285120414653703E-2</v>
      </c>
      <c r="EO15">
        <v>132.87352116667211</v>
      </c>
      <c r="EP15">
        <v>4.8961706804884569E-2</v>
      </c>
      <c r="EQ15">
        <v>375.79864866861908</v>
      </c>
      <c r="ER15">
        <v>6.5751823719582797E-2</v>
      </c>
      <c r="ES15">
        <v>251.34749598779413</v>
      </c>
      <c r="ET15">
        <v>6.1590791445137696E-2</v>
      </c>
      <c r="EU15">
        <v>1061.4116541389021</v>
      </c>
      <c r="EV15">
        <v>6.9474702539442962E-2</v>
      </c>
      <c r="EW15">
        <v>962.10300405155203</v>
      </c>
      <c r="EX15">
        <v>0.13447470253944296</v>
      </c>
      <c r="EY15">
        <v>946.9391521642948</v>
      </c>
      <c r="EZ15">
        <v>6.5459068160592992E-2</v>
      </c>
      <c r="FA15">
        <v>294.96562793326541</v>
      </c>
      <c r="FB15">
        <v>7.6345423201265666E-2</v>
      </c>
      <c r="FC15">
        <v>370.82989974354717</v>
      </c>
      <c r="FD15">
        <v>6.6226276603707959E-2</v>
      </c>
      <c r="FE15">
        <v>306.13718884016311</v>
      </c>
      <c r="FF15">
        <v>5.9054631756127969E-2</v>
      </c>
      <c r="FG15">
        <v>918.88684321650919</v>
      </c>
      <c r="FH15">
        <v>6.917168908715185E-2</v>
      </c>
      <c r="FI15">
        <v>1023.3559918663699</v>
      </c>
      <c r="FJ15">
        <v>6.8146447234034152E-2</v>
      </c>
      <c r="FK15">
        <v>919.0235718255168</v>
      </c>
      <c r="FL15">
        <v>0.19594940507888592</v>
      </c>
      <c r="FM15">
        <v>958.42371367317389</v>
      </c>
      <c r="FN15">
        <v>0.18277771599173406</v>
      </c>
      <c r="FO15">
        <v>333.24068164043825</v>
      </c>
      <c r="FP15">
        <v>0.13761706804884566</v>
      </c>
      <c r="FQ15">
        <v>996.08507526243591</v>
      </c>
      <c r="FR15">
        <v>0.21054043399436562</v>
      </c>
      <c r="FS15">
        <v>121.79160169768537</v>
      </c>
      <c r="FT15">
        <v>4.9748231237810851E-2</v>
      </c>
      <c r="FU15">
        <v>1063.3718676701149</v>
      </c>
      <c r="FV15">
        <v>9.8691871448158136E-2</v>
      </c>
      <c r="FW15">
        <v>1097.511262519205</v>
      </c>
      <c r="FX15">
        <v>7.0606026904582217E-2</v>
      </c>
      <c r="FY15">
        <v>326.32578905462947</v>
      </c>
      <c r="FZ15">
        <v>5.0169511341474272E-2</v>
      </c>
      <c r="GA15">
        <v>363.55941635415189</v>
      </c>
      <c r="GB15">
        <v>8.6560357744005625E-2</v>
      </c>
      <c r="GC15">
        <v>953.84411112799376</v>
      </c>
      <c r="GD15">
        <v>0.11647470253944296</v>
      </c>
      <c r="GE15">
        <v>3.0129097940573684</v>
      </c>
      <c r="GF15">
        <v>0.11544823123781085</v>
      </c>
      <c r="GG15">
        <v>388.09429846610931</v>
      </c>
      <c r="GH15">
        <v>6.7039752170781675E-2</v>
      </c>
      <c r="GI15">
        <v>1057.239601158356</v>
      </c>
      <c r="GJ15">
        <v>5.0463840310990271E-2</v>
      </c>
      <c r="GK15">
        <v>1042.6000484276767</v>
      </c>
      <c r="GL15">
        <v>0.11086356053530999</v>
      </c>
      <c r="GM15">
        <v>311.9156748976842</v>
      </c>
      <c r="GN15">
        <v>6.4845423201265684E-2</v>
      </c>
      <c r="GO15">
        <v>1058.0423862980531</v>
      </c>
      <c r="GP15">
        <v>8.1909040356873325E-2</v>
      </c>
      <c r="GQ15">
        <v>311.08563792398195</v>
      </c>
      <c r="GR15">
        <v>5.2290791445137701E-2</v>
      </c>
      <c r="GS15">
        <v>1094.2998251398722</v>
      </c>
      <c r="GT15">
        <v>0.10459082650671053</v>
      </c>
      <c r="GU15">
        <v>326.70915780852573</v>
      </c>
      <c r="GV15">
        <v>5.2677315878063992E-2</v>
      </c>
      <c r="GW15">
        <v>986.2943731571836</v>
      </c>
      <c r="GX15">
        <v>8.0388857995867036E-2</v>
      </c>
      <c r="GY15">
        <v>955.54089103583226</v>
      </c>
      <c r="GZ15">
        <v>6.7411086396693631E-2</v>
      </c>
      <c r="HA15">
        <v>328.73618961834921</v>
      </c>
      <c r="HB15">
        <v>5.1300729487833124E-2</v>
      </c>
      <c r="HC15">
        <v>366.3110491315424</v>
      </c>
      <c r="HD15">
        <v>5.2352498250022264E-2</v>
      </c>
      <c r="HE15">
        <v>1027.1907492986159</v>
      </c>
      <c r="HF15">
        <v>9.533433889908835E-2</v>
      </c>
      <c r="HG15">
        <v>384.40114237459557</v>
      </c>
      <c r="HH15">
        <v>7.5617068048845659E-2</v>
      </c>
      <c r="HI15">
        <v>371.03146809807743</v>
      </c>
      <c r="HJ15">
        <v>5.7444693713432554E-2</v>
      </c>
      <c r="HK15">
        <v>1041.1033140460033</v>
      </c>
      <c r="HL15">
        <v>6.4474702539442957E-2</v>
      </c>
      <c r="HM15">
        <v>1143.4485610853033</v>
      </c>
      <c r="HN15">
        <v>7.5821363683843984E-2</v>
      </c>
    </row>
    <row r="16" spans="1:224" x14ac:dyDescent="0.3">
      <c r="A16" s="35" t="s">
        <v>860</v>
      </c>
      <c r="B16" s="37">
        <v>1</v>
      </c>
      <c r="C16">
        <v>70.871719999999996</v>
      </c>
      <c r="D16">
        <v>4.8000000000000001E-2</v>
      </c>
      <c r="E16">
        <v>2.4389942795651787</v>
      </c>
      <c r="F16">
        <v>0.13901269495661311</v>
      </c>
      <c r="G16">
        <v>1.5557022011568642</v>
      </c>
      <c r="H16">
        <v>0.25241868888342817</v>
      </c>
      <c r="I16">
        <v>843.49027506996026</v>
      </c>
      <c r="J16">
        <v>5.3017498984116451E-2</v>
      </c>
      <c r="K16">
        <v>899.28060000000005</v>
      </c>
      <c r="L16">
        <v>0.1435968353835102</v>
      </c>
      <c r="M16">
        <v>152.85686011075285</v>
      </c>
      <c r="N16">
        <v>5.3993536796635967E-2</v>
      </c>
      <c r="O16">
        <v>150.78310210005378</v>
      </c>
      <c r="P16">
        <v>5.3393536796635964E-2</v>
      </c>
      <c r="Q16">
        <v>148.28412951212167</v>
      </c>
      <c r="R16">
        <v>6.4489385546557906E-2</v>
      </c>
      <c r="S16">
        <v>378.34170793624452</v>
      </c>
      <c r="T16">
        <v>5.7437309921518888E-2</v>
      </c>
      <c r="U16">
        <v>370.23253000008867</v>
      </c>
      <c r="V16">
        <v>6.0561272108999378E-2</v>
      </c>
      <c r="W16">
        <v>1060.4449999999999</v>
      </c>
      <c r="X16">
        <v>8.4805848060786948E-2</v>
      </c>
      <c r="Y16">
        <v>1067.2360000000001</v>
      </c>
      <c r="Z16">
        <v>6.3370086054995597E-2</v>
      </c>
      <c r="AA16">
        <v>1100.1099999999999</v>
      </c>
      <c r="AB16">
        <v>6.4462607568744487E-2</v>
      </c>
      <c r="AC16">
        <v>1023.7020622077792</v>
      </c>
      <c r="AD16">
        <v>0.11541110196373669</v>
      </c>
      <c r="AE16">
        <v>39.783521676039356</v>
      </c>
      <c r="AF16">
        <v>4.9877877109311582E-2</v>
      </c>
      <c r="AG16">
        <v>387.22728500937058</v>
      </c>
      <c r="AH16">
        <v>5.0267735312363407E-2</v>
      </c>
      <c r="AI16">
        <v>70.729248119649782</v>
      </c>
      <c r="AJ16">
        <v>4.8401839296792072E-2</v>
      </c>
      <c r="AK16">
        <v>388.25081521273211</v>
      </c>
      <c r="AL16">
        <v>7.401839296792069E-2</v>
      </c>
      <c r="AM16">
        <v>70.472147298419159</v>
      </c>
      <c r="AN16">
        <v>4.9059905468701218E-2</v>
      </c>
      <c r="AO16">
        <v>56.699622113995012</v>
      </c>
      <c r="AP16">
        <v>5.0701839296792069E-2</v>
      </c>
      <c r="AQ16">
        <v>962.46389999999997</v>
      </c>
      <c r="AR16">
        <v>6.6686480984084889E-2</v>
      </c>
      <c r="AS16">
        <v>48.587351584998252</v>
      </c>
      <c r="AT16">
        <v>5.2261744765493286E-2</v>
      </c>
      <c r="AU16">
        <v>1010.9977204345419</v>
      </c>
      <c r="AV16">
        <v>9.142726524305729E-2</v>
      </c>
      <c r="AW16">
        <v>313.88334575071866</v>
      </c>
      <c r="AX16">
        <v>4.9909669140454256E-2</v>
      </c>
      <c r="AY16">
        <v>368.04619121666445</v>
      </c>
      <c r="AZ16">
        <v>5.8477404452817669E-2</v>
      </c>
      <c r="BA16">
        <v>413.29106900967423</v>
      </c>
      <c r="BB16">
        <v>0.11765896015571338</v>
      </c>
      <c r="BC16">
        <v>1205.5368911417347</v>
      </c>
      <c r="BD16">
        <v>0.15249425835391359</v>
      </c>
      <c r="BE16">
        <v>318.22462427039824</v>
      </c>
      <c r="BF16">
        <v>5.4077404452817668E-2</v>
      </c>
      <c r="BG16">
        <v>1071.0386742312387</v>
      </c>
      <c r="BH16">
        <v>6.0443428522377898E-2</v>
      </c>
      <c r="BI16">
        <v>313.0999177685606</v>
      </c>
      <c r="BJ16">
        <v>5.4659432812207302E-2</v>
      </c>
      <c r="BK16">
        <v>1015.228</v>
      </c>
      <c r="BL16">
        <v>9.9805848060786934E-2</v>
      </c>
      <c r="BM16">
        <v>361.24324225170943</v>
      </c>
      <c r="BN16">
        <v>6.4019338280908514E-2</v>
      </c>
      <c r="BO16">
        <v>995.68436778303146</v>
      </c>
      <c r="BP16">
        <v>9.4510421633234198E-2</v>
      </c>
      <c r="BQ16">
        <v>1063.83</v>
      </c>
      <c r="BR16">
        <v>0.11504918478726792</v>
      </c>
      <c r="BS16">
        <v>935.45370000000003</v>
      </c>
      <c r="BT16">
        <v>7.5581974645446526E-2</v>
      </c>
      <c r="BU16">
        <v>316.98342691571452</v>
      </c>
      <c r="BV16">
        <v>5.6093536796635965E-2</v>
      </c>
      <c r="BW16">
        <v>356.81260096370613</v>
      </c>
      <c r="BX16">
        <v>5.6097215390220105E-2</v>
      </c>
      <c r="BY16">
        <v>1001.3696793940522</v>
      </c>
      <c r="BZ16">
        <v>8.7886857044755795E-2</v>
      </c>
      <c r="CA16">
        <v>311.19468744638198</v>
      </c>
      <c r="CB16">
        <v>4.9703678593584141E-2</v>
      </c>
      <c r="CC16">
        <v>72.054139914857487</v>
      </c>
      <c r="CD16">
        <v>5.0755754218623168E-2</v>
      </c>
      <c r="CE16">
        <v>280.97638681652029</v>
      </c>
      <c r="CF16">
        <v>4.9791697499843891E-2</v>
      </c>
      <c r="CG16">
        <v>323.44544659822213</v>
      </c>
      <c r="CH16">
        <v>5.3203205937090221E-2</v>
      </c>
      <c r="CI16">
        <v>1014.199</v>
      </c>
      <c r="CJ16">
        <v>0.12970134172214856</v>
      </c>
      <c r="CK16">
        <v>403.5847740493241</v>
      </c>
      <c r="CL16">
        <v>5.2371413905947545E-2</v>
      </c>
      <c r="CM16">
        <v>1115.5580417238316</v>
      </c>
      <c r="CN16">
        <v>9.2919183603396988E-2</v>
      </c>
      <c r="CO16">
        <v>380.42174896608827</v>
      </c>
      <c r="CP16">
        <v>6.2958487499219479E-2</v>
      </c>
      <c r="CQ16">
        <v>1078.5174148365568</v>
      </c>
      <c r="CR16">
        <v>0.13441110196373671</v>
      </c>
      <c r="CS16">
        <v>388.23740374927735</v>
      </c>
      <c r="CT16">
        <v>6.6253442265337179E-2</v>
      </c>
      <c r="CU16">
        <v>1028.807</v>
      </c>
      <c r="CV16">
        <v>0.14458197464544653</v>
      </c>
      <c r="CW16">
        <v>253.35170925710244</v>
      </c>
      <c r="CX16">
        <v>4.7083730992151886E-2</v>
      </c>
      <c r="CY16">
        <v>1067.2360000000001</v>
      </c>
      <c r="CZ16">
        <v>7.2910354399425309E-2</v>
      </c>
      <c r="DA16">
        <v>1103.8743000725433</v>
      </c>
      <c r="DB16">
        <v>9.4230965897636187E-2</v>
      </c>
      <c r="DC16">
        <v>980.3922</v>
      </c>
      <c r="DD16">
        <v>7.3686480984084896E-2</v>
      </c>
      <c r="DE16">
        <v>1055.9659999999999</v>
      </c>
      <c r="DF16">
        <v>6.8910354399425305E-2</v>
      </c>
      <c r="DG16">
        <v>355.00859185143759</v>
      </c>
      <c r="DH16">
        <v>5.9025328827778639E-2</v>
      </c>
      <c r="DI16">
        <v>4.1792426779217946</v>
      </c>
      <c r="DJ16">
        <v>8.7443730992151886E-2</v>
      </c>
      <c r="DK16">
        <v>1001.001</v>
      </c>
      <c r="DL16">
        <v>0.10237296196816979</v>
      </c>
      <c r="DM16">
        <v>310.74955081773828</v>
      </c>
      <c r="DN16">
        <v>5.2279716406103648E-2</v>
      </c>
      <c r="DO16">
        <v>128.26049481518368</v>
      </c>
      <c r="DP16">
        <v>4.9425801484272558E-2</v>
      </c>
      <c r="DQ16">
        <v>81.616069985954582</v>
      </c>
      <c r="DR16">
        <v>5.3083867656181706E-2</v>
      </c>
      <c r="DS16">
        <v>1027.749</v>
      </c>
      <c r="DT16">
        <v>7.6805848060786941E-2</v>
      </c>
      <c r="DU16">
        <v>375.4908697065008</v>
      </c>
      <c r="DV16">
        <v>5.2829480077856691E-2</v>
      </c>
      <c r="DW16">
        <v>1009.082</v>
      </c>
      <c r="DX16">
        <v>6.6029721476127345E-2</v>
      </c>
      <c r="DY16">
        <v>2.9638977550123338</v>
      </c>
      <c r="DZ16">
        <v>0.11445990546870122</v>
      </c>
      <c r="EA16">
        <v>366.87685814701979</v>
      </c>
      <c r="EB16">
        <v>6.6407357187168281E-2</v>
      </c>
      <c r="EC16">
        <v>3.2578923446816606</v>
      </c>
      <c r="ED16">
        <v>0.10575930641401421</v>
      </c>
      <c r="EE16">
        <v>1098.9010000000001</v>
      </c>
      <c r="EF16">
        <v>7.3238734153404081E-2</v>
      </c>
      <c r="EG16">
        <v>362.29020693765932</v>
      </c>
      <c r="EH16">
        <v>5.4709669140454255E-2</v>
      </c>
      <c r="EI16">
        <v>375.15357438509511</v>
      </c>
      <c r="EJ16">
        <v>6.2091224843349987E-2</v>
      </c>
      <c r="EK16">
        <v>312.5450094521882</v>
      </c>
      <c r="EL16">
        <v>4.8891697499843893E-2</v>
      </c>
      <c r="EM16">
        <v>11.538304694681496</v>
      </c>
      <c r="EN16">
        <v>6.6015659687324382E-2</v>
      </c>
      <c r="EO16">
        <v>132.6241852071748</v>
      </c>
      <c r="EP16">
        <v>4.8871886562441465E-2</v>
      </c>
      <c r="EQ16">
        <v>372.84738592023712</v>
      </c>
      <c r="ER16">
        <v>6.4778771093115819E-2</v>
      </c>
      <c r="ES16">
        <v>250.56729761353364</v>
      </c>
      <c r="ET16">
        <v>6.1373725859233529E-2</v>
      </c>
      <c r="EU16">
        <v>1053.741</v>
      </c>
      <c r="EV16">
        <v>6.9581974645446534E-2</v>
      </c>
      <c r="EW16">
        <v>956.02290000000005</v>
      </c>
      <c r="EX16">
        <v>0.13458197464544652</v>
      </c>
      <c r="EY16">
        <v>942.50710000000004</v>
      </c>
      <c r="EZ16">
        <v>6.5513374664257301E-2</v>
      </c>
      <c r="FA16">
        <v>292.87716752316385</v>
      </c>
      <c r="FB16">
        <v>7.5709196483960337E-2</v>
      </c>
      <c r="FC16">
        <v>368.64455799897877</v>
      </c>
      <c r="FD16">
        <v>6.5545139765181074E-2</v>
      </c>
      <c r="FE16">
        <v>304.65706015490031</v>
      </c>
      <c r="FF16">
        <v>5.8635470624726814E-2</v>
      </c>
      <c r="FG16">
        <v>914.07680000000005</v>
      </c>
      <c r="FH16">
        <v>6.9238734153404077E-2</v>
      </c>
      <c r="FI16">
        <v>1019.3680000000001</v>
      </c>
      <c r="FJ16">
        <v>6.8188015175110528E-2</v>
      </c>
      <c r="FK16">
        <v>910.74680000000001</v>
      </c>
      <c r="FL16">
        <v>0.19616394929089306</v>
      </c>
      <c r="FM16">
        <v>951.47479999999996</v>
      </c>
      <c r="FN16">
        <v>0.18292521513748897</v>
      </c>
      <c r="FO16">
        <v>330.93255355853893</v>
      </c>
      <c r="FP16">
        <v>0.1367188656244146</v>
      </c>
      <c r="FQ16">
        <v>987.60015930037446</v>
      </c>
      <c r="FR16">
        <v>0.2123626121257749</v>
      </c>
      <c r="FS16">
        <v>121.53807505149847</v>
      </c>
      <c r="FT16">
        <v>4.9665896015571337E-2</v>
      </c>
      <c r="FU16">
        <v>1057.0820000000001</v>
      </c>
      <c r="FV16">
        <v>9.8805848060786933E-2</v>
      </c>
      <c r="FW16">
        <v>1090.5129999999999</v>
      </c>
      <c r="FX16">
        <v>7.0686480984084893E-2</v>
      </c>
      <c r="FY16">
        <v>322.47233240318548</v>
      </c>
      <c r="FZ16">
        <v>5.0019810937402431E-2</v>
      </c>
      <c r="GA16">
        <v>360.35438126106652</v>
      </c>
      <c r="GB16">
        <v>8.5138203905323132E-2</v>
      </c>
      <c r="GC16">
        <v>947.8673</v>
      </c>
      <c r="GD16">
        <v>0.11658197464544653</v>
      </c>
      <c r="GE16">
        <v>3.0077019400639458</v>
      </c>
      <c r="GF16">
        <v>0.11536589601557133</v>
      </c>
      <c r="GG16">
        <v>385.6967352034099</v>
      </c>
      <c r="GH16">
        <v>6.6351130312051199E-2</v>
      </c>
      <c r="GI16">
        <v>1054.2743975897122</v>
      </c>
      <c r="GJ16">
        <v>5.0261744765493284E-2</v>
      </c>
      <c r="GK16">
        <v>1035.1969999999999</v>
      </c>
      <c r="GL16">
        <v>0.11104458221419101</v>
      </c>
      <c r="GM16">
        <v>310.05970268034764</v>
      </c>
      <c r="GN16">
        <v>6.420919648396034E-2</v>
      </c>
      <c r="GO16">
        <v>1050.42</v>
      </c>
      <c r="GP16">
        <v>8.2029721476127332E-2</v>
      </c>
      <c r="GQ16">
        <v>310.08653782501665</v>
      </c>
      <c r="GR16">
        <v>5.2073725859233533E-2</v>
      </c>
      <c r="GS16">
        <v>1087.8984818941265</v>
      </c>
      <c r="GT16">
        <v>0.10559123802983719</v>
      </c>
      <c r="GU16">
        <v>325.74219878938754</v>
      </c>
      <c r="GV16">
        <v>5.2467735312363407E-2</v>
      </c>
      <c r="GW16">
        <v>980.3922</v>
      </c>
      <c r="GX16">
        <v>8.0462607568744487E-2</v>
      </c>
      <c r="GY16">
        <v>950.57029999999997</v>
      </c>
      <c r="GZ16">
        <v>6.747008605499559E-2</v>
      </c>
      <c r="HA16">
        <v>327.271693251817</v>
      </c>
      <c r="HB16">
        <v>5.0911508437246331E-2</v>
      </c>
      <c r="HC16">
        <v>365.13564860686535</v>
      </c>
      <c r="HD16">
        <v>5.2045612421674992E-2</v>
      </c>
      <c r="HE16">
        <v>1020.27463316221</v>
      </c>
      <c r="HF16">
        <v>9.6263292456277405E-2</v>
      </c>
      <c r="HG16">
        <v>381.80502984912749</v>
      </c>
      <c r="HH16">
        <v>7.4718865624414599E-2</v>
      </c>
      <c r="HI16">
        <v>370.00047798909947</v>
      </c>
      <c r="HJ16">
        <v>5.7197688046714011E-2</v>
      </c>
      <c r="HK16">
        <v>1034.126</v>
      </c>
      <c r="HL16">
        <v>6.458197464544653E-2</v>
      </c>
      <c r="HM16">
        <v>1137.1483531918598</v>
      </c>
      <c r="HN16">
        <v>7.6607401309157788E-2</v>
      </c>
    </row>
    <row r="17" spans="3:222" x14ac:dyDescent="0.3">
      <c r="C17">
        <v>57.24098</v>
      </c>
      <c r="D17">
        <v>4.8899999999999999E-2</v>
      </c>
      <c r="E17">
        <v>2.5382174551038132</v>
      </c>
      <c r="F17">
        <v>0.13325110671045384</v>
      </c>
      <c r="G17" t="s">
        <v>843</v>
      </c>
      <c r="H17" t="s">
        <v>843</v>
      </c>
      <c r="I17">
        <v>840.04846138491905</v>
      </c>
      <c r="J17">
        <v>5.2511454685410623E-2</v>
      </c>
      <c r="K17">
        <v>891.00400983452573</v>
      </c>
      <c r="L17">
        <v>0.14342922271787961</v>
      </c>
      <c r="M17">
        <v>152.24058341062431</v>
      </c>
      <c r="N17">
        <v>5.352568452047398E-2</v>
      </c>
      <c r="O17">
        <v>150.18372168841179</v>
      </c>
      <c r="P17">
        <v>5.2925684520473977E-2</v>
      </c>
      <c r="Q17">
        <v>147.53670875310326</v>
      </c>
      <c r="R17">
        <v>6.3868765180220582E-2</v>
      </c>
      <c r="S17">
        <v>376.30491119159518</v>
      </c>
      <c r="T17">
        <v>5.6740305510093882E-2</v>
      </c>
      <c r="U17">
        <v>368.22028172437695</v>
      </c>
      <c r="V17">
        <v>5.9826075675030538E-2</v>
      </c>
      <c r="W17">
        <v>1052.532561461818</v>
      </c>
      <c r="X17">
        <v>8.4691871448158151E-2</v>
      </c>
      <c r="Y17">
        <v>1061.1161443815595</v>
      </c>
      <c r="Z17">
        <v>6.3311086396693625E-2</v>
      </c>
      <c r="AA17">
        <v>1094.0717941741477</v>
      </c>
      <c r="AB17">
        <v>6.4388857995867022E-2</v>
      </c>
      <c r="AC17">
        <v>1015.443098341541</v>
      </c>
      <c r="AD17">
        <v>0.11632073211977048</v>
      </c>
      <c r="AE17">
        <v>39.703741091295591</v>
      </c>
      <c r="AF17">
        <v>4.9753753036044117E-2</v>
      </c>
      <c r="AG17">
        <v>386.22903048045328</v>
      </c>
      <c r="AH17">
        <v>5.000039115455656E-2</v>
      </c>
      <c r="AI17">
        <v>70.555667568971884</v>
      </c>
      <c r="AJ17">
        <v>4.8239523200980766E-2</v>
      </c>
      <c r="AK17">
        <v>385.53295911999373</v>
      </c>
      <c r="AL17">
        <v>7.2395232009807672E-2</v>
      </c>
      <c r="AM17">
        <v>70.379716962089759</v>
      </c>
      <c r="AN17">
        <v>4.8964425412341632E-2</v>
      </c>
      <c r="AO17">
        <v>56.574393610445981</v>
      </c>
      <c r="AP17">
        <v>5.0539523200980763E-2</v>
      </c>
      <c r="AQ17">
        <v>957.1311351286048</v>
      </c>
      <c r="AR17">
        <v>6.6606026904582213E-2</v>
      </c>
      <c r="AS17">
        <v>48.453910994332013</v>
      </c>
      <c r="AT17">
        <v>5.2003948613322394E-2</v>
      </c>
      <c r="AU17">
        <v>1004.0159891790337</v>
      </c>
      <c r="AV17">
        <v>9.2171508097994029E-2</v>
      </c>
      <c r="AW17">
        <v>313.05591413943012</v>
      </c>
      <c r="AX17">
        <v>4.9575488943195696E-2</v>
      </c>
      <c r="AY17">
        <v>366.35077701496374</v>
      </c>
      <c r="AZ17">
        <v>5.7875880097752255E-2</v>
      </c>
      <c r="BA17">
        <v>410.87658227888738</v>
      </c>
      <c r="BB17">
        <v>0.1166086795357579</v>
      </c>
      <c r="BC17">
        <v>1192.9730132633706</v>
      </c>
      <c r="BD17">
        <v>0.15425838956561549</v>
      </c>
      <c r="BE17">
        <v>316.73243492693189</v>
      </c>
      <c r="BF17">
        <v>5.3475880097752254E-2</v>
      </c>
      <c r="BG17">
        <v>1063.9389644768462</v>
      </c>
      <c r="BH17">
        <v>6.1022284076217577E-2</v>
      </c>
      <c r="BI17">
        <v>311.71635617869583</v>
      </c>
      <c r="BJ17">
        <v>5.4086552474049768E-2</v>
      </c>
      <c r="BK17">
        <v>1008.6352193263303</v>
      </c>
      <c r="BL17">
        <v>9.9691871448158137E-2</v>
      </c>
      <c r="BM17">
        <v>359.73060811889553</v>
      </c>
      <c r="BN17">
        <v>6.3350977886391394E-2</v>
      </c>
      <c r="BO17">
        <v>987.25449887839352</v>
      </c>
      <c r="BP17">
        <v>9.610916554383904E-2</v>
      </c>
      <c r="BQ17">
        <v>1057.3147983988131</v>
      </c>
      <c r="BR17">
        <v>0.11498482152366578</v>
      </c>
      <c r="BS17">
        <v>929.52046553415437</v>
      </c>
      <c r="BT17">
        <v>7.5474702539442953E-2</v>
      </c>
      <c r="BU17">
        <v>315.80882146311973</v>
      </c>
      <c r="BV17">
        <v>5.5625684520473978E-2</v>
      </c>
      <c r="BW17">
        <v>354.92711094816963</v>
      </c>
      <c r="BX17">
        <v>5.5304730922435513E-2</v>
      </c>
      <c r="BY17">
        <v>992.67297128529287</v>
      </c>
      <c r="BZ17">
        <v>8.9044568152435166E-2</v>
      </c>
      <c r="CA17">
        <v>310.20862420070063</v>
      </c>
      <c r="CB17">
        <v>4.9379046401961536E-2</v>
      </c>
      <c r="CC17">
        <v>71.873923123998154</v>
      </c>
      <c r="CD17">
        <v>5.0507506072088232E-2</v>
      </c>
      <c r="CE17">
        <v>280.06869564081813</v>
      </c>
      <c r="CF17">
        <v>4.9486161319493203E-2</v>
      </c>
      <c r="CG17">
        <v>321.41432620926645</v>
      </c>
      <c r="CH17">
        <v>5.2401173463669667E-2</v>
      </c>
      <c r="CI17">
        <v>1006.8300563263438</v>
      </c>
      <c r="CJ17">
        <v>0.12956054708301887</v>
      </c>
      <c r="CK17">
        <v>401.51292403882866</v>
      </c>
      <c r="CL17">
        <v>5.1779437556518093E-2</v>
      </c>
      <c r="CM17">
        <v>1106.5581181513912</v>
      </c>
      <c r="CN17">
        <v>9.3746120108882253E-2</v>
      </c>
      <c r="CO17">
        <v>377.34999969907437</v>
      </c>
      <c r="CP17">
        <v>6.1430806597466039E-2</v>
      </c>
      <c r="CQ17">
        <v>1072.0497532049628</v>
      </c>
      <c r="CR17">
        <v>0.1353207321197705</v>
      </c>
      <c r="CS17">
        <v>386.57747738728756</v>
      </c>
      <c r="CT17">
        <v>6.5690109932815599E-2</v>
      </c>
      <c r="CU17">
        <v>1022.3075030374102</v>
      </c>
      <c r="CV17">
        <v>0.14447470253944295</v>
      </c>
      <c r="CW17">
        <v>252.87146182063549</v>
      </c>
      <c r="CX17">
        <v>4.7014030551009382E-2</v>
      </c>
      <c r="CY17">
        <v>1061.9904089216384</v>
      </c>
      <c r="CZ17">
        <v>7.2823195813297409E-2</v>
      </c>
      <c r="DA17">
        <v>1095.8046594040259</v>
      </c>
      <c r="DB17">
        <v>9.5278418804584195E-2</v>
      </c>
      <c r="DC17">
        <v>974.85891186558035</v>
      </c>
      <c r="DD17">
        <v>7.360602690458222E-2</v>
      </c>
      <c r="DE17">
        <v>1050.402658642224</v>
      </c>
      <c r="DF17">
        <v>6.8823195813297405E-2</v>
      </c>
      <c r="DG17">
        <v>353.31757293263684</v>
      </c>
      <c r="DH17">
        <v>5.8347420427625557E-2</v>
      </c>
      <c r="DI17">
        <v>4.1732349150663479</v>
      </c>
      <c r="DJ17">
        <v>8.7374030551009382E-2</v>
      </c>
      <c r="DK17">
        <v>994.0789643373281</v>
      </c>
      <c r="DL17">
        <v>0.10221205380916443</v>
      </c>
      <c r="DM17">
        <v>309.86711178090275</v>
      </c>
      <c r="DN17">
        <v>5.1993276237024884E-2</v>
      </c>
      <c r="DO17">
        <v>127.927110979338</v>
      </c>
      <c r="DP17">
        <v>4.9225293365917418E-2</v>
      </c>
      <c r="DQ17">
        <v>81.472471634629727</v>
      </c>
      <c r="DR17">
        <v>5.2950195577278279E-2</v>
      </c>
      <c r="DS17">
        <v>1020.8574717107904</v>
      </c>
      <c r="DT17">
        <v>7.6691871448158144E-2</v>
      </c>
      <c r="DU17">
        <v>374.02561686490361</v>
      </c>
      <c r="DV17">
        <v>5.2304339767878953E-2</v>
      </c>
      <c r="DW17">
        <v>1000.8753809332601</v>
      </c>
      <c r="DX17">
        <v>6.5909040356873311E-2</v>
      </c>
      <c r="DY17">
        <v>2.9596168358163109</v>
      </c>
      <c r="DZ17">
        <v>0.11436442541234162</v>
      </c>
      <c r="EA17">
        <v>364.9435437731014</v>
      </c>
      <c r="EB17">
        <v>6.5758092803923071E-2</v>
      </c>
      <c r="EC17">
        <v>3.2533302731816942</v>
      </c>
      <c r="ED17">
        <v>0.10566478115821822</v>
      </c>
      <c r="EE17">
        <v>1093.6484866505853</v>
      </c>
      <c r="EF17">
        <v>7.3171689087151853E-2</v>
      </c>
      <c r="EG17">
        <v>361.14474355546395</v>
      </c>
      <c r="EH17">
        <v>5.4375488943195695E-2</v>
      </c>
      <c r="EI17">
        <v>372.62132238358987</v>
      </c>
      <c r="EJ17">
        <v>6.1308288381201351E-2</v>
      </c>
      <c r="EK17">
        <v>311.59401985627363</v>
      </c>
      <c r="EL17">
        <v>4.8586161319493205E-2</v>
      </c>
      <c r="EM17">
        <v>11.495504095110059</v>
      </c>
      <c r="EN17">
        <v>6.567193148442986E-2</v>
      </c>
      <c r="EO17">
        <v>132.3942005077173</v>
      </c>
      <c r="EP17">
        <v>4.8757310494809955E-2</v>
      </c>
      <c r="EQ17">
        <v>370.1251741800001</v>
      </c>
      <c r="ER17">
        <v>6.3537530360441158E-2</v>
      </c>
      <c r="ES17">
        <v>249.84765136201295</v>
      </c>
      <c r="ET17">
        <v>6.109683369579072E-2</v>
      </c>
      <c r="EU17">
        <v>1046.0703458610978</v>
      </c>
      <c r="EV17">
        <v>6.9474702539442962E-2</v>
      </c>
      <c r="EW17">
        <v>949.94279594844807</v>
      </c>
      <c r="EX17">
        <v>0.13447470253944296</v>
      </c>
      <c r="EY17">
        <v>938.07504783570516</v>
      </c>
      <c r="EZ17">
        <v>6.5459068160592992E-2</v>
      </c>
      <c r="FA17">
        <v>290.95079500668237</v>
      </c>
      <c r="FB17">
        <v>7.4897616004903828E-2</v>
      </c>
      <c r="FC17">
        <v>366.6288232234981</v>
      </c>
      <c r="FD17">
        <v>6.4676271252308806E-2</v>
      </c>
      <c r="FE17">
        <v>303.29180601536524</v>
      </c>
      <c r="FF17">
        <v>5.8100782309113114E-2</v>
      </c>
      <c r="FG17">
        <v>909.26675678349091</v>
      </c>
      <c r="FH17">
        <v>6.917168908715185E-2</v>
      </c>
      <c r="FI17">
        <v>1015.3800081336302</v>
      </c>
      <c r="FJ17">
        <v>6.8146447234034152E-2</v>
      </c>
      <c r="FK17">
        <v>902.47002817448322</v>
      </c>
      <c r="FL17">
        <v>0.19594940507888592</v>
      </c>
      <c r="FM17">
        <v>944.52588632682603</v>
      </c>
      <c r="FN17">
        <v>0.18277771599173406</v>
      </c>
      <c r="FO17">
        <v>328.80356203924367</v>
      </c>
      <c r="FP17">
        <v>0.13557310494809954</v>
      </c>
      <c r="FQ17">
        <v>978.88095469738005</v>
      </c>
      <c r="FR17">
        <v>0.21376840418509985</v>
      </c>
      <c r="FS17">
        <v>121.30422490952405</v>
      </c>
      <c r="FT17">
        <v>4.9560867953575789E-2</v>
      </c>
      <c r="FU17">
        <v>1050.7921323298854</v>
      </c>
      <c r="FV17">
        <v>9.8691871448158136E-2</v>
      </c>
      <c r="FW17">
        <v>1083.5147374807946</v>
      </c>
      <c r="FX17">
        <v>7.0606026904582217E-2</v>
      </c>
      <c r="FY17">
        <v>318.91794710055314</v>
      </c>
      <c r="FZ17">
        <v>4.9828850824683253E-2</v>
      </c>
      <c r="GA17">
        <v>357.3980927492924</v>
      </c>
      <c r="GB17">
        <v>8.3324082834490928E-2</v>
      </c>
      <c r="GC17">
        <v>941.89048887200613</v>
      </c>
      <c r="GD17">
        <v>0.11647470253944296</v>
      </c>
      <c r="GE17">
        <v>3.0028982738061356</v>
      </c>
      <c r="GF17">
        <v>0.11526086795357579</v>
      </c>
      <c r="GG17">
        <v>383.48524967394985</v>
      </c>
      <c r="GH17">
        <v>6.5472713793542969E-2</v>
      </c>
      <c r="GI17">
        <v>1051.5393269928365</v>
      </c>
      <c r="GJ17">
        <v>5.0003948613322392E-2</v>
      </c>
      <c r="GK17">
        <v>1027.7939515723231</v>
      </c>
      <c r="GL17">
        <v>0.11086356053530999</v>
      </c>
      <c r="GM17">
        <v>308.34777467178344</v>
      </c>
      <c r="GN17">
        <v>6.3397616004903831E-2</v>
      </c>
      <c r="GO17">
        <v>1042.7976137019471</v>
      </c>
      <c r="GP17">
        <v>8.1909040356873325E-2</v>
      </c>
      <c r="GQ17">
        <v>309.16497907171134</v>
      </c>
      <c r="GR17">
        <v>5.1796833695790724E-2</v>
      </c>
      <c r="GS17">
        <v>1081.3203823886963</v>
      </c>
      <c r="GT17">
        <v>0.10636304543495678</v>
      </c>
      <c r="GU17">
        <v>324.85028660851879</v>
      </c>
      <c r="GV17">
        <v>5.2200391154556561E-2</v>
      </c>
      <c r="GW17">
        <v>974.49002684281641</v>
      </c>
      <c r="GX17">
        <v>8.0388857995867036E-2</v>
      </c>
      <c r="GY17">
        <v>945.59970896416769</v>
      </c>
      <c r="GZ17">
        <v>6.7411086396693631E-2</v>
      </c>
      <c r="HA17">
        <v>325.92085818818396</v>
      </c>
      <c r="HB17">
        <v>5.0415012144176465E-2</v>
      </c>
      <c r="HC17">
        <v>364.05147231334121</v>
      </c>
      <c r="HD17">
        <v>5.1654144190600673E-2</v>
      </c>
      <c r="HE17">
        <v>1013.1675466664772</v>
      </c>
      <c r="HF17">
        <v>9.6979970761031292E-2</v>
      </c>
      <c r="HG17">
        <v>379.41040470106833</v>
      </c>
      <c r="HH17">
        <v>7.357310494809953E-2</v>
      </c>
      <c r="HI17">
        <v>369.04950424734545</v>
      </c>
      <c r="HJ17">
        <v>5.6882603860727368E-2</v>
      </c>
      <c r="HK17">
        <v>1027.1486859539966</v>
      </c>
      <c r="HL17">
        <v>6.4474702539442957E-2</v>
      </c>
      <c r="HM17">
        <v>1130.674181625523</v>
      </c>
      <c r="HN17">
        <v>7.7213821413180311E-2</v>
      </c>
    </row>
    <row r="18" spans="3:222" x14ac:dyDescent="0.3">
      <c r="C18">
        <v>962.46389999999997</v>
      </c>
      <c r="D18">
        <v>5.1999999999999998E-2</v>
      </c>
      <c r="E18">
        <v>2.6445813657306614</v>
      </c>
      <c r="F18">
        <v>0.12777244518998004</v>
      </c>
      <c r="I18">
        <v>836.96323809110288</v>
      </c>
      <c r="J18">
        <v>5.1905921735446808E-2</v>
      </c>
      <c r="K18">
        <v>882.81809972289216</v>
      </c>
      <c r="L18">
        <v>0.14292822112042772</v>
      </c>
      <c r="M18">
        <v>151.68815628798941</v>
      </c>
      <c r="N18">
        <v>5.2965852170507435E-2</v>
      </c>
      <c r="O18">
        <v>149.64644030798956</v>
      </c>
      <c r="P18">
        <v>5.2365852170507432E-2</v>
      </c>
      <c r="Q18">
        <v>146.86672480073898</v>
      </c>
      <c r="R18">
        <v>6.3126130430264951E-2</v>
      </c>
      <c r="S18">
        <v>374.47913753374945</v>
      </c>
      <c r="T18">
        <v>5.5906269560143725E-2</v>
      </c>
      <c r="U18">
        <v>366.41651318218379</v>
      </c>
      <c r="V18">
        <v>5.8946339125083111E-2</v>
      </c>
      <c r="W18">
        <v>1044.7068132560446</v>
      </c>
      <c r="X18">
        <v>8.4351190361890843E-2</v>
      </c>
      <c r="Y18">
        <v>1055.0633391819365</v>
      </c>
      <c r="Z18">
        <v>6.3134733834390555E-2</v>
      </c>
      <c r="AA18">
        <v>1088.0997441948994</v>
      </c>
      <c r="AB18">
        <v>6.4168417292988195E-2</v>
      </c>
      <c r="AC18">
        <v>1007.020143391155</v>
      </c>
      <c r="AD18">
        <v>0.11695455559189114</v>
      </c>
      <c r="AE18">
        <v>39.632226203806034</v>
      </c>
      <c r="AF18">
        <v>4.9605226086052993E-2</v>
      </c>
      <c r="AG18">
        <v>385.33420048452439</v>
      </c>
      <c r="AH18">
        <v>4.9680486954575678E-2</v>
      </c>
      <c r="AI18">
        <v>70.400070896022271</v>
      </c>
      <c r="AJ18">
        <v>4.804529565099238E-2</v>
      </c>
      <c r="AK18">
        <v>383.09668752196956</v>
      </c>
      <c r="AL18">
        <v>7.0452956509923739E-2</v>
      </c>
      <c r="AM18">
        <v>70.296862905248119</v>
      </c>
      <c r="AN18">
        <v>4.8850173912348457E-2</v>
      </c>
      <c r="AO18">
        <v>56.462139452738839</v>
      </c>
      <c r="AP18">
        <v>5.0345295650992376E-2</v>
      </c>
      <c r="AQ18">
        <v>951.85679714509354</v>
      </c>
      <c r="AR18">
        <v>6.6365546137805306E-2</v>
      </c>
      <c r="AS18">
        <v>48.33429556585795</v>
      </c>
      <c r="AT18">
        <v>5.1695469563340826E-2</v>
      </c>
      <c r="AU18">
        <v>996.89562773984119</v>
      </c>
      <c r="AV18">
        <v>9.2690090938820011E-2</v>
      </c>
      <c r="AW18">
        <v>312.31420888900294</v>
      </c>
      <c r="AX18">
        <v>4.9175608693219595E-2</v>
      </c>
      <c r="AY18">
        <v>364.83101683431022</v>
      </c>
      <c r="AZ18">
        <v>5.7156095647795266E-2</v>
      </c>
      <c r="BA18">
        <v>408.71224934686103</v>
      </c>
      <c r="BB18">
        <v>0.115351913035833</v>
      </c>
      <c r="BC18">
        <v>1180.1596653561089</v>
      </c>
      <c r="BD18">
        <v>0.15548762296609189</v>
      </c>
      <c r="BE18">
        <v>315.39484441723778</v>
      </c>
      <c r="BF18">
        <v>5.2756095647795265E-2</v>
      </c>
      <c r="BG18">
        <v>1056.6982819420164</v>
      </c>
      <c r="BH18">
        <v>6.1425626285748901E-2</v>
      </c>
      <c r="BI18">
        <v>310.47613900365462</v>
      </c>
      <c r="BJ18">
        <v>5.3401043474090734E-2</v>
      </c>
      <c r="BK18">
        <v>1002.1146705373494</v>
      </c>
      <c r="BL18">
        <v>9.9351190361890857E-2</v>
      </c>
      <c r="BM18">
        <v>358.37469100988352</v>
      </c>
      <c r="BN18">
        <v>6.2551217386439192E-2</v>
      </c>
      <c r="BO18">
        <v>978.65724537645201</v>
      </c>
      <c r="BP18">
        <v>9.722315831302078E-2</v>
      </c>
      <c r="BQ18">
        <v>1050.8709787097628</v>
      </c>
      <c r="BR18">
        <v>0.11479243691024424</v>
      </c>
      <c r="BS18">
        <v>923.65223682672558</v>
      </c>
      <c r="BT18">
        <v>7.5154061517073739E-2</v>
      </c>
      <c r="BU18">
        <v>314.7559114467702</v>
      </c>
      <c r="BV18">
        <v>5.5065852170507433E-2</v>
      </c>
      <c r="BW18">
        <v>353.23696782930369</v>
      </c>
      <c r="BX18">
        <v>5.4356443472492182E-2</v>
      </c>
      <c r="BY18">
        <v>983.80358018452989</v>
      </c>
      <c r="BZ18">
        <v>8.9851252571497814E-2</v>
      </c>
      <c r="CA18">
        <v>309.32472240555865</v>
      </c>
      <c r="CB18">
        <v>4.899059130198475E-2</v>
      </c>
      <c r="CC18">
        <v>71.712377761007545</v>
      </c>
      <c r="CD18">
        <v>5.0210452172105985E-2</v>
      </c>
      <c r="CE18">
        <v>279.25504614809898</v>
      </c>
      <c r="CF18">
        <v>4.9120556519515052E-2</v>
      </c>
      <c r="CG18">
        <v>319.5936408061645</v>
      </c>
      <c r="CH18">
        <v>5.1441460863727022E-2</v>
      </c>
      <c r="CI18">
        <v>999.54184834162675</v>
      </c>
      <c r="CJ18">
        <v>0.12913970574115927</v>
      </c>
      <c r="CK18">
        <v>399.65572882182573</v>
      </c>
      <c r="CL18">
        <v>5.1071078256560425E-2</v>
      </c>
      <c r="CM18">
        <v>1097.379490900403</v>
      </c>
      <c r="CN18">
        <v>9.4322323265355584E-2</v>
      </c>
      <c r="CO18">
        <v>374.59650016115836</v>
      </c>
      <c r="CP18">
        <v>5.9602782597575288E-2</v>
      </c>
      <c r="CQ18">
        <v>1065.4536688244571</v>
      </c>
      <c r="CR18">
        <v>0.13595455559189112</v>
      </c>
      <c r="CS18">
        <v>385.08952831546867</v>
      </c>
      <c r="CT18">
        <v>6.5016026082855879E-2</v>
      </c>
      <c r="CU18">
        <v>1015.8792159236499</v>
      </c>
      <c r="CV18">
        <v>0.14415406151707374</v>
      </c>
      <c r="CW18">
        <v>252.44097059903828</v>
      </c>
      <c r="CX18">
        <v>4.6930626956014368E-2</v>
      </c>
      <c r="CY18">
        <v>1056.8022896368416</v>
      </c>
      <c r="CZ18">
        <v>7.2562674982622408E-2</v>
      </c>
      <c r="DA18">
        <v>1087.5747868779358</v>
      </c>
      <c r="DB18">
        <v>9.6008276136117066E-2</v>
      </c>
      <c r="DC18">
        <v>969.38624759387631</v>
      </c>
      <c r="DD18">
        <v>7.3365546137805299E-2</v>
      </c>
      <c r="DE18">
        <v>1044.9002704165678</v>
      </c>
      <c r="DF18">
        <v>6.8562674982622404E-2</v>
      </c>
      <c r="DG18">
        <v>351.80175265995825</v>
      </c>
      <c r="DH18">
        <v>5.7536234777674028E-2</v>
      </c>
      <c r="DI18">
        <v>4.167849588723465</v>
      </c>
      <c r="DJ18">
        <v>8.7290626956014375E-2</v>
      </c>
      <c r="DK18">
        <v>987.23276794590549</v>
      </c>
      <c r="DL18">
        <v>0.1017310922756106</v>
      </c>
      <c r="DM18">
        <v>309.07609816977958</v>
      </c>
      <c r="DN18">
        <v>5.165052173704536E-2</v>
      </c>
      <c r="DO18">
        <v>127.62826750021441</v>
      </c>
      <c r="DP18">
        <v>4.8985365215931755E-2</v>
      </c>
      <c r="DQ18">
        <v>81.343750844080688</v>
      </c>
      <c r="DR18">
        <v>5.2790243477287835E-2</v>
      </c>
      <c r="DS18">
        <v>1014.0414484476624</v>
      </c>
      <c r="DT18">
        <v>7.635119036189085E-2</v>
      </c>
      <c r="DU18">
        <v>372.71217209075053</v>
      </c>
      <c r="DV18">
        <v>5.1675956517916503E-2</v>
      </c>
      <c r="DW18">
        <v>992.75867530236076</v>
      </c>
      <c r="DX18">
        <v>6.554831920670795E-2</v>
      </c>
      <c r="DY18">
        <v>2.9557794428511084</v>
      </c>
      <c r="DZ18">
        <v>0.11425017391234846</v>
      </c>
      <c r="EA18">
        <v>363.21053115635044</v>
      </c>
      <c r="EB18">
        <v>6.4981182603969498E-2</v>
      </c>
      <c r="EC18">
        <v>3.249240856801916</v>
      </c>
      <c r="ED18">
        <v>0.10555167217322498</v>
      </c>
      <c r="EE18">
        <v>1088.4535209365856</v>
      </c>
      <c r="EF18">
        <v>7.2971288448171079E-2</v>
      </c>
      <c r="EG18">
        <v>360.11795633443506</v>
      </c>
      <c r="EH18">
        <v>5.3975608693219587E-2</v>
      </c>
      <c r="EI18">
        <v>370.35142529566451</v>
      </c>
      <c r="EJ18">
        <v>6.037142608125734E-2</v>
      </c>
      <c r="EK18">
        <v>310.74155789232589</v>
      </c>
      <c r="EL18">
        <v>4.8220556519515054E-2</v>
      </c>
      <c r="EM18">
        <v>11.457137867629179</v>
      </c>
      <c r="EN18">
        <v>6.5260626084454432E-2</v>
      </c>
      <c r="EO18">
        <v>132.18804345887079</v>
      </c>
      <c r="EP18">
        <v>4.8620208694818152E-2</v>
      </c>
      <c r="EQ18">
        <v>367.68499820296182</v>
      </c>
      <c r="ER18">
        <v>6.2052260860529909E-2</v>
      </c>
      <c r="ES18">
        <v>249.20256432893245</v>
      </c>
      <c r="ET18">
        <v>6.0765504345810517E-2</v>
      </c>
      <c r="EU18">
        <v>1038.483733014129</v>
      </c>
      <c r="EV18">
        <v>6.9154061517073734E-2</v>
      </c>
      <c r="EW18">
        <v>943.92930678922846</v>
      </c>
      <c r="EX18">
        <v>0.13415406151707374</v>
      </c>
      <c r="EY18">
        <v>933.69155416238891</v>
      </c>
      <c r="EZ18">
        <v>6.5296743643018573E-2</v>
      </c>
      <c r="FA18">
        <v>289.22400503363804</v>
      </c>
      <c r="FB18">
        <v>7.3926478254961861E-2</v>
      </c>
      <c r="FC18">
        <v>364.82192940164555</v>
      </c>
      <c r="FD18">
        <v>6.3636582602370942E-2</v>
      </c>
      <c r="FE18">
        <v>302.06799954043049</v>
      </c>
      <c r="FF18">
        <v>5.7460973909151343E-2</v>
      </c>
      <c r="FG18">
        <v>904.50941340702798</v>
      </c>
      <c r="FH18">
        <v>6.8971288448171089E-2</v>
      </c>
      <c r="FI18">
        <v>1011.4357095406892</v>
      </c>
      <c r="FJ18">
        <v>6.8022198837866074E-2</v>
      </c>
      <c r="FK18">
        <v>894.28393839311263</v>
      </c>
      <c r="FL18">
        <v>0.19530812303414746</v>
      </c>
      <c r="FM18">
        <v>937.65310640600899</v>
      </c>
      <c r="FN18">
        <v>0.18233683458597638</v>
      </c>
      <c r="FO18">
        <v>326.89514548078375</v>
      </c>
      <c r="FP18">
        <v>0.13420208694818148</v>
      </c>
      <c r="FQ18">
        <v>969.98862040900281</v>
      </c>
      <c r="FR18">
        <v>0.21474794955110446</v>
      </c>
      <c r="FS18">
        <v>121.09460289877508</v>
      </c>
      <c r="FT18">
        <v>4.9435191303583301E-2</v>
      </c>
      <c r="FU18">
        <v>1044.5711777662038</v>
      </c>
      <c r="FV18">
        <v>9.8351190361890842E-2</v>
      </c>
      <c r="FW18">
        <v>1076.5931493902303</v>
      </c>
      <c r="FX18">
        <v>7.036554613780531E-2</v>
      </c>
      <c r="FY18">
        <v>315.73181521359487</v>
      </c>
      <c r="FZ18">
        <v>4.9600347824696911E-2</v>
      </c>
      <c r="GA18">
        <v>354.74809161198283</v>
      </c>
      <c r="GB18">
        <v>8.1153304334620646E-2</v>
      </c>
      <c r="GC18">
        <v>935.9791609374588</v>
      </c>
      <c r="GD18">
        <v>0.11615406151707373</v>
      </c>
      <c r="GE18">
        <v>2.9985922931835569</v>
      </c>
      <c r="GF18">
        <v>0.1151351913035833</v>
      </c>
      <c r="GG18">
        <v>381.50288592803258</v>
      </c>
      <c r="GH18">
        <v>6.4421599993605791E-2</v>
      </c>
      <c r="GI18">
        <v>1049.0876244058002</v>
      </c>
      <c r="GJ18">
        <v>4.9695469563340824E-2</v>
      </c>
      <c r="GK18">
        <v>1020.4720124924072</v>
      </c>
      <c r="GL18">
        <v>0.11032247881006194</v>
      </c>
      <c r="GM18">
        <v>306.81321160338905</v>
      </c>
      <c r="GN18">
        <v>6.2426478254961872E-2</v>
      </c>
      <c r="GO18">
        <v>1035.2587398632627</v>
      </c>
      <c r="GP18">
        <v>8.154831920670795E-2</v>
      </c>
      <c r="GQ18">
        <v>308.33889875694155</v>
      </c>
      <c r="GR18">
        <v>5.1465504345810521E-2</v>
      </c>
      <c r="GS18">
        <v>1074.6116672652543</v>
      </c>
      <c r="GT18">
        <v>0.1069008350476652</v>
      </c>
      <c r="GU18">
        <v>324.05078132198508</v>
      </c>
      <c r="GV18">
        <v>5.1880486954575679E-2</v>
      </c>
      <c r="GW18">
        <v>968.65251912985195</v>
      </c>
      <c r="GX18">
        <v>8.0168417292988195E-2</v>
      </c>
      <c r="GY18">
        <v>940.68357676388712</v>
      </c>
      <c r="GZ18">
        <v>6.7234733834390548E-2</v>
      </c>
      <c r="HA18">
        <v>324.70997689541156</v>
      </c>
      <c r="HB18">
        <v>4.9820904344211971E-2</v>
      </c>
      <c r="HC18">
        <v>363.0796225092912</v>
      </c>
      <c r="HD18">
        <v>5.1185713040628668E-2</v>
      </c>
      <c r="HE18">
        <v>1005.9193409167505</v>
      </c>
      <c r="HF18">
        <v>9.7479346829974833E-2</v>
      </c>
      <c r="HG18">
        <v>377.2638755850794</v>
      </c>
      <c r="HH18">
        <v>7.2202086948181463E-2</v>
      </c>
      <c r="HI18">
        <v>368.19705649498201</v>
      </c>
      <c r="HJ18">
        <v>5.6505573910749902E-2</v>
      </c>
      <c r="HK18">
        <v>1020.2478168207781</v>
      </c>
      <c r="HL18">
        <v>6.4154061517073729E-2</v>
      </c>
      <c r="HM18">
        <v>1124.0714580481449</v>
      </c>
      <c r="HN18">
        <v>7.763637039459409E-2</v>
      </c>
    </row>
    <row r="19" spans="3:222" x14ac:dyDescent="0.3">
      <c r="C19">
        <v>49.164209999999997</v>
      </c>
      <c r="D19">
        <v>4.9399999999999999E-2</v>
      </c>
      <c r="E19">
        <v>2.758877875595025</v>
      </c>
      <c r="F19">
        <v>0.12256195506952583</v>
      </c>
      <c r="I19">
        <v>834.29465555053639</v>
      </c>
      <c r="J19">
        <v>5.1212686144312534E-2</v>
      </c>
      <c r="K19">
        <v>874.81255620929414</v>
      </c>
      <c r="L19">
        <v>0.14209931966949751</v>
      </c>
      <c r="M19">
        <v>151.2103311084137</v>
      </c>
      <c r="N19">
        <v>5.2324936246628574E-2</v>
      </c>
      <c r="O19">
        <v>149.18171552970853</v>
      </c>
      <c r="P19">
        <v>5.1724936246628571E-2</v>
      </c>
      <c r="Q19">
        <v>146.28721813056615</v>
      </c>
      <c r="R19">
        <v>6.2275935837364432E-2</v>
      </c>
      <c r="S19">
        <v>372.89992357017053</v>
      </c>
      <c r="T19">
        <v>5.4951435632732359E-2</v>
      </c>
      <c r="U19">
        <v>364.85633267642669</v>
      </c>
      <c r="V19">
        <v>5.7939185530416326E-2</v>
      </c>
      <c r="W19">
        <v>1037.053495917665</v>
      </c>
      <c r="X19">
        <v>8.3787537375258306E-2</v>
      </c>
      <c r="Y19">
        <v>1049.1439002015293</v>
      </c>
      <c r="Z19">
        <v>6.2842960523663116E-2</v>
      </c>
      <c r="AA19">
        <v>1082.2592810915594</v>
      </c>
      <c r="AB19">
        <v>6.3803700654578896E-2</v>
      </c>
      <c r="AC19">
        <v>998.49227833371356</v>
      </c>
      <c r="AD19">
        <v>0.11730812656384325</v>
      </c>
      <c r="AE19">
        <v>39.570368969508692</v>
      </c>
      <c r="AF19">
        <v>4.9435187167472888E-2</v>
      </c>
      <c r="AG19">
        <v>384.56021186960078</v>
      </c>
      <c r="AH19">
        <v>4.9314249283787755E-2</v>
      </c>
      <c r="AI19">
        <v>70.265486613051294</v>
      </c>
      <c r="AJ19">
        <v>4.7822937065156855E-2</v>
      </c>
      <c r="AK19">
        <v>380.98941967409729</v>
      </c>
      <c r="AL19">
        <v>6.8229370651568519E-2</v>
      </c>
      <c r="AM19">
        <v>70.225197787865582</v>
      </c>
      <c r="AN19">
        <v>4.8719374744209912E-2</v>
      </c>
      <c r="AO19">
        <v>56.365044540366142</v>
      </c>
      <c r="AP19">
        <v>5.0122937065156851E-2</v>
      </c>
      <c r="AQ19">
        <v>946.69867280013943</v>
      </c>
      <c r="AR19">
        <v>6.5967673441358801E-2</v>
      </c>
      <c r="AS19">
        <v>48.230833477830785</v>
      </c>
      <c r="AT19">
        <v>5.1342311809366763E-2</v>
      </c>
      <c r="AU19">
        <v>989.68658033648785</v>
      </c>
      <c r="AV19">
        <v>9.2979376279508114E-2</v>
      </c>
      <c r="AW19">
        <v>311.67266644845944</v>
      </c>
      <c r="AX19">
        <v>4.8717811604734693E-2</v>
      </c>
      <c r="AY19">
        <v>363.51649107791877</v>
      </c>
      <c r="AZ19">
        <v>5.6332060888522446E-2</v>
      </c>
      <c r="BA19">
        <v>406.84019649222483</v>
      </c>
      <c r="BB19">
        <v>0.11391312218630903</v>
      </c>
      <c r="BC19">
        <v>1167.1867238491418</v>
      </c>
      <c r="BD19">
        <v>0.15617333636624145</v>
      </c>
      <c r="BE19">
        <v>314.23788741910033</v>
      </c>
      <c r="BF19">
        <v>5.1932060888522445E-2</v>
      </c>
      <c r="BG19">
        <v>1049.3674148123075</v>
      </c>
      <c r="BH19">
        <v>6.1650625995172972E-2</v>
      </c>
      <c r="BI19">
        <v>309.40340566002294</v>
      </c>
      <c r="BJ19">
        <v>5.2616248465259474E-2</v>
      </c>
      <c r="BK19">
        <v>995.73779413010197</v>
      </c>
      <c r="BL19">
        <v>9.8787537375258305E-2</v>
      </c>
      <c r="BM19">
        <v>357.20188230886754</v>
      </c>
      <c r="BN19">
        <v>6.1635623209469387E-2</v>
      </c>
      <c r="BO19">
        <v>969.9529108334051</v>
      </c>
      <c r="BP19">
        <v>9.7844586081906312E-2</v>
      </c>
      <c r="BQ19">
        <v>1044.5691407698175</v>
      </c>
      <c r="BR19">
        <v>0.11447413875308704</v>
      </c>
      <c r="BS19">
        <v>917.91330741943818</v>
      </c>
      <c r="BT19">
        <v>7.4623564588478408E-2</v>
      </c>
      <c r="BU19">
        <v>313.84519056246671</v>
      </c>
      <c r="BV19">
        <v>5.4424936246628572E-2</v>
      </c>
      <c r="BW19">
        <v>351.77506832040774</v>
      </c>
      <c r="BX19">
        <v>5.3270810376942278E-2</v>
      </c>
      <c r="BY19">
        <v>974.82371849768651</v>
      </c>
      <c r="BZ19">
        <v>9.0301251990345943E-2</v>
      </c>
      <c r="CA19">
        <v>308.56018620397515</v>
      </c>
      <c r="CB19">
        <v>4.8545874130313707E-2</v>
      </c>
      <c r="CC19">
        <v>71.572648122621146</v>
      </c>
      <c r="CD19">
        <v>4.9870374334945775E-2</v>
      </c>
      <c r="CE19">
        <v>278.55127510022601</v>
      </c>
      <c r="CF19">
        <v>4.8701999181471715E-2</v>
      </c>
      <c r="CG19">
        <v>318.01882795928873</v>
      </c>
      <c r="CH19">
        <v>5.0342747851363265E-2</v>
      </c>
      <c r="CI19">
        <v>992.41422717768501</v>
      </c>
      <c r="CJ19">
        <v>0.12844342852237789</v>
      </c>
      <c r="CK19">
        <v>398.04933659068598</v>
      </c>
      <c r="CL19">
        <v>5.0260123414101458E-2</v>
      </c>
      <c r="CM19">
        <v>1088.0865414461978</v>
      </c>
      <c r="CN19">
        <v>9.4643751421675679E-2</v>
      </c>
      <c r="CO19">
        <v>372.21484408878638</v>
      </c>
      <c r="CP19">
        <v>5.7509995907358599E-2</v>
      </c>
      <c r="CQ19">
        <v>1058.7754284876887</v>
      </c>
      <c r="CR19">
        <v>0.13630812656384325</v>
      </c>
      <c r="CS19">
        <v>383.80251776998671</v>
      </c>
      <c r="CT19">
        <v>6.424431099083848E-2</v>
      </c>
      <c r="CU19">
        <v>1009.5925683175427</v>
      </c>
      <c r="CV19">
        <v>0.14362356458847841</v>
      </c>
      <c r="CW19">
        <v>252.06861461426271</v>
      </c>
      <c r="CX19">
        <v>4.6835143563273236E-2</v>
      </c>
      <c r="CY19">
        <v>1051.7284842661779</v>
      </c>
      <c r="CZ19">
        <v>7.2131646228138696E-2</v>
      </c>
      <c r="DA19">
        <v>1079.2424091368885</v>
      </c>
      <c r="DB19">
        <v>9.6415418467455855E-2</v>
      </c>
      <c r="DC19">
        <v>964.03416683987734</v>
      </c>
      <c r="DD19">
        <v>7.2967673441358794E-2</v>
      </c>
      <c r="DE19">
        <v>1039.5191206398806</v>
      </c>
      <c r="DF19">
        <v>6.8131646228138693E-2</v>
      </c>
      <c r="DG19">
        <v>350.49063475078958</v>
      </c>
      <c r="DH19">
        <v>5.6607560683890376E-2</v>
      </c>
      <c r="DI19">
        <v>4.1631915181446928</v>
      </c>
      <c r="DJ19">
        <v>8.7195143563273236E-2</v>
      </c>
      <c r="DK19">
        <v>980.53741918605533</v>
      </c>
      <c r="DL19">
        <v>0.1009353468827176</v>
      </c>
      <c r="DM19">
        <v>308.39190616454465</v>
      </c>
      <c r="DN19">
        <v>5.1258124232629737E-2</v>
      </c>
      <c r="DO19">
        <v>127.36978102620462</v>
      </c>
      <c r="DP19">
        <v>4.8710686962840817E-2</v>
      </c>
      <c r="DQ19">
        <v>81.23241301807775</v>
      </c>
      <c r="DR19">
        <v>5.2607124641893876E-2</v>
      </c>
      <c r="DS19">
        <v>1007.3756079878314</v>
      </c>
      <c r="DT19">
        <v>7.5787537375258299E-2</v>
      </c>
      <c r="DU19">
        <v>371.5761000925491</v>
      </c>
      <c r="DV19">
        <v>5.0956561093154516E-2</v>
      </c>
      <c r="DW19">
        <v>984.8208114327241</v>
      </c>
      <c r="DX19">
        <v>6.4951510162038192E-2</v>
      </c>
      <c r="DY19">
        <v>2.9524602666058239</v>
      </c>
      <c r="DZ19">
        <v>0.11411937474420991</v>
      </c>
      <c r="EA19">
        <v>361.71155141607932</v>
      </c>
      <c r="EB19">
        <v>6.4091748260627412E-2</v>
      </c>
      <c r="EC19">
        <v>3.2457036913805166</v>
      </c>
      <c r="ED19">
        <v>0.10542218099676781</v>
      </c>
      <c r="EE19">
        <v>1083.3730199894803</v>
      </c>
      <c r="EF19">
        <v>7.2639727867799E-2</v>
      </c>
      <c r="EG19">
        <v>359.22983051987683</v>
      </c>
      <c r="EH19">
        <v>5.3517811604734691E-2</v>
      </c>
      <c r="EI19">
        <v>368.38806408616591</v>
      </c>
      <c r="EJ19">
        <v>5.9298872902521289E-2</v>
      </c>
      <c r="EK19">
        <v>310.00421576281212</v>
      </c>
      <c r="EL19">
        <v>4.7801999181471717E-2</v>
      </c>
      <c r="EM19">
        <v>11.423952767215834</v>
      </c>
      <c r="EN19">
        <v>6.478974907915569E-2</v>
      </c>
      <c r="EO19">
        <v>132.00972667309091</v>
      </c>
      <c r="EP19">
        <v>4.8463249693051901E-2</v>
      </c>
      <c r="EQ19">
        <v>365.5743532388563</v>
      </c>
      <c r="ER19">
        <v>6.0351871674728864E-2</v>
      </c>
      <c r="ES19">
        <v>248.64459239961539</v>
      </c>
      <c r="ET19">
        <v>6.0386186758208747E-2</v>
      </c>
      <c r="EU19">
        <v>1031.0642819770458</v>
      </c>
      <c r="EV19">
        <v>6.8623564588478403E-2</v>
      </c>
      <c r="EW19">
        <v>938.04831756797307</v>
      </c>
      <c r="EX19">
        <v>0.13362356458847841</v>
      </c>
      <c r="EY19">
        <v>929.40464545404109</v>
      </c>
      <c r="EZ19">
        <v>6.5028179572917191E-2</v>
      </c>
      <c r="FA19">
        <v>287.73040760666169</v>
      </c>
      <c r="FB19">
        <v>7.2814685325784251E-2</v>
      </c>
      <c r="FC19">
        <v>363.25904566635234</v>
      </c>
      <c r="FD19">
        <v>6.2446310172310206E-2</v>
      </c>
      <c r="FE19">
        <v>301.00946073107133</v>
      </c>
      <c r="FF19">
        <v>5.672849856757551E-2</v>
      </c>
      <c r="FG19">
        <v>899.85689232018217</v>
      </c>
      <c r="FH19">
        <v>6.8639727867798997E-2</v>
      </c>
      <c r="FI19">
        <v>1007.578318781959</v>
      </c>
      <c r="FJ19">
        <v>6.7816631278035389E-2</v>
      </c>
      <c r="FK19">
        <v>886.2782191685825</v>
      </c>
      <c r="FL19">
        <v>0.1942471291769568</v>
      </c>
      <c r="FM19">
        <v>930.93175985258313</v>
      </c>
      <c r="FN19">
        <v>0.18160740130915781</v>
      </c>
      <c r="FO19">
        <v>325.24444904067781</v>
      </c>
      <c r="FP19">
        <v>0.13263249693051896</v>
      </c>
      <c r="FQ19">
        <v>960.98552977114218</v>
      </c>
      <c r="FR19">
        <v>0.21529437741684865</v>
      </c>
      <c r="FS19">
        <v>120.91328907324927</v>
      </c>
      <c r="FT19">
        <v>4.9291312218630909E-2</v>
      </c>
      <c r="FU19">
        <v>1038.4872943889736</v>
      </c>
      <c r="FV19">
        <v>9.7787537375258304E-2</v>
      </c>
      <c r="FW19">
        <v>1069.8240700958629</v>
      </c>
      <c r="FX19">
        <v>6.9967673441358805E-2</v>
      </c>
      <c r="FY19">
        <v>312.97595117531893</v>
      </c>
      <c r="FZ19">
        <v>4.9338749488419827E-2</v>
      </c>
      <c r="GA19">
        <v>352.45595710694397</v>
      </c>
      <c r="GB19">
        <v>7.8668120139988335E-2</v>
      </c>
      <c r="GC19">
        <v>930.19808194223367</v>
      </c>
      <c r="GD19">
        <v>0.1156235645884784</v>
      </c>
      <c r="GE19">
        <v>2.9948678092110468</v>
      </c>
      <c r="GF19">
        <v>0.1149913122186309</v>
      </c>
      <c r="GG19">
        <v>379.788228421067</v>
      </c>
      <c r="GH19">
        <v>6.3218247646731188E-2</v>
      </c>
      <c r="GI19">
        <v>1046.9670094306894</v>
      </c>
      <c r="GJ19">
        <v>4.9342311809366761E-2</v>
      </c>
      <c r="GK19">
        <v>1013.3114034570264</v>
      </c>
      <c r="GL19">
        <v>0.10942726524305729</v>
      </c>
      <c r="GM19">
        <v>305.48588199975109</v>
      </c>
      <c r="GN19">
        <v>6.1314685325784254E-2</v>
      </c>
      <c r="GO19">
        <v>1027.8859759633337</v>
      </c>
      <c r="GP19">
        <v>8.0951510162038193E-2</v>
      </c>
      <c r="GQ19">
        <v>307.62437559438183</v>
      </c>
      <c r="GR19">
        <v>5.1086186758208751E-2</v>
      </c>
      <c r="GS19">
        <v>1067.819393340186</v>
      </c>
      <c r="GT19">
        <v>0.10720083466023064</v>
      </c>
      <c r="GU19">
        <v>323.3592443907649</v>
      </c>
      <c r="GV19">
        <v>5.1514249283787755E-2</v>
      </c>
      <c r="GW19">
        <v>962.94363381718711</v>
      </c>
      <c r="GX19">
        <v>7.9803700654578896E-2</v>
      </c>
      <c r="GY19">
        <v>935.87576557231114</v>
      </c>
      <c r="GZ19">
        <v>6.6942960523663123E-2</v>
      </c>
      <c r="HA19">
        <v>323.66261780050661</v>
      </c>
      <c r="HB19">
        <v>4.914074866989155E-2</v>
      </c>
      <c r="HC19">
        <v>362.23901514568831</v>
      </c>
      <c r="HD19">
        <v>5.0649436451260639E-2</v>
      </c>
      <c r="HE19">
        <v>998.58085686853542</v>
      </c>
      <c r="HF19">
        <v>9.7757917898785587E-2</v>
      </c>
      <c r="HG19">
        <v>375.40722224876271</v>
      </c>
      <c r="HH19">
        <v>7.0632496930518957E-2</v>
      </c>
      <c r="HI19">
        <v>367.459726657864</v>
      </c>
      <c r="HJ19">
        <v>5.6073936655892706E-2</v>
      </c>
      <c r="HK19">
        <v>1013.4989999666676</v>
      </c>
      <c r="HL19">
        <v>6.3623564588478398E-2</v>
      </c>
      <c r="HM19">
        <v>1117.3864958215706</v>
      </c>
      <c r="HN19">
        <v>7.7872084375895489E-2</v>
      </c>
    </row>
    <row r="20" spans="3:222" x14ac:dyDescent="0.3">
      <c r="C20">
        <v>984.25199999999995</v>
      </c>
      <c r="D20">
        <v>0.06</v>
      </c>
      <c r="E20">
        <v>2.8820204167151213</v>
      </c>
      <c r="F20">
        <v>0.11760567818059831</v>
      </c>
      <c r="I20">
        <v>832.09465468690394</v>
      </c>
      <c r="J20">
        <v>5.0445240954245421E-2</v>
      </c>
      <c r="K20">
        <v>867.07508970373453</v>
      </c>
      <c r="L20">
        <v>0.14095159998284415</v>
      </c>
      <c r="M20">
        <v>150.81640819549955</v>
      </c>
      <c r="N20">
        <v>5.1615411448264641E-2</v>
      </c>
      <c r="O20">
        <v>148.79859269276133</v>
      </c>
      <c r="P20">
        <v>5.1015411448264637E-2</v>
      </c>
      <c r="Q20">
        <v>145.80946818074059</v>
      </c>
      <c r="R20">
        <v>6.1334729472187786E-2</v>
      </c>
      <c r="S20">
        <v>371.59800690433025</v>
      </c>
      <c r="T20">
        <v>5.3894388484149361E-2</v>
      </c>
      <c r="U20">
        <v>363.57010734597111</v>
      </c>
      <c r="V20">
        <v>5.6824217990130148E-2</v>
      </c>
      <c r="W20">
        <v>1029.6564607929988</v>
      </c>
      <c r="X20">
        <v>8.3007087988334033E-2</v>
      </c>
      <c r="Y20">
        <v>1043.4226820525296</v>
      </c>
      <c r="Z20">
        <v>6.2438963193961139E-2</v>
      </c>
      <c r="AA20">
        <v>1076.6143942000831</v>
      </c>
      <c r="AB20">
        <v>6.3298703992451424E-2</v>
      </c>
      <c r="AC20">
        <v>989.919320015332</v>
      </c>
      <c r="AD20">
        <v>0.11737896498929898</v>
      </c>
      <c r="AE20">
        <v>39.519373369107598</v>
      </c>
      <c r="AF20">
        <v>4.9246945894437559E-2</v>
      </c>
      <c r="AG20">
        <v>383.92212944367282</v>
      </c>
      <c r="AH20">
        <v>4.890880654186551E-2</v>
      </c>
      <c r="AI20">
        <v>70.154534250039632</v>
      </c>
      <c r="AJ20">
        <v>4.7576775400418346E-2</v>
      </c>
      <c r="AK20">
        <v>379.25217114805412</v>
      </c>
      <c r="AL20">
        <v>6.5767754004183443E-2</v>
      </c>
      <c r="AM20">
        <v>70.166116489934112</v>
      </c>
      <c r="AN20">
        <v>4.8574573764951966E-2</v>
      </c>
      <c r="AO20">
        <v>56.284998715353396</v>
      </c>
      <c r="AP20">
        <v>4.9876775400418343E-2</v>
      </c>
      <c r="AQ20">
        <v>941.71327558347298</v>
      </c>
      <c r="AR20">
        <v>6.5416767991765185E-2</v>
      </c>
      <c r="AS20">
        <v>48.145538502107591</v>
      </c>
      <c r="AT20">
        <v>5.0951349165370308E-2</v>
      </c>
      <c r="AU20">
        <v>982.43941325681453</v>
      </c>
      <c r="AV20">
        <v>9.3037334991244613E-2</v>
      </c>
      <c r="AW20">
        <v>311.14377371166108</v>
      </c>
      <c r="AX20">
        <v>4.8211008177331885E-2</v>
      </c>
      <c r="AY20">
        <v>362.43278549438674</v>
      </c>
      <c r="AZ20">
        <v>5.5419814719197387E-2</v>
      </c>
      <c r="BA20">
        <v>405.29686109436568</v>
      </c>
      <c r="BB20">
        <v>0.11232031141447163</v>
      </c>
      <c r="BC20">
        <v>1154.145184606095</v>
      </c>
      <c r="BD20">
        <v>0.1563107199792465</v>
      </c>
      <c r="BE20">
        <v>313.28408278446921</v>
      </c>
      <c r="BF20">
        <v>5.1019814719197386E-2</v>
      </c>
      <c r="BG20">
        <v>1041.9977838534139</v>
      </c>
      <c r="BH20">
        <v>6.1695704993190256E-2</v>
      </c>
      <c r="BI20">
        <v>308.5190356821185</v>
      </c>
      <c r="BJ20">
        <v>5.1747442589711805E-2</v>
      </c>
      <c r="BK20">
        <v>989.57445649695285</v>
      </c>
      <c r="BL20">
        <v>9.8007087988334018E-2</v>
      </c>
      <c r="BM20">
        <v>356.23500940316268</v>
      </c>
      <c r="BN20">
        <v>6.0622016354663764E-2</v>
      </c>
      <c r="BO20">
        <v>961.20254990201636</v>
      </c>
      <c r="BP20">
        <v>9.7969089981192151E-2</v>
      </c>
      <c r="BQ20">
        <v>1038.4783288341921</v>
      </c>
      <c r="BR20">
        <v>0.11403341439341216</v>
      </c>
      <c r="BS20">
        <v>912.36655422382648</v>
      </c>
      <c r="BT20">
        <v>7.3889023989020253E-2</v>
      </c>
      <c r="BU20">
        <v>313.09438495629257</v>
      </c>
      <c r="BV20">
        <v>5.3715411448264638E-2</v>
      </c>
      <c r="BW20">
        <v>350.56986663253633</v>
      </c>
      <c r="BX20">
        <v>5.2068962249101326E-2</v>
      </c>
      <c r="BY20">
        <v>965.79637350247424</v>
      </c>
      <c r="BZ20">
        <v>9.0391409986380511E-2</v>
      </c>
      <c r="CA20">
        <v>307.9298964234668</v>
      </c>
      <c r="CB20">
        <v>4.8053550800836689E-2</v>
      </c>
      <c r="CC20">
        <v>71.457453887310038</v>
      </c>
      <c r="CD20">
        <v>4.9493891788875116E-2</v>
      </c>
      <c r="CE20">
        <v>277.97108060011834</v>
      </c>
      <c r="CF20">
        <v>4.8238636047846291E-2</v>
      </c>
      <c r="CG20">
        <v>316.72053960938047</v>
      </c>
      <c r="CH20">
        <v>4.9126419625596524E-2</v>
      </c>
      <c r="CI20">
        <v>985.52528454354126</v>
      </c>
      <c r="CJ20">
        <v>0.12747934398558908</v>
      </c>
      <c r="CK20">
        <v>396.72501394294443</v>
      </c>
      <c r="CL20">
        <v>4.9362357342702196E-2</v>
      </c>
      <c r="CM20">
        <v>1078.7444531522224</v>
      </c>
      <c r="CN20">
        <v>9.47081499902718E-2</v>
      </c>
      <c r="CO20">
        <v>370.25138770831359</v>
      </c>
      <c r="CP20">
        <v>5.5193180239231469E-2</v>
      </c>
      <c r="CQ20">
        <v>1052.0618752523112</v>
      </c>
      <c r="CR20">
        <v>0.136378964989299</v>
      </c>
      <c r="CS20">
        <v>382.74149594715664</v>
      </c>
      <c r="CT20">
        <v>6.3389985213216607E-2</v>
      </c>
      <c r="CU20">
        <v>1003.5164380458269</v>
      </c>
      <c r="CV20">
        <v>0.14288902398902026</v>
      </c>
      <c r="CW20">
        <v>251.76164135200378</v>
      </c>
      <c r="CX20">
        <v>4.6729438848414934E-2</v>
      </c>
      <c r="CY20">
        <v>1046.8245824830503</v>
      </c>
      <c r="CZ20">
        <v>7.1534831991078962E-2</v>
      </c>
      <c r="DA20">
        <v>1070.8659718239319</v>
      </c>
      <c r="DB20">
        <v>9.6496989987677612E-2</v>
      </c>
      <c r="DC20">
        <v>958.86130812031922</v>
      </c>
      <c r="DD20">
        <v>7.2416767991765191E-2</v>
      </c>
      <c r="DE20">
        <v>1034.3181663151936</v>
      </c>
      <c r="DF20">
        <v>6.7534831991078959E-2</v>
      </c>
      <c r="DG20">
        <v>349.40973862385823</v>
      </c>
      <c r="DH20">
        <v>5.5579473731158964E-2</v>
      </c>
      <c r="DI20">
        <v>4.1593513673753684</v>
      </c>
      <c r="DJ20">
        <v>8.7089438848414927E-2</v>
      </c>
      <c r="DK20">
        <v>974.06627369988234</v>
      </c>
      <c r="DL20">
        <v>9.9833535983530383E-2</v>
      </c>
      <c r="DM20">
        <v>307.82785278432289</v>
      </c>
      <c r="DN20">
        <v>5.0823721294855899E-2</v>
      </c>
      <c r="DO20">
        <v>127.15668270250126</v>
      </c>
      <c r="DP20">
        <v>4.8406604906399128E-2</v>
      </c>
      <c r="DQ20">
        <v>81.140625220759176</v>
      </c>
      <c r="DR20">
        <v>5.2404403270932751E-2</v>
      </c>
      <c r="DS20">
        <v>1000.932982674292</v>
      </c>
      <c r="DT20">
        <v>7.5007087988334026E-2</v>
      </c>
      <c r="DU20">
        <v>370.63951321948161</v>
      </c>
      <c r="DV20">
        <v>5.0160155707235816E-2</v>
      </c>
      <c r="DW20">
        <v>977.14875822201066</v>
      </c>
      <c r="DX20">
        <v>6.4125151987647788E-2</v>
      </c>
      <c r="DY20">
        <v>2.9497239110705653</v>
      </c>
      <c r="DZ20">
        <v>0.11397457376495197</v>
      </c>
      <c r="EA20">
        <v>360.47578048786812</v>
      </c>
      <c r="EB20">
        <v>6.3107101601673377E-2</v>
      </c>
      <c r="EC20">
        <v>3.2427876238189577</v>
      </c>
      <c r="ED20">
        <v>0.10527882802730244</v>
      </c>
      <c r="EE20">
        <v>1078.4626468408089</v>
      </c>
      <c r="EF20">
        <v>7.218063999313766E-2</v>
      </c>
      <c r="EG20">
        <v>358.49765247054148</v>
      </c>
      <c r="EH20">
        <v>5.3011008177331884E-2</v>
      </c>
      <c r="EI20">
        <v>366.76945334774655</v>
      </c>
      <c r="EJ20">
        <v>5.8111504872606135E-2</v>
      </c>
      <c r="EK20">
        <v>309.39634499356896</v>
      </c>
      <c r="EL20">
        <v>4.7338636047846293E-2</v>
      </c>
      <c r="EM20">
        <v>11.396594704102078</v>
      </c>
      <c r="EN20">
        <v>6.4268465553827078E-2</v>
      </c>
      <c r="EO20">
        <v>131.86272088378053</v>
      </c>
      <c r="EP20">
        <v>4.8289488517942361E-2</v>
      </c>
      <c r="EQ20">
        <v>363.83432059108674</v>
      </c>
      <c r="ER20">
        <v>5.8469458944375566E-2</v>
      </c>
      <c r="ES20">
        <v>248.18459586298229</v>
      </c>
      <c r="ET20">
        <v>5.9966263918360699E-2</v>
      </c>
      <c r="EU20">
        <v>1023.8932818080305</v>
      </c>
      <c r="EV20">
        <v>6.7889023989020261E-2</v>
      </c>
      <c r="EW20">
        <v>932.36426163326621</v>
      </c>
      <c r="EX20">
        <v>0.13288902398902025</v>
      </c>
      <c r="EY20">
        <v>925.26128997956368</v>
      </c>
      <c r="EZ20">
        <v>6.4656318394441498E-2</v>
      </c>
      <c r="FA20">
        <v>286.49907390072741</v>
      </c>
      <c r="FB20">
        <v>7.158387700209172E-2</v>
      </c>
      <c r="FC20">
        <v>361.97059177177198</v>
      </c>
      <c r="FD20">
        <v>6.1128621261062902E-2</v>
      </c>
      <c r="FE20">
        <v>300.13679284114204</v>
      </c>
      <c r="FF20">
        <v>5.5917613083731013E-2</v>
      </c>
      <c r="FG20">
        <v>895.36016751758325</v>
      </c>
      <c r="FH20">
        <v>6.8180639993137657E-2</v>
      </c>
      <c r="FI20">
        <v>1003.850098237803</v>
      </c>
      <c r="FJ20">
        <v>6.7531996795745355E-2</v>
      </c>
      <c r="FK20">
        <v>878.54058283602092</v>
      </c>
      <c r="FL20">
        <v>0.19277804797804052</v>
      </c>
      <c r="FM20">
        <v>924.43548714591986</v>
      </c>
      <c r="FN20">
        <v>0.18059740798490284</v>
      </c>
      <c r="FO20">
        <v>323.88360164749315</v>
      </c>
      <c r="FP20">
        <v>0.1308948851794236</v>
      </c>
      <c r="FQ20">
        <v>951.93483299591117</v>
      </c>
      <c r="FR20">
        <v>0.21540385498346204</v>
      </c>
      <c r="FS20">
        <v>120.76381250031906</v>
      </c>
      <c r="FT20">
        <v>4.9132031141447166E-2</v>
      </c>
      <c r="FU20">
        <v>1032.6071384976103</v>
      </c>
      <c r="FV20">
        <v>9.7007087988334018E-2</v>
      </c>
      <c r="FW20">
        <v>1063.281663046962</v>
      </c>
      <c r="FX20">
        <v>6.9416767991765188E-2</v>
      </c>
      <c r="FY20">
        <v>310.70399474448158</v>
      </c>
      <c r="FZ20">
        <v>4.9049147529903935E-2</v>
      </c>
      <c r="GA20">
        <v>350.56630302505204</v>
      </c>
      <c r="GB20">
        <v>7.591690153408738E-2</v>
      </c>
      <c r="GC20">
        <v>924.61059059757099</v>
      </c>
      <c r="GD20">
        <v>0.11488902398902026</v>
      </c>
      <c r="GE20">
        <v>2.9917973147325938</v>
      </c>
      <c r="GF20">
        <v>0.11483203114144716</v>
      </c>
      <c r="GG20">
        <v>378.37465101103226</v>
      </c>
      <c r="GH20">
        <v>6.1886078637558094E-2</v>
      </c>
      <c r="GI20">
        <v>1045.218757425831</v>
      </c>
      <c r="GJ20">
        <v>4.8951349165370306E-2</v>
      </c>
      <c r="GK20">
        <v>1006.3905775972257</v>
      </c>
      <c r="GL20">
        <v>0.10818772798147168</v>
      </c>
      <c r="GM20">
        <v>304.39162082178945</v>
      </c>
      <c r="GN20">
        <v>6.0083877002091723E-2</v>
      </c>
      <c r="GO20">
        <v>1020.7600995462984</v>
      </c>
      <c r="GP20">
        <v>8.0125151987647775E-2</v>
      </c>
      <c r="GQ20">
        <v>307.03531696463341</v>
      </c>
      <c r="GR20">
        <v>5.0666263918360703E-2</v>
      </c>
      <c r="GS20">
        <v>1060.9912035348339</v>
      </c>
      <c r="GT20">
        <v>0.10726093999092035</v>
      </c>
      <c r="GU20">
        <v>322.78913579461295</v>
      </c>
      <c r="GV20">
        <v>5.110880654186551E-2</v>
      </c>
      <c r="GW20">
        <v>957.42591864696828</v>
      </c>
      <c r="GX20">
        <v>7.9298703992451425E-2</v>
      </c>
      <c r="GY20">
        <v>931.228950774954</v>
      </c>
      <c r="GZ20">
        <v>6.6538963193961145E-2</v>
      </c>
      <c r="HA20">
        <v>322.79916655689811</v>
      </c>
      <c r="HB20">
        <v>4.8387783577750233E-2</v>
      </c>
      <c r="HC20">
        <v>361.54601168868851</v>
      </c>
      <c r="HD20">
        <v>5.0055752436303065E-2</v>
      </c>
      <c r="HE20">
        <v>991.20356871473689</v>
      </c>
      <c r="HF20">
        <v>9.7813729991568898E-2</v>
      </c>
      <c r="HG20">
        <v>373.87658233739785</v>
      </c>
      <c r="HH20">
        <v>6.8894885179423604E-2</v>
      </c>
      <c r="HI20">
        <v>366.85186602257062</v>
      </c>
      <c r="HJ20">
        <v>5.5596093424341492E-2</v>
      </c>
      <c r="HK20">
        <v>1006.9761768413997</v>
      </c>
      <c r="HL20">
        <v>6.2889023989020257E-2</v>
      </c>
      <c r="HM20">
        <v>1110.6661851526808</v>
      </c>
      <c r="HN20">
        <v>7.7919309992865976E-2</v>
      </c>
    </row>
    <row r="21" spans="3:222" x14ac:dyDescent="0.3">
      <c r="C21">
        <v>317.46030000000002</v>
      </c>
      <c r="D21">
        <v>4.6199999999999998E-2</v>
      </c>
      <c r="E21">
        <v>3.0150682495107568</v>
      </c>
      <c r="F21">
        <v>0.11289040944464143</v>
      </c>
      <c r="I21">
        <v>830.40605601455241</v>
      </c>
      <c r="J21">
        <v>4.9618523612914169E-2</v>
      </c>
      <c r="K21">
        <v>859.6904735084172</v>
      </c>
      <c r="L21">
        <v>0.13949763671753043</v>
      </c>
      <c r="M21">
        <v>150.51405481066612</v>
      </c>
      <c r="N21">
        <v>5.0851087868543296E-2</v>
      </c>
      <c r="O21">
        <v>148.50452884737334</v>
      </c>
      <c r="P21">
        <v>5.0251087868543293E-2</v>
      </c>
      <c r="Q21">
        <v>145.4427738106032</v>
      </c>
      <c r="R21">
        <v>6.032083084602681E-2</v>
      </c>
      <c r="S21">
        <v>370.59872786322097</v>
      </c>
      <c r="T21">
        <v>5.2755702334768576E-2</v>
      </c>
      <c r="U21">
        <v>362.58287210381479</v>
      </c>
      <c r="V21">
        <v>5.5623138079139461E-2</v>
      </c>
      <c r="W21">
        <v>1022.5967513468003</v>
      </c>
      <c r="X21">
        <v>8.2018392967920697E-2</v>
      </c>
      <c r="Y21">
        <v>1037.9623675982193</v>
      </c>
      <c r="Z21">
        <v>6.1927168124570713E-2</v>
      </c>
      <c r="AA21">
        <v>1071.2269300825226</v>
      </c>
      <c r="AB21">
        <v>6.2658960155713386E-2</v>
      </c>
      <c r="AC21">
        <v>981.3614015789517</v>
      </c>
      <c r="AD21">
        <v>0.11716657398760111</v>
      </c>
      <c r="AE21">
        <v>39.48023197395792</v>
      </c>
      <c r="AF21">
        <v>4.9044166169205365E-2</v>
      </c>
      <c r="AG21">
        <v>383.43237275535324</v>
      </c>
      <c r="AH21">
        <v>4.8472050210596168E-2</v>
      </c>
      <c r="AI21">
        <v>70.069373368526897</v>
      </c>
      <c r="AJ21">
        <v>4.7311601913576244E-2</v>
      </c>
      <c r="AK21">
        <v>377.91875551030859</v>
      </c>
      <c r="AL21">
        <v>6.3116019135762438E-2</v>
      </c>
      <c r="AM21">
        <v>70.120768961713992</v>
      </c>
      <c r="AN21">
        <v>4.8418589360927203E-2</v>
      </c>
      <c r="AO21">
        <v>56.223559978633709</v>
      </c>
      <c r="AP21">
        <v>4.9611601913576241E-2</v>
      </c>
      <c r="AQ21">
        <v>936.95522655026139</v>
      </c>
      <c r="AR21">
        <v>6.4718865624414604E-2</v>
      </c>
      <c r="AS21">
        <v>48.080070808369214</v>
      </c>
      <c r="AT21">
        <v>5.0530191274503443E-2</v>
      </c>
      <c r="AU21">
        <v>975.20496017080291</v>
      </c>
      <c r="AV21">
        <v>9.2863560535309975E-2</v>
      </c>
      <c r="AW21">
        <v>310.73782497412304</v>
      </c>
      <c r="AX21">
        <v>4.7665062763245204E-2</v>
      </c>
      <c r="AY21">
        <v>361.60099318020059</v>
      </c>
      <c r="AZ21">
        <v>5.4437112973841378E-2</v>
      </c>
      <c r="BA21">
        <v>404.11228242128499</v>
      </c>
      <c r="BB21">
        <v>0.11060448297019922</v>
      </c>
      <c r="BC21">
        <v>1141.1265246544251</v>
      </c>
      <c r="BD21">
        <v>0.15589881015777182</v>
      </c>
      <c r="BE21">
        <v>312.55199523562095</v>
      </c>
      <c r="BF21">
        <v>5.003711297384137E-2</v>
      </c>
      <c r="BG21">
        <v>1034.6410817314397</v>
      </c>
      <c r="BH21">
        <v>6.1560547083018877E-2</v>
      </c>
      <c r="BI21">
        <v>307.84024232560529</v>
      </c>
      <c r="BJ21">
        <v>5.081153616556322E-2</v>
      </c>
      <c r="BK21">
        <v>983.69218445477225</v>
      </c>
      <c r="BL21">
        <v>9.7018392967920697E-2</v>
      </c>
      <c r="BM21">
        <v>355.49289137407686</v>
      </c>
      <c r="BN21">
        <v>5.953012552649041E-2</v>
      </c>
      <c r="BO21">
        <v>952.46754007709399</v>
      </c>
      <c r="BP21">
        <v>9.7595796705480714E-2</v>
      </c>
      <c r="BQ21">
        <v>1032.6652751130378</v>
      </c>
      <c r="BR21">
        <v>0.11347509249953169</v>
      </c>
      <c r="BS21">
        <v>907.07274862863437</v>
      </c>
      <c r="BT21">
        <v>7.2958487499219474E-2</v>
      </c>
      <c r="BU21">
        <v>312.51810820534325</v>
      </c>
      <c r="BV21">
        <v>5.2951087868543294E-2</v>
      </c>
      <c r="BW21">
        <v>349.64482064564731</v>
      </c>
      <c r="BX21">
        <v>5.0774291695695778E-2</v>
      </c>
      <c r="BY21">
        <v>956.78486553789594</v>
      </c>
      <c r="BZ21">
        <v>9.0121094166037752E-2</v>
      </c>
      <c r="CA21">
        <v>307.44612093766733</v>
      </c>
      <c r="CB21">
        <v>4.7523203827152492E-2</v>
      </c>
      <c r="CC21">
        <v>71.369037179833072</v>
      </c>
      <c r="CD21">
        <v>4.9088332338410728E-2</v>
      </c>
      <c r="CE21">
        <v>277.52575547375909</v>
      </c>
      <c r="CF21">
        <v>4.7739485954967041E-2</v>
      </c>
      <c r="CG21">
        <v>315.72404546238954</v>
      </c>
      <c r="CH21">
        <v>4.7816150631788498E-2</v>
      </c>
      <c r="CI21">
        <v>978.9504971362993</v>
      </c>
      <c r="CJ21">
        <v>0.12625801484272556</v>
      </c>
      <c r="CK21">
        <v>395.70853731254476</v>
      </c>
      <c r="CL21">
        <v>4.8395254037748657E-2</v>
      </c>
      <c r="CM21">
        <v>1069.4187540555774</v>
      </c>
      <c r="CN21">
        <v>9.4515067261455532E-2</v>
      </c>
      <c r="CO21">
        <v>368.74434746478732</v>
      </c>
      <c r="CP21">
        <v>5.2697429774835242E-2</v>
      </c>
      <c r="CQ21">
        <v>1045.3600998705892</v>
      </c>
      <c r="CR21">
        <v>0.1361665739876011</v>
      </c>
      <c r="CS21">
        <v>381.92711442986547</v>
      </c>
      <c r="CT21">
        <v>6.2469677229470492E-2</v>
      </c>
      <c r="CU21">
        <v>997.71739646327137</v>
      </c>
      <c r="CV21">
        <v>0.14195848749921947</v>
      </c>
      <c r="CW21">
        <v>251.52602569763445</v>
      </c>
      <c r="CX21">
        <v>4.6615570233476858E-2</v>
      </c>
      <c r="CY21">
        <v>1042.1443124616021</v>
      </c>
      <c r="CZ21">
        <v>7.0778771093115825E-2</v>
      </c>
      <c r="DA21">
        <v>1062.5042296283548</v>
      </c>
      <c r="DB21">
        <v>9.6252418531177025E-2</v>
      </c>
      <c r="DC21">
        <v>953.92434635782377</v>
      </c>
      <c r="DD21">
        <v>7.1718865624414596E-2</v>
      </c>
      <c r="DE21">
        <v>1029.3543901864577</v>
      </c>
      <c r="DF21">
        <v>6.6778771093115821E-2</v>
      </c>
      <c r="DG21">
        <v>348.58010269277378</v>
      </c>
      <c r="DH21">
        <v>5.4471984462583133E-2</v>
      </c>
      <c r="DI21">
        <v>4.1564038805821122</v>
      </c>
      <c r="DJ21">
        <v>8.6975570233476851E-2</v>
      </c>
      <c r="DK21">
        <v>967.89023071150734</v>
      </c>
      <c r="DL21">
        <v>9.8437731248829208E-2</v>
      </c>
      <c r="DM21">
        <v>307.3949166865591</v>
      </c>
      <c r="DN21">
        <v>5.0355768082781603E-2</v>
      </c>
      <c r="DO21">
        <v>126.99312024557943</v>
      </c>
      <c r="DP21">
        <v>4.8079037657947125E-2</v>
      </c>
      <c r="DQ21">
        <v>81.070173997192697</v>
      </c>
      <c r="DR21">
        <v>5.2186025105298087E-2</v>
      </c>
      <c r="DS21">
        <v>994.78415925818558</v>
      </c>
      <c r="DT21">
        <v>7.401839296792069E-2</v>
      </c>
      <c r="DU21">
        <v>369.92064106968053</v>
      </c>
      <c r="DV21">
        <v>4.9302241485099617E-2</v>
      </c>
      <c r="DW21">
        <v>969.82657229067729</v>
      </c>
      <c r="DX21">
        <v>6.307829843662191E-2</v>
      </c>
      <c r="DY21">
        <v>2.947623636293268</v>
      </c>
      <c r="DZ21">
        <v>0.1138185893609272</v>
      </c>
      <c r="EA21">
        <v>359.52727124716597</v>
      </c>
      <c r="EB21">
        <v>6.2046407654304976E-2</v>
      </c>
      <c r="EC21">
        <v>3.2405494120553464</v>
      </c>
      <c r="ED21">
        <v>0.10512440346731793</v>
      </c>
      <c r="EE21">
        <v>1073.7762005663501</v>
      </c>
      <c r="EF21">
        <v>7.1599054687012165E-2</v>
      </c>
      <c r="EG21">
        <v>357.93567319931918</v>
      </c>
      <c r="EH21">
        <v>5.2465062763245203E-2</v>
      </c>
      <c r="EI21">
        <v>365.5270974972874</v>
      </c>
      <c r="EJ21">
        <v>5.6832432759603063E-2</v>
      </c>
      <c r="EK21">
        <v>308.92977709767712</v>
      </c>
      <c r="EL21">
        <v>4.6839485954967043E-2</v>
      </c>
      <c r="EM21">
        <v>11.375596171867084</v>
      </c>
      <c r="EN21">
        <v>6.3706921699337934E-2</v>
      </c>
      <c r="EO21">
        <v>131.74988739141196</v>
      </c>
      <c r="EP21">
        <v>4.8102307233112644E-2</v>
      </c>
      <c r="EQ21">
        <v>362.49876801588425</v>
      </c>
      <c r="ER21">
        <v>5.644166169205362E-2</v>
      </c>
      <c r="ES21">
        <v>247.8315280283804</v>
      </c>
      <c r="ET21">
        <v>5.9513909146688887E-2</v>
      </c>
      <c r="EU21">
        <v>1017.0492994855629</v>
      </c>
      <c r="EV21">
        <v>6.6958487499219482E-2</v>
      </c>
      <c r="EW21">
        <v>926.93941469139361</v>
      </c>
      <c r="EX21">
        <v>0.13195848749921948</v>
      </c>
      <c r="EY21">
        <v>921.30688320858792</v>
      </c>
      <c r="EZ21">
        <v>6.4185234296479848E-2</v>
      </c>
      <c r="FA21">
        <v>285.5539704258</v>
      </c>
      <c r="FB21">
        <v>7.0258009567881211E-2</v>
      </c>
      <c r="FC21">
        <v>360.98164600736789</v>
      </c>
      <c r="FD21">
        <v>5.9709163184437537E-2</v>
      </c>
      <c r="FE21">
        <v>299.46698135847492</v>
      </c>
      <c r="FF21">
        <v>5.504410042119233E-2</v>
      </c>
      <c r="FG21">
        <v>891.06850605716897</v>
      </c>
      <c r="FH21">
        <v>6.7599054687012175E-2</v>
      </c>
      <c r="FI21">
        <v>1000.2918950726832</v>
      </c>
      <c r="FJ21">
        <v>6.7171413905947552E-2</v>
      </c>
      <c r="FK21">
        <v>871.15580455829217</v>
      </c>
      <c r="FL21">
        <v>0.19091697499843896</v>
      </c>
      <c r="FM21">
        <v>918.23546280922585</v>
      </c>
      <c r="FN21">
        <v>0.17931792031142677</v>
      </c>
      <c r="FO21">
        <v>322.83909064779721</v>
      </c>
      <c r="FP21">
        <v>0.12902307233112642</v>
      </c>
      <c r="FQ21">
        <v>942.90001421827139</v>
      </c>
      <c r="FR21">
        <v>0.21507561434447442</v>
      </c>
      <c r="FS21">
        <v>120.64908257144945</v>
      </c>
      <c r="FT21">
        <v>4.8960448297019926E-2</v>
      </c>
      <c r="FU21">
        <v>1026.9951343105611</v>
      </c>
      <c r="FV21">
        <v>9.6018392967920696E-2</v>
      </c>
      <c r="FW21">
        <v>1057.0376082242419</v>
      </c>
      <c r="FX21">
        <v>6.8718865624414607E-2</v>
      </c>
      <c r="FY21">
        <v>308.96016696869685</v>
      </c>
      <c r="FZ21">
        <v>4.8737178721854402E-2</v>
      </c>
      <c r="GA21">
        <v>349.11590933356138</v>
      </c>
      <c r="GB21">
        <v>7.295319785761685E-2</v>
      </c>
      <c r="GC21">
        <v>919.27790462790074</v>
      </c>
      <c r="GD21">
        <v>0.11395848749921947</v>
      </c>
      <c r="GE21">
        <v>2.989440573430584</v>
      </c>
      <c r="GF21">
        <v>0.11466044829701992</v>
      </c>
      <c r="GG21">
        <v>377.2896673742942</v>
      </c>
      <c r="GH21">
        <v>6.0451022120530259E-2</v>
      </c>
      <c r="GI21">
        <v>1043.8768961278922</v>
      </c>
      <c r="GJ21">
        <v>4.8530191274503448E-2</v>
      </c>
      <c r="GK21">
        <v>999.78536092940146</v>
      </c>
      <c r="GL21">
        <v>0.10661744765493286</v>
      </c>
      <c r="GM21">
        <v>303.5517266186294</v>
      </c>
      <c r="GN21">
        <v>5.8758009567881221E-2</v>
      </c>
      <c r="GO21">
        <v>1013.9591832053669</v>
      </c>
      <c r="GP21">
        <v>7.9078298436621897E-2</v>
      </c>
      <c r="GQ21">
        <v>306.58318822388009</v>
      </c>
      <c r="GR21">
        <v>5.0213909146688891E-2</v>
      </c>
      <c r="GS21">
        <v>1054.1749926946347</v>
      </c>
      <c r="GT21">
        <v>0.10708072944402516</v>
      </c>
      <c r="GU21">
        <v>322.35155204886433</v>
      </c>
      <c r="GV21">
        <v>5.0672050210596169E-2</v>
      </c>
      <c r="GW21">
        <v>952.15982686125676</v>
      </c>
      <c r="GX21">
        <v>7.8658960155713387E-2</v>
      </c>
      <c r="GY21">
        <v>926.79404384714405</v>
      </c>
      <c r="GZ21">
        <v>6.6027168124570712E-2</v>
      </c>
      <c r="HA21">
        <v>322.13642926088164</v>
      </c>
      <c r="HB21">
        <v>4.7576664676821458E-2</v>
      </c>
      <c r="HC21">
        <v>361.01410066230244</v>
      </c>
      <c r="HD21">
        <v>4.9416216379801529E-2</v>
      </c>
      <c r="HE21">
        <v>983.83922283117954</v>
      </c>
      <c r="HF21">
        <v>9.7646391626594803E-2</v>
      </c>
      <c r="HG21">
        <v>372.70174801578236</v>
      </c>
      <c r="HH21">
        <v>6.7023072331126421E-2</v>
      </c>
      <c r="HI21">
        <v>366.38530590493667</v>
      </c>
      <c r="HJ21">
        <v>5.5081344891059765E-2</v>
      </c>
      <c r="HK21">
        <v>1000.7508128601231</v>
      </c>
      <c r="HL21">
        <v>6.1958487499219471E-2</v>
      </c>
      <c r="HM21">
        <v>1103.9576641922811</v>
      </c>
      <c r="HN21">
        <v>7.7777715991734053E-2</v>
      </c>
    </row>
    <row r="22" spans="3:222" x14ac:dyDescent="0.3">
      <c r="C22">
        <v>375.37540000000001</v>
      </c>
      <c r="D22">
        <v>5.1799999999999999E-2</v>
      </c>
      <c r="E22">
        <v>3.1592567746892204</v>
      </c>
      <c r="F22">
        <v>0.10840365528124007</v>
      </c>
      <c r="I22">
        <v>829.26172618588646</v>
      </c>
      <c r="J22">
        <v>4.8748625232990742E-2</v>
      </c>
      <c r="K22">
        <v>852.7396150237081</v>
      </c>
      <c r="L22">
        <v>0.13775335979935246</v>
      </c>
      <c r="M22">
        <v>150.30915591862734</v>
      </c>
      <c r="N22">
        <v>5.004684219653862E-2</v>
      </c>
      <c r="O22">
        <v>148.3052476118024</v>
      </c>
      <c r="P22">
        <v>4.9446842196538617E-2</v>
      </c>
      <c r="Q22">
        <v>145.19427230896</v>
      </c>
      <c r="R22">
        <v>5.9253974342347138E-2</v>
      </c>
      <c r="S22">
        <v>369.92153627671473</v>
      </c>
      <c r="T22">
        <v>5.1557540415251409E-2</v>
      </c>
      <c r="U22">
        <v>361.91384236098293</v>
      </c>
      <c r="V22">
        <v>5.4359323451703544E-2</v>
      </c>
      <c r="W22">
        <v>1015.9517152331015</v>
      </c>
      <c r="X22">
        <v>8.0832284663559684E-2</v>
      </c>
      <c r="Y22">
        <v>1032.8227811864044</v>
      </c>
      <c r="Z22">
        <v>6.1313182649372071E-2</v>
      </c>
      <c r="AA22">
        <v>1066.1559149231489</v>
      </c>
      <c r="AB22">
        <v>6.1891478311715084E-2</v>
      </c>
      <c r="AC22">
        <v>972.87855067354792</v>
      </c>
      <c r="AD22">
        <v>0.1166724433290238</v>
      </c>
      <c r="AE22">
        <v>39.453706626793583</v>
      </c>
      <c r="AF22">
        <v>4.8830794868469432E-2</v>
      </c>
      <c r="AG22">
        <v>383.10047436149023</v>
      </c>
      <c r="AH22">
        <v>4.8012481255164927E-2</v>
      </c>
      <c r="AI22">
        <v>70.011661528202623</v>
      </c>
      <c r="AJ22">
        <v>4.703257790492156E-2</v>
      </c>
      <c r="AK22">
        <v>377.01512617951153</v>
      </c>
      <c r="AL22">
        <v>6.0325779049215614E-2</v>
      </c>
      <c r="AM22">
        <v>70.090037841259957</v>
      </c>
      <c r="AN22">
        <v>4.8254457591130333E-2</v>
      </c>
      <c r="AO22">
        <v>56.181924165331793</v>
      </c>
      <c r="AP22">
        <v>4.9332577904921564E-2</v>
      </c>
      <c r="AQ22">
        <v>932.47665588139819</v>
      </c>
      <c r="AR22">
        <v>6.3881612703689181E-2</v>
      </c>
      <c r="AS22">
        <v>48.035704650805876</v>
      </c>
      <c r="AT22">
        <v>5.0087035496051889E-2</v>
      </c>
      <c r="AU22">
        <v>968.03396556890391</v>
      </c>
      <c r="AV22">
        <v>9.2459271814655825E-2</v>
      </c>
      <c r="AW22">
        <v>310.46272156626173</v>
      </c>
      <c r="AX22">
        <v>4.7090601568956149E-2</v>
      </c>
      <c r="AY22">
        <v>361.03730402660636</v>
      </c>
      <c r="AZ22">
        <v>5.3403082824121081E-2</v>
      </c>
      <c r="BA22">
        <v>403.30951694941592</v>
      </c>
      <c r="BB22">
        <v>0.10879903350243363</v>
      </c>
      <c r="BC22">
        <v>1128.222060539799</v>
      </c>
      <c r="BD22">
        <v>0.15494049615325825</v>
      </c>
      <c r="BE22">
        <v>312.05587402395645</v>
      </c>
      <c r="BF22">
        <v>4.9003082824121073E-2</v>
      </c>
      <c r="BG22">
        <v>1027.3489104259872</v>
      </c>
      <c r="BH22">
        <v>6.1246100300287862E-2</v>
      </c>
      <c r="BI22">
        <v>307.38023753105188</v>
      </c>
      <c r="BJ22">
        <v>4.9826745546781979E-2</v>
      </c>
      <c r="BK22">
        <v>978.15542540699892</v>
      </c>
      <c r="BL22">
        <v>9.5832284663559683E-2</v>
      </c>
      <c r="BM22">
        <v>354.98997270489957</v>
      </c>
      <c r="BN22">
        <v>5.8381203137912306E-2</v>
      </c>
      <c r="BO22">
        <v>943.80915117646373</v>
      </c>
      <c r="BP22">
        <v>9.6727324638890291E-2</v>
      </c>
      <c r="BQ22">
        <v>1027.1936686393826</v>
      </c>
      <c r="BR22">
        <v>0.11280529016295135</v>
      </c>
      <c r="BS22">
        <v>902.08989067576294</v>
      </c>
      <c r="BT22">
        <v>7.1842150271585581E-2</v>
      </c>
      <c r="BU22">
        <v>312.12757688107092</v>
      </c>
      <c r="BV22">
        <v>5.2146842196538618E-2</v>
      </c>
      <c r="BW22">
        <v>349.01793532765129</v>
      </c>
      <c r="BX22">
        <v>4.9411998006381741E-2</v>
      </c>
      <c r="BY22">
        <v>947.85240385756367</v>
      </c>
      <c r="BZ22">
        <v>8.9492200600575722E-2</v>
      </c>
      <c r="CA22">
        <v>307.11827588612124</v>
      </c>
      <c r="CB22">
        <v>4.6965155809843125E-2</v>
      </c>
      <c r="CC22">
        <v>71.309118930828745</v>
      </c>
      <c r="CD22">
        <v>4.8661589736938855E-2</v>
      </c>
      <c r="CE22">
        <v>277.2239674681831</v>
      </c>
      <c r="CF22">
        <v>4.7214264291617056E-2</v>
      </c>
      <c r="CG22">
        <v>315.04874114339191</v>
      </c>
      <c r="CH22">
        <v>4.6437443765494774E-2</v>
      </c>
      <c r="CI22">
        <v>972.76189970265546</v>
      </c>
      <c r="CJ22">
        <v>0.12479282223145607</v>
      </c>
      <c r="CK22">
        <v>395.01969126087266</v>
      </c>
      <c r="CL22">
        <v>4.7377637065008041E-2</v>
      </c>
      <c r="CM22">
        <v>1060.1748572349204</v>
      </c>
      <c r="CN22">
        <v>9.40658575718398E-2</v>
      </c>
      <c r="CO22">
        <v>367.72305618231496</v>
      </c>
      <c r="CP22">
        <v>5.0071321458085273E-2</v>
      </c>
      <c r="CQ22">
        <v>1038.7171104816064</v>
      </c>
      <c r="CR22">
        <v>0.13567244332902378</v>
      </c>
      <c r="CS22">
        <v>381.37522422800203</v>
      </c>
      <c r="CT22">
        <v>6.1501299787668939E-2</v>
      </c>
      <c r="CU22">
        <v>992.25897908298191</v>
      </c>
      <c r="CV22">
        <v>0.14084215027158559</v>
      </c>
      <c r="CW22">
        <v>251.36635364185815</v>
      </c>
      <c r="CX22">
        <v>4.6495754041525138E-2</v>
      </c>
      <c r="CY22">
        <v>1037.7389522195979</v>
      </c>
      <c r="CZ22">
        <v>6.9871747095663281E-2</v>
      </c>
      <c r="DA22">
        <v>1054.2158341637557</v>
      </c>
      <c r="DB22">
        <v>9.568341959099709E-2</v>
      </c>
      <c r="DC22">
        <v>949.27737193858638</v>
      </c>
      <c r="DD22">
        <v>7.0881612703689173E-2</v>
      </c>
      <c r="DE22">
        <v>1024.6821764236765</v>
      </c>
      <c r="DF22">
        <v>6.5871747095663277E-2</v>
      </c>
      <c r="DG22">
        <v>348.01787487723794</v>
      </c>
      <c r="DH22">
        <v>5.3306648897025341E-2</v>
      </c>
      <c r="DI22">
        <v>4.1544064272426366</v>
      </c>
      <c r="DJ22">
        <v>8.6855754041525138E-2</v>
      </c>
      <c r="DK22">
        <v>962.0769562403309</v>
      </c>
      <c r="DL22">
        <v>9.6763225407378362E-2</v>
      </c>
      <c r="DM22">
        <v>307.10152447993886</v>
      </c>
      <c r="DN22">
        <v>4.9863372773390993E-2</v>
      </c>
      <c r="DO22">
        <v>126.8822772126136</v>
      </c>
      <c r="DP22">
        <v>4.7734360941373691E-2</v>
      </c>
      <c r="DQ22">
        <v>81.022430600307956</v>
      </c>
      <c r="DR22">
        <v>5.1956240627582466E-2</v>
      </c>
      <c r="DS22">
        <v>988.99650553558274</v>
      </c>
      <c r="DT22">
        <v>7.2832284663559677E-2</v>
      </c>
      <c r="DU22">
        <v>369.43347567183673</v>
      </c>
      <c r="DV22">
        <v>4.8399516751216821E-2</v>
      </c>
      <c r="DW22">
        <v>962.93447704005371</v>
      </c>
      <c r="DX22">
        <v>6.1822419055533769E-2</v>
      </c>
      <c r="DY22">
        <v>2.9462003217334449</v>
      </c>
      <c r="DZ22">
        <v>0.11365445759113033</v>
      </c>
      <c r="EA22">
        <v>358.88448534742986</v>
      </c>
      <c r="EB22">
        <v>6.0930311619686241E-2</v>
      </c>
      <c r="EC22">
        <v>3.2390326203357342</v>
      </c>
      <c r="ED22">
        <v>0.10496191301521902</v>
      </c>
      <c r="EE22">
        <v>1069.3650268521885</v>
      </c>
      <c r="EF22">
        <v>7.0901343919740983E-2</v>
      </c>
      <c r="EG22">
        <v>357.55483099348231</v>
      </c>
      <c r="EH22">
        <v>5.1890601568956154E-2</v>
      </c>
      <c r="EI22">
        <v>364.68517757825879</v>
      </c>
      <c r="EJ22">
        <v>5.5486552247268707E-2</v>
      </c>
      <c r="EK22">
        <v>308.61359328851694</v>
      </c>
      <c r="EL22">
        <v>4.6314264291617051E-2</v>
      </c>
      <c r="EM22">
        <v>11.361365883055331</v>
      </c>
      <c r="EN22">
        <v>6.3116047328069191E-2</v>
      </c>
      <c r="EO22">
        <v>131.67342237156797</v>
      </c>
      <c r="EP22">
        <v>4.7905349109356399E-2</v>
      </c>
      <c r="EQ22">
        <v>361.59369052495651</v>
      </c>
      <c r="ER22">
        <v>5.4307948684694289E-2</v>
      </c>
      <c r="ES22">
        <v>247.59226095960156</v>
      </c>
      <c r="ET22">
        <v>5.9037927014277958E-2</v>
      </c>
      <c r="EU22">
        <v>1010.6073191121634</v>
      </c>
      <c r="EV22">
        <v>6.5842150271585576E-2</v>
      </c>
      <c r="EW22">
        <v>921.83321250067274</v>
      </c>
      <c r="EX22">
        <v>0.13084215027158558</v>
      </c>
      <c r="EY22">
        <v>917.58475044920954</v>
      </c>
      <c r="EZ22">
        <v>6.36200885749902E-2</v>
      </c>
      <c r="FA22">
        <v>284.91349254597964</v>
      </c>
      <c r="FB22">
        <v>6.8862889524607798E-2</v>
      </c>
      <c r="FC22">
        <v>360.31145707753507</v>
      </c>
      <c r="FD22">
        <v>5.8215564079285999E-2</v>
      </c>
      <c r="FE22">
        <v>299.01306340168088</v>
      </c>
      <c r="FF22">
        <v>5.412496251032984E-2</v>
      </c>
      <c r="FG22">
        <v>887.02892827998733</v>
      </c>
      <c r="FH22">
        <v>6.6901343919740994E-2</v>
      </c>
      <c r="FI22">
        <v>996.94269370507891</v>
      </c>
      <c r="FJ22">
        <v>6.6738833230239408E-2</v>
      </c>
      <c r="FK22">
        <v>864.20479351157132</v>
      </c>
      <c r="FL22">
        <v>0.18868430054317115</v>
      </c>
      <c r="FM22">
        <v>912.39961560657241</v>
      </c>
      <c r="FN22">
        <v>0.17778295662343016</v>
      </c>
      <c r="FO22">
        <v>322.13124626008533</v>
      </c>
      <c r="FP22">
        <v>0.12705349109356395</v>
      </c>
      <c r="FQ22">
        <v>933.94444620043953</v>
      </c>
      <c r="FR22">
        <v>0.21431195787212765</v>
      </c>
      <c r="FS22">
        <v>120.57133237420254</v>
      </c>
      <c r="FT22">
        <v>4.8779903350243362E-2</v>
      </c>
      <c r="FU22">
        <v>1021.7127681200867</v>
      </c>
      <c r="FV22">
        <v>9.4832284663559682E-2</v>
      </c>
      <c r="FW22">
        <v>1051.1603167989933</v>
      </c>
      <c r="FX22">
        <v>6.7881612703689184E-2</v>
      </c>
      <c r="FY22">
        <v>307.77840947204567</v>
      </c>
      <c r="FZ22">
        <v>4.8408915182260662E-2</v>
      </c>
      <c r="GA22">
        <v>348.13300629587849</v>
      </c>
      <c r="GB22">
        <v>6.9834694231476271E-2</v>
      </c>
      <c r="GC22">
        <v>914.25845005664269</v>
      </c>
      <c r="GD22">
        <v>0.11284215027158558</v>
      </c>
      <c r="GE22">
        <v>2.9878434565937084</v>
      </c>
      <c r="GF22">
        <v>0.11447990335024336</v>
      </c>
      <c r="GG22">
        <v>376.55439548319123</v>
      </c>
      <c r="GH22">
        <v>5.8941009838399033E-2</v>
      </c>
      <c r="GI22">
        <v>1042.9675433406933</v>
      </c>
      <c r="GJ22">
        <v>4.8087035496051887E-2</v>
      </c>
      <c r="GK22">
        <v>993.56812158959644</v>
      </c>
      <c r="GL22">
        <v>0.10473362858330065</v>
      </c>
      <c r="GM22">
        <v>302.98254697557002</v>
      </c>
      <c r="GN22">
        <v>5.7362889524607802E-2</v>
      </c>
      <c r="GO22">
        <v>1007.5577392031539</v>
      </c>
      <c r="GP22">
        <v>7.7822419055533776E-2</v>
      </c>
      <c r="GQ22">
        <v>306.27678954377171</v>
      </c>
      <c r="GR22">
        <v>4.9737927014277955E-2</v>
      </c>
      <c r="GS22">
        <v>1047.4185716411921</v>
      </c>
      <c r="GT22">
        <v>0.10666146706705049</v>
      </c>
      <c r="GU22">
        <v>322.05501022338598</v>
      </c>
      <c r="GV22">
        <v>5.0212481255164927E-2</v>
      </c>
      <c r="GW22">
        <v>947.20305486365703</v>
      </c>
      <c r="GX22">
        <v>7.7891478311715084E-2</v>
      </c>
      <c r="GY22">
        <v>922.61963455724617</v>
      </c>
      <c r="GZ22">
        <v>6.541318264937207E-2</v>
      </c>
      <c r="HA22">
        <v>321.68730534007165</v>
      </c>
      <c r="HB22">
        <v>4.6723179473877718E-2</v>
      </c>
      <c r="HC22">
        <v>360.6536351096189</v>
      </c>
      <c r="HD22">
        <v>4.8743276123634348E-2</v>
      </c>
      <c r="HE22">
        <v>976.53947481296109</v>
      </c>
      <c r="HF22">
        <v>9.7257076562261166E-2</v>
      </c>
      <c r="HG22">
        <v>371.90558609763224</v>
      </c>
      <c r="HH22">
        <v>6.5053491093563953E-2</v>
      </c>
      <c r="HI22">
        <v>366.06912736694755</v>
      </c>
      <c r="HJ22">
        <v>5.4539710050730085E-2</v>
      </c>
      <c r="HK22">
        <v>994.89111441335785</v>
      </c>
      <c r="HL22">
        <v>6.0842150271585571E-2</v>
      </c>
      <c r="HM22">
        <v>1097.3079883948431</v>
      </c>
      <c r="HN22">
        <v>7.7448295552682511E-2</v>
      </c>
    </row>
    <row r="23" spans="3:222" x14ac:dyDescent="0.3">
      <c r="C23">
        <v>423.72879999999998</v>
      </c>
      <c r="D23">
        <v>0.106</v>
      </c>
      <c r="E23">
        <v>3.3160357338347204</v>
      </c>
      <c r="F23">
        <v>0.10413359435107183</v>
      </c>
      <c r="I23">
        <v>828.68393827936529</v>
      </c>
      <c r="J23">
        <v>4.7852477396945634E-2</v>
      </c>
      <c r="K23">
        <v>846.29866930972651</v>
      </c>
      <c r="L23">
        <v>0.13573787989123925</v>
      </c>
      <c r="M23">
        <v>150.2056996432477</v>
      </c>
      <c r="N23">
        <v>4.9218328159440286E-2</v>
      </c>
      <c r="O23">
        <v>148.20462776861984</v>
      </c>
      <c r="P23">
        <v>4.8618328159440304E-2</v>
      </c>
      <c r="Q23">
        <v>145.06880047487419</v>
      </c>
      <c r="R23">
        <v>5.815492510946161E-2</v>
      </c>
      <c r="S23">
        <v>369.57961290874891</v>
      </c>
      <c r="T23">
        <v>5.0323223584472242E-2</v>
      </c>
      <c r="U23">
        <v>361.57604002040955</v>
      </c>
      <c r="V23">
        <v>5.3057372821977637E-2</v>
      </c>
      <c r="W23">
        <v>1009.7941568581273</v>
      </c>
      <c r="X23">
        <v>7.94617583260427E-2</v>
      </c>
      <c r="Y23">
        <v>1028.0602332013405</v>
      </c>
      <c r="Z23">
        <v>6.0603733721716214E-2</v>
      </c>
      <c r="AA23">
        <v>1061.4569078252262</v>
      </c>
      <c r="AB23">
        <v>6.1004667152145267E-2</v>
      </c>
      <c r="AC23">
        <v>964.5302684033021</v>
      </c>
      <c r="AD23">
        <v>0.11590003898510458</v>
      </c>
      <c r="AE23">
        <v>39.440313613324989</v>
      </c>
      <c r="AF23">
        <v>4.8610985021892324E-2</v>
      </c>
      <c r="AG23">
        <v>382.93289428679145</v>
      </c>
      <c r="AH23">
        <v>4.7539044662537319E-2</v>
      </c>
      <c r="AI23">
        <v>69.982522024392509</v>
      </c>
      <c r="AJ23">
        <v>4.6745134259397657E-2</v>
      </c>
      <c r="AK23">
        <v>376.55887127272382</v>
      </c>
      <c r="AL23">
        <v>5.7451342593976523E-2</v>
      </c>
      <c r="AM23">
        <v>70.074521274875508</v>
      </c>
      <c r="AN23">
        <v>4.8085373093763331E-2</v>
      </c>
      <c r="AO23">
        <v>56.160901669193535</v>
      </c>
      <c r="AP23">
        <v>4.9045134259397653E-2</v>
      </c>
      <c r="AQ23">
        <v>928.32663173433252</v>
      </c>
      <c r="AR23">
        <v>6.2914182347794834E-2</v>
      </c>
      <c r="AS23">
        <v>48.013303566208798</v>
      </c>
      <c r="AT23">
        <v>4.9630507353160984E-2</v>
      </c>
      <c r="AU23">
        <v>960.97672882589745</v>
      </c>
      <c r="AV23">
        <v>9.1827304624176459E-2</v>
      </c>
      <c r="AW23">
        <v>310.32381806298565</v>
      </c>
      <c r="AX23">
        <v>4.6498805828171647E-2</v>
      </c>
      <c r="AY23">
        <v>360.75268960179181</v>
      </c>
      <c r="AZ23">
        <v>5.2337850490708986E-2</v>
      </c>
      <c r="BA23">
        <v>402.90418959553631</v>
      </c>
      <c r="BB23">
        <v>0.10693910403139659</v>
      </c>
      <c r="BC23">
        <v>1115.5223078061363</v>
      </c>
      <c r="BD23">
        <v>0.15344249984989977</v>
      </c>
      <c r="BE23">
        <v>311.80537558453142</v>
      </c>
      <c r="BF23">
        <v>4.7937850490708957E-2</v>
      </c>
      <c r="BG23">
        <v>1020.1724192793465</v>
      </c>
      <c r="BH23">
        <v>6.0754570263248361E-2</v>
      </c>
      <c r="BI23">
        <v>307.14797476853641</v>
      </c>
      <c r="BJ23">
        <v>4.8812238562579963E-2</v>
      </c>
      <c r="BK23">
        <v>973.02484124440139</v>
      </c>
      <c r="BL23">
        <v>9.44617583260427E-2</v>
      </c>
      <c r="BM23">
        <v>354.73604213546474</v>
      </c>
      <c r="BN23">
        <v>5.7197611656343288E-2</v>
      </c>
      <c r="BO23">
        <v>935.28811557721974</v>
      </c>
      <c r="BP23">
        <v>9.5369765488971678E-2</v>
      </c>
      <c r="BQ23">
        <v>1022.1234574787597</v>
      </c>
      <c r="BR23">
        <v>0.11203134587823588</v>
      </c>
      <c r="BS23">
        <v>897.47257359967375</v>
      </c>
      <c r="BT23">
        <v>7.0552243130393114E-2</v>
      </c>
      <c r="BU23">
        <v>311.93039223147969</v>
      </c>
      <c r="BV23">
        <v>5.1318328159440291E-2</v>
      </c>
      <c r="BW23">
        <v>348.70141228819153</v>
      </c>
      <c r="BX23">
        <v>4.8008596678235628E-2</v>
      </c>
      <c r="BY23">
        <v>939.06164326220005</v>
      </c>
      <c r="BZ23">
        <v>8.8509140526496721E-2</v>
      </c>
      <c r="CA23">
        <v>306.95274239983877</v>
      </c>
      <c r="CB23">
        <v>4.6390268518795311E-2</v>
      </c>
      <c r="CC23">
        <v>71.278865380857951</v>
      </c>
      <c r="CD23">
        <v>4.8221970043784652E-2</v>
      </c>
      <c r="CE23">
        <v>277.07159054364007</v>
      </c>
      <c r="CF23">
        <v>4.6673193900042639E-2</v>
      </c>
      <c r="CG23">
        <v>314.70777068280955</v>
      </c>
      <c r="CH23">
        <v>4.5017133987611944E-2</v>
      </c>
      <c r="CI23">
        <v>967.02729581113999</v>
      </c>
      <c r="CJ23">
        <v>0.12309981910864096</v>
      </c>
      <c r="CK23">
        <v>394.67188339277311</v>
      </c>
      <c r="CL23">
        <v>4.6329313181332626E-2</v>
      </c>
      <c r="CM23">
        <v>1051.0776019847176</v>
      </c>
      <c r="CN23">
        <v>9.336367180464053E-2</v>
      </c>
      <c r="CO23">
        <v>367.20739213400822</v>
      </c>
      <c r="CP23">
        <v>4.7365969500213233E-2</v>
      </c>
      <c r="CQ23">
        <v>1032.1795028829456</v>
      </c>
      <c r="CR23">
        <v>0.13490003898510458</v>
      </c>
      <c r="CS23">
        <v>381.0965672565797</v>
      </c>
      <c r="CT23">
        <v>6.0503701253203618E-2</v>
      </c>
      <c r="CU23">
        <v>987.20098946802443</v>
      </c>
      <c r="CV23">
        <v>0.13955224313039311</v>
      </c>
      <c r="CW23">
        <v>251.28573301961634</v>
      </c>
      <c r="CX23">
        <v>4.6372322358447224E-2</v>
      </c>
      <c r="CY23">
        <v>1033.6567678057297</v>
      </c>
      <c r="CZ23">
        <v>6.8823697543444404E-2</v>
      </c>
      <c r="DA23">
        <v>1046.0589225691149</v>
      </c>
      <c r="DB23">
        <v>9.4793984285877986E-2</v>
      </c>
      <c r="DC23">
        <v>944.97129808678619</v>
      </c>
      <c r="DD23">
        <v>6.991418234779484E-2</v>
      </c>
      <c r="DE23">
        <v>1020.3527147785583</v>
      </c>
      <c r="DF23">
        <v>6.4823697543444414E-2</v>
      </c>
      <c r="DG23">
        <v>347.73399830215544</v>
      </c>
      <c r="DH23">
        <v>5.2106148965719606E-2</v>
      </c>
      <c r="DI23">
        <v>4.1533978855141251</v>
      </c>
      <c r="DJ23">
        <v>8.6732322358447231E-2</v>
      </c>
      <c r="DK23">
        <v>956.69014173796529</v>
      </c>
      <c r="DL23">
        <v>9.4828364695589668E-2</v>
      </c>
      <c r="DM23">
        <v>306.95338671003526</v>
      </c>
      <c r="DN23">
        <v>4.9356119281289981E-2</v>
      </c>
      <c r="DO23">
        <v>126.82631103715835</v>
      </c>
      <c r="DP23">
        <v>4.7379283496902985E-2</v>
      </c>
      <c r="DQ23">
        <v>80.998324301018002</v>
      </c>
      <c r="DR23">
        <v>5.1719522331268662E-2</v>
      </c>
      <c r="DS23">
        <v>983.63343225181291</v>
      </c>
      <c r="DT23">
        <v>7.1461758326042693E-2</v>
      </c>
      <c r="DU23">
        <v>369.18749914627693</v>
      </c>
      <c r="DV23">
        <v>4.7469552015698288E-2</v>
      </c>
      <c r="DW23">
        <v>956.54798370796914</v>
      </c>
      <c r="DX23">
        <v>6.0371273521692248E-2</v>
      </c>
      <c r="DY23">
        <v>2.9454816705900067</v>
      </c>
      <c r="DZ23">
        <v>0.11348537309376333</v>
      </c>
      <c r="EA23">
        <v>358.55993388503998</v>
      </c>
      <c r="EB23">
        <v>5.9780537037590613E-2</v>
      </c>
      <c r="EC23">
        <v>3.2382667712856184</v>
      </c>
      <c r="ED23">
        <v>0.10479451936282569</v>
      </c>
      <c r="EE23">
        <v>1065.2774554406342</v>
      </c>
      <c r="EF23">
        <v>7.0095151956495697E-2</v>
      </c>
      <c r="EG23">
        <v>357.36253851336585</v>
      </c>
      <c r="EH23">
        <v>5.1298805828171638E-2</v>
      </c>
      <c r="EI23">
        <v>364.26008060421492</v>
      </c>
      <c r="EJ23">
        <v>5.4100059368859268E-2</v>
      </c>
      <c r="EK23">
        <v>308.45394772428</v>
      </c>
      <c r="EL23">
        <v>4.5773193900042641E-2</v>
      </c>
      <c r="EM23">
        <v>11.354180814051825</v>
      </c>
      <c r="EN23">
        <v>6.250734313754798E-2</v>
      </c>
      <c r="EO23">
        <v>131.63481412888214</v>
      </c>
      <c r="EP23">
        <v>4.7702447712516E-2</v>
      </c>
      <c r="EQ23">
        <v>361.13670442215414</v>
      </c>
      <c r="ER23">
        <v>5.2109850218923275E-2</v>
      </c>
      <c r="ES23">
        <v>247.47145171797726</v>
      </c>
      <c r="ET23">
        <v>5.8547581971913648E-2</v>
      </c>
      <c r="EU23">
        <v>1004.6379203728741</v>
      </c>
      <c r="EV23">
        <v>6.4552243130393122E-2</v>
      </c>
      <c r="EW23">
        <v>917.10159968084656</v>
      </c>
      <c r="EX23">
        <v>0.12955224313039312</v>
      </c>
      <c r="EY23">
        <v>914.13567216684646</v>
      </c>
      <c r="EZ23">
        <v>6.2967073084761516E-2</v>
      </c>
      <c r="FA23">
        <v>284.59010643466416</v>
      </c>
      <c r="FB23">
        <v>6.7425671296988274E-2</v>
      </c>
      <c r="FC23">
        <v>359.97306944746407</v>
      </c>
      <c r="FD23">
        <v>5.6676895153246275E-2</v>
      </c>
      <c r="FE23">
        <v>298.78387396746496</v>
      </c>
      <c r="FF23">
        <v>5.3178089325074618E-2</v>
      </c>
      <c r="FG23">
        <v>883.28569264550129</v>
      </c>
      <c r="FH23">
        <v>6.6095151956495707E-2</v>
      </c>
      <c r="FI23">
        <v>993.83918868603871</v>
      </c>
      <c r="FJ23">
        <v>6.6238994213027341E-2</v>
      </c>
      <c r="FK23">
        <v>857.76370642747861</v>
      </c>
      <c r="FL23">
        <v>0.18610448626078624</v>
      </c>
      <c r="FM23">
        <v>906.99188430114145</v>
      </c>
      <c r="FN23">
        <v>0.17600933430429053</v>
      </c>
      <c r="FO23">
        <v>321.77384587020333</v>
      </c>
      <c r="FP23">
        <v>0.12502447712515988</v>
      </c>
      <c r="FQ23">
        <v>925.13094581749408</v>
      </c>
      <c r="FR23">
        <v>0.21311824206788887</v>
      </c>
      <c r="FS23">
        <v>120.5320752277282</v>
      </c>
      <c r="FT23">
        <v>4.8593910403139658E-2</v>
      </c>
      <c r="FU23">
        <v>1016.8179146355764</v>
      </c>
      <c r="FV23">
        <v>9.3461758326042685E-2</v>
      </c>
      <c r="FW23">
        <v>1045.7141816059734</v>
      </c>
      <c r="FX23">
        <v>6.6914182347794837E-2</v>
      </c>
      <c r="FY23">
        <v>307.18172381997124</v>
      </c>
      <c r="FZ23">
        <v>4.8070746187526658E-2</v>
      </c>
      <c r="GA23">
        <v>347.63672500159623</v>
      </c>
      <c r="GB23">
        <v>6.6622088781503178E-2</v>
      </c>
      <c r="GC23">
        <v>909.60722107846811</v>
      </c>
      <c r="GD23">
        <v>0.11155224313039312</v>
      </c>
      <c r="GE23">
        <v>2.9870370502845032</v>
      </c>
      <c r="GF23">
        <v>0.11429391040313966</v>
      </c>
      <c r="GG23">
        <v>376.1831465687244</v>
      </c>
      <c r="GH23">
        <v>5.7385432462622572E-2</v>
      </c>
      <c r="GI23">
        <v>1042.508398581863</v>
      </c>
      <c r="GJ23">
        <v>4.7630507353160975E-2</v>
      </c>
      <c r="GK23">
        <v>987.80697695305878</v>
      </c>
      <c r="GL23">
        <v>0.10255691028253838</v>
      </c>
      <c r="GM23">
        <v>302.69516032693116</v>
      </c>
      <c r="GN23">
        <v>5.5925671296988277E-2</v>
      </c>
      <c r="GO23">
        <v>1001.6259030997358</v>
      </c>
      <c r="GP23">
        <v>7.6371273521692248E-2</v>
      </c>
      <c r="GQ23">
        <v>306.1220846260934</v>
      </c>
      <c r="GR23">
        <v>4.9247581971913652E-2</v>
      </c>
      <c r="GS23">
        <v>1040.7693318137137</v>
      </c>
      <c r="GT23">
        <v>0.10600609368433114</v>
      </c>
      <c r="GU23">
        <v>321.90528216749948</v>
      </c>
      <c r="GV23">
        <v>4.973904466253732E-2</v>
      </c>
      <c r="GW23">
        <v>942.60991008544636</v>
      </c>
      <c r="GX23">
        <v>7.7004667152145267E-2</v>
      </c>
      <c r="GY23">
        <v>918.75145860699195</v>
      </c>
      <c r="GZ23">
        <v>6.4703733721716214E-2</v>
      </c>
      <c r="HA23">
        <v>321.46053648071586</v>
      </c>
      <c r="HB23">
        <v>4.5843940087569313E-2</v>
      </c>
      <c r="HC23">
        <v>360.47163108259741</v>
      </c>
      <c r="HD23">
        <v>4.8050029684429639E-2</v>
      </c>
      <c r="HE23">
        <v>969.35552714756795</v>
      </c>
      <c r="HF23">
        <v>9.6648515564021792E-2</v>
      </c>
      <c r="HG23">
        <v>371.50359296906362</v>
      </c>
      <c r="HH23">
        <v>6.302447712515992E-2</v>
      </c>
      <c r="HI23">
        <v>365.90948446419753</v>
      </c>
      <c r="HJ23">
        <v>5.3981731209418973E-2</v>
      </c>
      <c r="HK23">
        <v>989.46128158350757</v>
      </c>
      <c r="HL23">
        <v>5.9552243130393118E-2</v>
      </c>
      <c r="HM23">
        <v>1090.7638004583005</v>
      </c>
      <c r="HN23">
        <v>7.6933359323403033E-2</v>
      </c>
    </row>
    <row r="24" spans="3:222" x14ac:dyDescent="0.3">
      <c r="C24">
        <v>1157.4069999999999</v>
      </c>
      <c r="D24">
        <v>7.8E-2</v>
      </c>
      <c r="E24">
        <v>3.4871178025233274</v>
      </c>
      <c r="F24">
        <v>0.10006904050097845</v>
      </c>
      <c r="I24">
        <v>828.68393827936529</v>
      </c>
      <c r="J24">
        <v>4.6947522603054362E-2</v>
      </c>
      <c r="K24">
        <v>840.43820471556944</v>
      </c>
      <c r="L24">
        <v>0.13347327901283035</v>
      </c>
      <c r="M24">
        <v>150.2056996432477</v>
      </c>
      <c r="N24">
        <v>4.838167184055972E-2</v>
      </c>
      <c r="O24">
        <v>148.20462776861984</v>
      </c>
      <c r="P24">
        <v>4.7781671840559696E-2</v>
      </c>
      <c r="Q24">
        <v>145.06880047487419</v>
      </c>
      <c r="R24">
        <v>5.7045074890538387E-2</v>
      </c>
      <c r="S24">
        <v>369.57961290874891</v>
      </c>
      <c r="T24">
        <v>4.9076776415527761E-2</v>
      </c>
      <c r="U24">
        <v>361.57604002040955</v>
      </c>
      <c r="V24">
        <v>5.1742627178022402E-2</v>
      </c>
      <c r="W24">
        <v>1004.1915397199858</v>
      </c>
      <c r="X24">
        <v>7.7921829728724648E-2</v>
      </c>
      <c r="Y24">
        <v>1023.7269031153786</v>
      </c>
      <c r="Z24">
        <v>5.9806594212516287E-2</v>
      </c>
      <c r="AA24">
        <v>1057.1813920938498</v>
      </c>
      <c r="AB24">
        <v>6.0008242765645349E-2</v>
      </c>
      <c r="AC24">
        <v>956.37511197010758</v>
      </c>
      <c r="AD24">
        <v>0.11485477881734431</v>
      </c>
      <c r="AE24">
        <v>39.440313613324989</v>
      </c>
      <c r="AF24">
        <v>4.8389014978107679E-2</v>
      </c>
      <c r="AG24">
        <v>382.93289428679145</v>
      </c>
      <c r="AH24">
        <v>4.7060955337462684E-2</v>
      </c>
      <c r="AI24">
        <v>69.982522024392509</v>
      </c>
      <c r="AJ24">
        <v>4.6454865740602348E-2</v>
      </c>
      <c r="AK24">
        <v>376.55887127272382</v>
      </c>
      <c r="AL24">
        <v>5.4548657406023479E-2</v>
      </c>
      <c r="AM24">
        <v>70.074521274875508</v>
      </c>
      <c r="AN24">
        <v>4.7914626906236671E-2</v>
      </c>
      <c r="AO24">
        <v>56.160901669193535</v>
      </c>
      <c r="AP24">
        <v>4.8754865740602345E-2</v>
      </c>
      <c r="AQ24">
        <v>924.55062264206833</v>
      </c>
      <c r="AR24">
        <v>6.1827173926158566E-2</v>
      </c>
      <c r="AS24">
        <v>48.013303566208798</v>
      </c>
      <c r="AT24">
        <v>4.9169492646839015E-2</v>
      </c>
      <c r="AU24">
        <v>954.08275138691795</v>
      </c>
      <c r="AV24">
        <v>9.0972091759645338E-2</v>
      </c>
      <c r="AW24">
        <v>310.32381806298565</v>
      </c>
      <c r="AX24">
        <v>4.5901194171828349E-2</v>
      </c>
      <c r="AY24">
        <v>360.75268960179181</v>
      </c>
      <c r="AZ24">
        <v>5.1262149509291012E-2</v>
      </c>
      <c r="BA24">
        <v>402.90418959553631</v>
      </c>
      <c r="BB24">
        <v>0.10506089596860341</v>
      </c>
      <c r="BC24">
        <v>1103.1163460941036</v>
      </c>
      <c r="BD24">
        <v>0.15141532861545562</v>
      </c>
      <c r="BE24">
        <v>311.80537558453142</v>
      </c>
      <c r="BF24">
        <v>4.6862149509291039E-2</v>
      </c>
      <c r="BG24">
        <v>1013.1619462206094</v>
      </c>
      <c r="BH24">
        <v>6.0089404701946375E-2</v>
      </c>
      <c r="BI24">
        <v>307.14797476853641</v>
      </c>
      <c r="BJ24">
        <v>4.7787761437420043E-2</v>
      </c>
      <c r="BK24">
        <v>968.35664372070892</v>
      </c>
      <c r="BL24">
        <v>9.2921829728724648E-2</v>
      </c>
      <c r="BM24">
        <v>354.73604213546474</v>
      </c>
      <c r="BN24">
        <v>5.6002388343656707E-2</v>
      </c>
      <c r="BO24">
        <v>926.96420222173515</v>
      </c>
      <c r="BP24">
        <v>9.353264155775666E-2</v>
      </c>
      <c r="BQ24">
        <v>1017.5101919256547</v>
      </c>
      <c r="BR24">
        <v>0.11116173914092686</v>
      </c>
      <c r="BS24">
        <v>893.27138569248814</v>
      </c>
      <c r="BT24">
        <v>6.9102898568211432E-2</v>
      </c>
      <c r="BU24">
        <v>311.93039223147969</v>
      </c>
      <c r="BV24">
        <v>5.0481671840559711E-2</v>
      </c>
      <c r="BW24">
        <v>348.70141228819153</v>
      </c>
      <c r="BX24">
        <v>4.6591403321764403E-2</v>
      </c>
      <c r="BY24">
        <v>930.47424462122888</v>
      </c>
      <c r="BZ24">
        <v>8.7178809403892749E-2</v>
      </c>
      <c r="CA24">
        <v>306.95274239983877</v>
      </c>
      <c r="CB24">
        <v>4.5809731481204694E-2</v>
      </c>
      <c r="CC24">
        <v>71.278865380857951</v>
      </c>
      <c r="CD24">
        <v>4.7778029956215357E-2</v>
      </c>
      <c r="CE24">
        <v>277.07159054364007</v>
      </c>
      <c r="CF24">
        <v>4.6126806099957354E-2</v>
      </c>
      <c r="CG24">
        <v>314.70777068280955</v>
      </c>
      <c r="CH24">
        <v>4.3582866012388054E-2</v>
      </c>
      <c r="CI24">
        <v>961.80951498203149</v>
      </c>
      <c r="CJ24">
        <v>0.12119755437077749</v>
      </c>
      <c r="CK24">
        <v>394.67188339277311</v>
      </c>
      <c r="CL24">
        <v>4.5270686818667388E-2</v>
      </c>
      <c r="CM24">
        <v>1042.1907990141804</v>
      </c>
      <c r="CN24">
        <v>9.2413435288494827E-2</v>
      </c>
      <c r="CO24">
        <v>367.20739213400822</v>
      </c>
      <c r="CP24">
        <v>4.4634030499786766E-2</v>
      </c>
      <c r="CQ24">
        <v>1025.7931336946467</v>
      </c>
      <c r="CR24">
        <v>0.13385477881734431</v>
      </c>
      <c r="CS24">
        <v>381.0965672565797</v>
      </c>
      <c r="CT24">
        <v>5.9496298746796378E-2</v>
      </c>
      <c r="CU24">
        <v>982.59884401107274</v>
      </c>
      <c r="CV24">
        <v>0.13810289856821142</v>
      </c>
      <c r="CW24">
        <v>251.28573301961634</v>
      </c>
      <c r="CX24">
        <v>4.624767764155277E-2</v>
      </c>
      <c r="CY24">
        <v>1029.942484486688</v>
      </c>
      <c r="CZ24">
        <v>6.7646105086671793E-2</v>
      </c>
      <c r="DA24">
        <v>1038.0907097185357</v>
      </c>
      <c r="DB24">
        <v>9.3590351365426774E-2</v>
      </c>
      <c r="DC24">
        <v>941.05330304864742</v>
      </c>
      <c r="DD24">
        <v>6.8827173926158572E-2</v>
      </c>
      <c r="DE24">
        <v>1016.4134397388854</v>
      </c>
      <c r="DF24">
        <v>6.3646105086671789E-2</v>
      </c>
      <c r="DG24">
        <v>347.73399830215544</v>
      </c>
      <c r="DH24">
        <v>5.0893851034280388E-2</v>
      </c>
      <c r="DI24">
        <v>4.1533978855141251</v>
      </c>
      <c r="DJ24">
        <v>8.6607677641552763E-2</v>
      </c>
      <c r="DK24">
        <v>951.78880627136175</v>
      </c>
      <c r="DL24">
        <v>9.2654347852317132E-2</v>
      </c>
      <c r="DM24">
        <v>306.95338671003526</v>
      </c>
      <c r="DN24">
        <v>4.8843880718710014E-2</v>
      </c>
      <c r="DO24">
        <v>126.82631103715835</v>
      </c>
      <c r="DP24">
        <v>4.7020716503097013E-2</v>
      </c>
      <c r="DQ24">
        <v>80.998324301018002</v>
      </c>
      <c r="DR24">
        <v>5.1480477668731338E-2</v>
      </c>
      <c r="DS24">
        <v>978.75369836006837</v>
      </c>
      <c r="DT24">
        <v>6.9921829728724641E-2</v>
      </c>
      <c r="DU24">
        <v>369.18749914627693</v>
      </c>
      <c r="DV24">
        <v>4.6530447984301712E-2</v>
      </c>
      <c r="DW24">
        <v>950.73706405182986</v>
      </c>
      <c r="DX24">
        <v>5.8740760889237853E-2</v>
      </c>
      <c r="DY24">
        <v>2.9454816705900067</v>
      </c>
      <c r="DZ24">
        <v>0.11331462690623667</v>
      </c>
      <c r="EA24">
        <v>358.55993388503998</v>
      </c>
      <c r="EB24">
        <v>5.8619462962409392E-2</v>
      </c>
      <c r="EC24">
        <v>3.2382667712856184</v>
      </c>
      <c r="ED24">
        <v>0.10462548063717431</v>
      </c>
      <c r="EE24">
        <v>1061.5582706194514</v>
      </c>
      <c r="EF24">
        <v>6.9189311605132142E-2</v>
      </c>
      <c r="EG24">
        <v>357.36253851336585</v>
      </c>
      <c r="EH24">
        <v>5.0701194171828355E-2</v>
      </c>
      <c r="EI24">
        <v>364.26008060421492</v>
      </c>
      <c r="EJ24">
        <v>5.2699940631140738E-2</v>
      </c>
      <c r="EK24">
        <v>308.45394772428</v>
      </c>
      <c r="EL24">
        <v>4.5226806099957356E-2</v>
      </c>
      <c r="EM24">
        <v>11.354180814051825</v>
      </c>
      <c r="EN24">
        <v>6.1892656862452017E-2</v>
      </c>
      <c r="EO24">
        <v>131.63481412888214</v>
      </c>
      <c r="EP24">
        <v>4.7497552287484014E-2</v>
      </c>
      <c r="EQ24">
        <v>361.13670442215414</v>
      </c>
      <c r="ER24">
        <v>4.9890149781076719E-2</v>
      </c>
      <c r="ES24">
        <v>247.47145171797726</v>
      </c>
      <c r="ET24">
        <v>5.8052418028086347E-2</v>
      </c>
      <c r="EU24">
        <v>999.20650524945961</v>
      </c>
      <c r="EV24">
        <v>6.3102898568211427E-2</v>
      </c>
      <c r="EW24">
        <v>912.79641677212271</v>
      </c>
      <c r="EX24">
        <v>0.12810289856821144</v>
      </c>
      <c r="EY24">
        <v>910.9974371849263</v>
      </c>
      <c r="EZ24">
        <v>6.223334240015703E-2</v>
      </c>
      <c r="FA24">
        <v>284.59010643466416</v>
      </c>
      <c r="FB24">
        <v>6.5974328703011717E-2</v>
      </c>
      <c r="FC24">
        <v>359.97306944746407</v>
      </c>
      <c r="FD24">
        <v>5.5123104846753722E-2</v>
      </c>
      <c r="FE24">
        <v>298.78387396746496</v>
      </c>
      <c r="FF24">
        <v>5.2221910674925376E-2</v>
      </c>
      <c r="FG24">
        <v>879.87981082664453</v>
      </c>
      <c r="FH24">
        <v>6.5189311605132139E-2</v>
      </c>
      <c r="FI24">
        <v>991.01538266600141</v>
      </c>
      <c r="FJ24">
        <v>6.5677373195181923E-2</v>
      </c>
      <c r="FK24">
        <v>851.90311320399155</v>
      </c>
      <c r="FL24">
        <v>0.18320579713642285</v>
      </c>
      <c r="FM24">
        <v>902.07151712875577</v>
      </c>
      <c r="FN24">
        <v>0.1740164855312907</v>
      </c>
      <c r="FO24">
        <v>321.77384587020333</v>
      </c>
      <c r="FP24">
        <v>0.12297552287484012</v>
      </c>
      <c r="FQ24">
        <v>916.52133344212996</v>
      </c>
      <c r="FR24">
        <v>0.21150283999044117</v>
      </c>
      <c r="FS24">
        <v>120.5320752277282</v>
      </c>
      <c r="FT24">
        <v>4.8406089596860345E-2</v>
      </c>
      <c r="FU24">
        <v>1012.3642028961201</v>
      </c>
      <c r="FV24">
        <v>9.1921829728724647E-2</v>
      </c>
      <c r="FW24">
        <v>1040.7588716420339</v>
      </c>
      <c r="FX24">
        <v>6.5827173926158569E-2</v>
      </c>
      <c r="FY24">
        <v>307.18172381997124</v>
      </c>
      <c r="FZ24">
        <v>4.7729253812473345E-2</v>
      </c>
      <c r="GA24">
        <v>347.63672500159623</v>
      </c>
      <c r="GB24">
        <v>6.3377911218496827E-2</v>
      </c>
      <c r="GC24">
        <v>905.375177531394</v>
      </c>
      <c r="GD24">
        <v>0.11010289856821143</v>
      </c>
      <c r="GE24">
        <v>2.9870370502845032</v>
      </c>
      <c r="GF24">
        <v>0.11410608959686033</v>
      </c>
      <c r="GG24">
        <v>376.1831465687244</v>
      </c>
      <c r="GH24">
        <v>5.5814567537377423E-2</v>
      </c>
      <c r="GI24">
        <v>1042.508398581863</v>
      </c>
      <c r="GJ24">
        <v>4.716949264683902E-2</v>
      </c>
      <c r="GK24">
        <v>982.5650473260232</v>
      </c>
      <c r="GL24">
        <v>0.10011114133385678</v>
      </c>
      <c r="GM24">
        <v>302.69516032693116</v>
      </c>
      <c r="GN24">
        <v>5.4474328703011735E-2</v>
      </c>
      <c r="GO24">
        <v>996.22866533277829</v>
      </c>
      <c r="GP24">
        <v>7.4740760889237853E-2</v>
      </c>
      <c r="GQ24">
        <v>306.1220846260934</v>
      </c>
      <c r="GR24">
        <v>4.8752418028086351E-2</v>
      </c>
      <c r="GS24">
        <v>1034.2739128521175</v>
      </c>
      <c r="GT24">
        <v>0.10511920626926183</v>
      </c>
      <c r="GU24">
        <v>321.90528216749948</v>
      </c>
      <c r="GV24">
        <v>4.9260955337462685E-2</v>
      </c>
      <c r="GW24">
        <v>938.43071598199185</v>
      </c>
      <c r="GX24">
        <v>7.6008242765645356E-2</v>
      </c>
      <c r="GY24">
        <v>915.2318965415601</v>
      </c>
      <c r="GZ24">
        <v>6.3906594212516279E-2</v>
      </c>
      <c r="HA24">
        <v>321.46053648071586</v>
      </c>
      <c r="HB24">
        <v>4.4956059912430693E-2</v>
      </c>
      <c r="HC24">
        <v>360.47163108259741</v>
      </c>
      <c r="HD24">
        <v>4.734997031557036E-2</v>
      </c>
      <c r="HE24">
        <v>962.33777006621335</v>
      </c>
      <c r="HF24">
        <v>9.582497725002885E-2</v>
      </c>
      <c r="HG24">
        <v>371.50359296906362</v>
      </c>
      <c r="HH24">
        <v>6.097552287484008E-2</v>
      </c>
      <c r="HI24">
        <v>365.90948446419753</v>
      </c>
      <c r="HJ24">
        <v>5.3418268790581022E-2</v>
      </c>
      <c r="HK24">
        <v>984.52080475532159</v>
      </c>
      <c r="HL24">
        <v>5.8102898568211422E-2</v>
      </c>
      <c r="HM24">
        <v>1084.3710031590351</v>
      </c>
      <c r="HN24">
        <v>7.6236519211562867E-2</v>
      </c>
    </row>
    <row r="25" spans="3:222" x14ac:dyDescent="0.3">
      <c r="C25">
        <v>324.67529999999999</v>
      </c>
      <c r="D25">
        <v>4.7399999999999998E-2</v>
      </c>
      <c r="E25">
        <v>3.674541031146517</v>
      </c>
      <c r="F25">
        <v>9.6199407786134727E-2</v>
      </c>
      <c r="I25">
        <v>829.26172618588646</v>
      </c>
      <c r="J25">
        <v>4.6051374767009254E-2</v>
      </c>
      <c r="K25">
        <v>835.22242971771129</v>
      </c>
      <c r="L25">
        <v>0.13098436860524781</v>
      </c>
      <c r="M25">
        <v>150.30915591862734</v>
      </c>
      <c r="N25">
        <v>4.7553157803461386E-2</v>
      </c>
      <c r="O25">
        <v>148.3052476118024</v>
      </c>
      <c r="P25">
        <v>4.6953157803461376E-2</v>
      </c>
      <c r="Q25">
        <v>145.19427230896</v>
      </c>
      <c r="R25">
        <v>5.5946025657652852E-2</v>
      </c>
      <c r="S25">
        <v>369.92153627671473</v>
      </c>
      <c r="T25">
        <v>4.7842459584748587E-2</v>
      </c>
      <c r="U25">
        <v>361.91384236098293</v>
      </c>
      <c r="V25">
        <v>5.0440676548296461E-2</v>
      </c>
      <c r="W25">
        <v>999.20524726446547</v>
      </c>
      <c r="X25">
        <v>7.6229370651568526E-2</v>
      </c>
      <c r="Y25">
        <v>1019.8702677997486</v>
      </c>
      <c r="Z25">
        <v>5.8930497749047232E-2</v>
      </c>
      <c r="AA25">
        <v>1053.3762111740818</v>
      </c>
      <c r="AB25">
        <v>5.8913122186309036E-2</v>
      </c>
      <c r="AC25">
        <v>948.47028393687128</v>
      </c>
      <c r="AD25">
        <v>0.11354399457480142</v>
      </c>
      <c r="AE25">
        <v>39.453706626793583</v>
      </c>
      <c r="AF25">
        <v>4.8169205131530571E-2</v>
      </c>
      <c r="AG25">
        <v>383.10047436149023</v>
      </c>
      <c r="AH25">
        <v>4.658751874483507E-2</v>
      </c>
      <c r="AI25">
        <v>70.011661528202623</v>
      </c>
      <c r="AJ25">
        <v>4.6167422095078438E-2</v>
      </c>
      <c r="AK25">
        <v>377.01512617951153</v>
      </c>
      <c r="AL25">
        <v>5.1674220950784389E-2</v>
      </c>
      <c r="AM25">
        <v>70.090037841259957</v>
      </c>
      <c r="AN25">
        <v>4.7745542408869669E-2</v>
      </c>
      <c r="AO25">
        <v>56.181924165331793</v>
      </c>
      <c r="AP25">
        <v>4.8467422095078434E-2</v>
      </c>
      <c r="AQ25">
        <v>921.18999935040085</v>
      </c>
      <c r="AR25">
        <v>6.0632496930518948E-2</v>
      </c>
      <c r="AS25">
        <v>48.035704650805876</v>
      </c>
      <c r="AT25">
        <v>4.871296450394811E-2</v>
      </c>
      <c r="AU25">
        <v>947.40038955038415</v>
      </c>
      <c r="AV25">
        <v>8.989963192483752E-2</v>
      </c>
      <c r="AW25">
        <v>310.46272156626173</v>
      </c>
      <c r="AX25">
        <v>4.530939843104384E-2</v>
      </c>
      <c r="AY25">
        <v>361.03730402660636</v>
      </c>
      <c r="AZ25">
        <v>5.0196917175878916E-2</v>
      </c>
      <c r="BA25">
        <v>403.30951694941592</v>
      </c>
      <c r="BB25">
        <v>0.10320096649756637</v>
      </c>
      <c r="BC25">
        <v>1091.0911943114399</v>
      </c>
      <c r="BD25">
        <v>0.14887320159961487</v>
      </c>
      <c r="BE25">
        <v>312.05587402395645</v>
      </c>
      <c r="BF25">
        <v>4.5796917175878922E-2</v>
      </c>
      <c r="BG25">
        <v>1006.3666646812649</v>
      </c>
      <c r="BH25">
        <v>5.9255269274873623E-2</v>
      </c>
      <c r="BI25">
        <v>307.38023753105188</v>
      </c>
      <c r="BJ25">
        <v>4.6773254453218019E-2</v>
      </c>
      <c r="BK25">
        <v>964.20197858487427</v>
      </c>
      <c r="BL25">
        <v>9.1229370651568512E-2</v>
      </c>
      <c r="BM25">
        <v>354.98997270489957</v>
      </c>
      <c r="BN25">
        <v>5.4818796862087682E-2</v>
      </c>
      <c r="BO25">
        <v>918.89579738147518</v>
      </c>
      <c r="BP25">
        <v>9.1228838949650976E-2</v>
      </c>
      <c r="BQ25">
        <v>1013.4044158828552</v>
      </c>
      <c r="BR25">
        <v>0.11020599754441517</v>
      </c>
      <c r="BS25">
        <v>889.53235604807253</v>
      </c>
      <c r="BT25">
        <v>6.7509995907358608E-2</v>
      </c>
      <c r="BU25">
        <v>312.12757688107092</v>
      </c>
      <c r="BV25">
        <v>4.9653157803461384E-2</v>
      </c>
      <c r="BW25">
        <v>349.01793532765129</v>
      </c>
      <c r="BX25">
        <v>4.5188001993618256E-2</v>
      </c>
      <c r="BY25">
        <v>922.15044236607912</v>
      </c>
      <c r="BZ25">
        <v>8.5510538549747245E-2</v>
      </c>
      <c r="CA25">
        <v>307.11827588612124</v>
      </c>
      <c r="CB25">
        <v>4.523484419015688E-2</v>
      </c>
      <c r="CC25">
        <v>71.309118930828745</v>
      </c>
      <c r="CD25">
        <v>4.733841026306114E-2</v>
      </c>
      <c r="CE25">
        <v>277.2239674681831</v>
      </c>
      <c r="CF25">
        <v>4.5585735708382938E-2</v>
      </c>
      <c r="CG25">
        <v>315.04874114339191</v>
      </c>
      <c r="CH25">
        <v>4.2162556234505225E-2</v>
      </c>
      <c r="CI25">
        <v>957.16572431398436</v>
      </c>
      <c r="CJ25">
        <v>0.11910686962840816</v>
      </c>
      <c r="CK25">
        <v>395.01969126087266</v>
      </c>
      <c r="CL25">
        <v>4.422236293499196E-2</v>
      </c>
      <c r="CM25">
        <v>1033.5767828609876</v>
      </c>
      <c r="CN25">
        <v>9.1221813249819469E-2</v>
      </c>
      <c r="CO25">
        <v>367.72305618231496</v>
      </c>
      <c r="CP25">
        <v>4.1928678541914705E-2</v>
      </c>
      <c r="CQ25">
        <v>1019.6027987079655</v>
      </c>
      <c r="CR25">
        <v>0.13254399457480143</v>
      </c>
      <c r="CS25">
        <v>381.37522422800203</v>
      </c>
      <c r="CT25">
        <v>5.8498700212331056E-2</v>
      </c>
      <c r="CU25">
        <v>978.50296478081407</v>
      </c>
      <c r="CV25">
        <v>0.1365099959073586</v>
      </c>
      <c r="CW25">
        <v>251.36635364185815</v>
      </c>
      <c r="CX25">
        <v>4.6124245958474856E-2</v>
      </c>
      <c r="CY25">
        <v>1026.6367967277799</v>
      </c>
      <c r="CZ25">
        <v>6.6351871674728863E-2</v>
      </c>
      <c r="DA25">
        <v>1030.3670869000121</v>
      </c>
      <c r="DB25">
        <v>9.2080963449771333E-2</v>
      </c>
      <c r="DC25">
        <v>937.56631319770111</v>
      </c>
      <c r="DD25">
        <v>6.7632496930518954E-2</v>
      </c>
      <c r="DE25">
        <v>1012.9075108263385</v>
      </c>
      <c r="DF25">
        <v>6.2351871674728859E-2</v>
      </c>
      <c r="DG25">
        <v>348.01787487723794</v>
      </c>
      <c r="DH25">
        <v>4.9693351102974653E-2</v>
      </c>
      <c r="DI25">
        <v>4.1544064272426366</v>
      </c>
      <c r="DJ25">
        <v>8.6484245958474856E-2</v>
      </c>
      <c r="DK25">
        <v>947.4266498975627</v>
      </c>
      <c r="DL25">
        <v>9.0264993861037895E-2</v>
      </c>
      <c r="DM25">
        <v>307.10152447993886</v>
      </c>
      <c r="DN25">
        <v>4.8336627226609002E-2</v>
      </c>
      <c r="DO25">
        <v>126.8822772126136</v>
      </c>
      <c r="DP25">
        <v>4.6665639058626307E-2</v>
      </c>
      <c r="DQ25">
        <v>81.022430600307956</v>
      </c>
      <c r="DR25">
        <v>5.1243759372417534E-2</v>
      </c>
      <c r="DS25">
        <v>974.4107672460168</v>
      </c>
      <c r="DT25">
        <v>6.8229370651568519E-2</v>
      </c>
      <c r="DU25">
        <v>369.43347567183673</v>
      </c>
      <c r="DV25">
        <v>4.5600483248783179E-2</v>
      </c>
      <c r="DW25">
        <v>945.56538372340151</v>
      </c>
      <c r="DX25">
        <v>5.6948745395778419E-2</v>
      </c>
      <c r="DY25">
        <v>2.9462003217334449</v>
      </c>
      <c r="DZ25">
        <v>0.11314554240886968</v>
      </c>
      <c r="EA25">
        <v>358.88448534742986</v>
      </c>
      <c r="EB25">
        <v>5.7469688380313765E-2</v>
      </c>
      <c r="EC25">
        <v>3.2390326203357342</v>
      </c>
      <c r="ED25">
        <v>0.10445808698478097</v>
      </c>
      <c r="EE25">
        <v>1058.2482205558304</v>
      </c>
      <c r="EF25">
        <v>6.819374744209912E-2</v>
      </c>
      <c r="EG25">
        <v>357.55483099348231</v>
      </c>
      <c r="EH25">
        <v>5.0109398431043839E-2</v>
      </c>
      <c r="EI25">
        <v>364.68517757825879</v>
      </c>
      <c r="EJ25">
        <v>5.1313447752731299E-2</v>
      </c>
      <c r="EK25">
        <v>308.61359328851694</v>
      </c>
      <c r="EL25">
        <v>4.4685735708382947E-2</v>
      </c>
      <c r="EM25">
        <v>11.361365883055331</v>
      </c>
      <c r="EN25">
        <v>6.1283952671930805E-2</v>
      </c>
      <c r="EO25">
        <v>131.67342237156797</v>
      </c>
      <c r="EP25">
        <v>4.7294650890643608E-2</v>
      </c>
      <c r="EQ25">
        <v>361.59369052495651</v>
      </c>
      <c r="ER25">
        <v>4.7692051315305704E-2</v>
      </c>
      <c r="ES25">
        <v>247.59226095960156</v>
      </c>
      <c r="ET25">
        <v>5.7562072985722038E-2</v>
      </c>
      <c r="EU25">
        <v>994.37258146260865</v>
      </c>
      <c r="EV25">
        <v>6.1509995907358603E-2</v>
      </c>
      <c r="EW25">
        <v>908.96483225936663</v>
      </c>
      <c r="EX25">
        <v>0.12650999590735859</v>
      </c>
      <c r="EY25">
        <v>908.20442866262908</v>
      </c>
      <c r="EZ25">
        <v>6.1426935428100286E-2</v>
      </c>
      <c r="FA25">
        <v>284.91349254597964</v>
      </c>
      <c r="FB25">
        <v>6.4537110475392193E-2</v>
      </c>
      <c r="FC25">
        <v>360.31145707753507</v>
      </c>
      <c r="FD25">
        <v>5.3584435920713998E-2</v>
      </c>
      <c r="FE25">
        <v>299.01306340168088</v>
      </c>
      <c r="FF25">
        <v>5.1275037489670154E-2</v>
      </c>
      <c r="FG25">
        <v>876.8485983773511</v>
      </c>
      <c r="FH25">
        <v>6.4193747442099131E-2</v>
      </c>
      <c r="FI25">
        <v>988.50221385464215</v>
      </c>
      <c r="FJ25">
        <v>6.5060123414101459E-2</v>
      </c>
      <c r="FK25">
        <v>846.68722372687466</v>
      </c>
      <c r="FL25">
        <v>0.1800199918147172</v>
      </c>
      <c r="FM25">
        <v>897.69242266180902</v>
      </c>
      <c r="FN25">
        <v>0.17182624437261806</v>
      </c>
      <c r="FO25">
        <v>322.13124626008533</v>
      </c>
      <c r="FP25">
        <v>0.12094650890643605</v>
      </c>
      <c r="FQ25">
        <v>908.17599931916254</v>
      </c>
      <c r="FR25">
        <v>0.2094770825246931</v>
      </c>
      <c r="FS25">
        <v>120.57133237420254</v>
      </c>
      <c r="FT25">
        <v>4.8220096649756641E-2</v>
      </c>
      <c r="FU25">
        <v>1008.4004286995346</v>
      </c>
      <c r="FV25">
        <v>9.0229370651568525E-2</v>
      </c>
      <c r="FW25">
        <v>1036.3486783201049</v>
      </c>
      <c r="FX25">
        <v>6.4632496930518951E-2</v>
      </c>
      <c r="FY25">
        <v>307.77840947204572</v>
      </c>
      <c r="FZ25">
        <v>4.7391084817739335E-2</v>
      </c>
      <c r="GA25">
        <v>348.13300629587849</v>
      </c>
      <c r="GB25">
        <v>6.016530576852374E-2</v>
      </c>
      <c r="GC25">
        <v>901.6086865701343</v>
      </c>
      <c r="GD25">
        <v>0.1085099959073586</v>
      </c>
      <c r="GE25">
        <v>2.9878434565937084</v>
      </c>
      <c r="GF25">
        <v>0.11392009664975664</v>
      </c>
      <c r="GG25">
        <v>376.55439548319123</v>
      </c>
      <c r="GH25">
        <v>5.4258990161600962E-2</v>
      </c>
      <c r="GI25">
        <v>1042.9675433406933</v>
      </c>
      <c r="GJ25">
        <v>4.6712964503948108E-2</v>
      </c>
      <c r="GK25">
        <v>977.89976438642793</v>
      </c>
      <c r="GL25">
        <v>9.7423118093667632E-2</v>
      </c>
      <c r="GM25">
        <v>302.98254697557002</v>
      </c>
      <c r="GN25">
        <v>5.3037110475392189E-2</v>
      </c>
      <c r="GO25">
        <v>991.42515916870059</v>
      </c>
      <c r="GP25">
        <v>7.2948745395778419E-2</v>
      </c>
      <c r="GQ25">
        <v>306.27678954377171</v>
      </c>
      <c r="GR25">
        <v>4.8262072985722049E-2</v>
      </c>
      <c r="GS25">
        <v>1027.9778754534666</v>
      </c>
      <c r="GT25">
        <v>0.1040070256998315</v>
      </c>
      <c r="GU25">
        <v>322.05501022338598</v>
      </c>
      <c r="GV25">
        <v>4.8787518744835077E-2</v>
      </c>
      <c r="GW25">
        <v>934.71126067844375</v>
      </c>
      <c r="GX25">
        <v>7.4913122186309036E-2</v>
      </c>
      <c r="GY25">
        <v>912.09950941945522</v>
      </c>
      <c r="GZ25">
        <v>6.3030497749047232E-2</v>
      </c>
      <c r="HA25">
        <v>321.68730534007165</v>
      </c>
      <c r="HB25">
        <v>4.4076820526122287E-2</v>
      </c>
      <c r="HC25">
        <v>360.6536351096189</v>
      </c>
      <c r="HD25">
        <v>4.6656723876365644E-2</v>
      </c>
      <c r="HE25">
        <v>955.53542809257146</v>
      </c>
      <c r="HF25">
        <v>9.4792238149843541E-2</v>
      </c>
      <c r="HG25">
        <v>371.90558609763224</v>
      </c>
      <c r="HH25">
        <v>5.8946508906436039E-2</v>
      </c>
      <c r="HI25">
        <v>366.06912736694755</v>
      </c>
      <c r="HJ25">
        <v>5.286028994926991E-2</v>
      </c>
      <c r="HK25">
        <v>980.12381282679075</v>
      </c>
      <c r="HL25">
        <v>5.6509995907358598E-2</v>
      </c>
      <c r="HM25">
        <v>1078.1744373768834</v>
      </c>
      <c r="HN25">
        <v>7.5362663049867606E-2</v>
      </c>
    </row>
    <row r="26" spans="3:222" x14ac:dyDescent="0.3">
      <c r="C26">
        <v>1043.8409999999999</v>
      </c>
      <c r="D26">
        <v>3.5999999999999997E-2</v>
      </c>
      <c r="E26">
        <v>3.8807499669331023</v>
      </c>
      <c r="F26">
        <v>9.2514677451449784E-2</v>
      </c>
      <c r="I26">
        <v>830.40605601455241</v>
      </c>
      <c r="J26">
        <v>4.5181476387085827E-2</v>
      </c>
      <c r="K26">
        <v>830.7084894384999</v>
      </c>
      <c r="L26">
        <v>0.1282984176917551</v>
      </c>
      <c r="M26">
        <v>150.51405481066612</v>
      </c>
      <c r="N26">
        <v>4.674891213145671E-2</v>
      </c>
      <c r="O26">
        <v>148.50452884737334</v>
      </c>
      <c r="P26">
        <v>4.6148912131456707E-2</v>
      </c>
      <c r="Q26">
        <v>145.4427738106032</v>
      </c>
      <c r="R26">
        <v>5.4879169153973187E-2</v>
      </c>
      <c r="S26">
        <v>370.59872786322097</v>
      </c>
      <c r="T26">
        <v>4.6644297665231427E-2</v>
      </c>
      <c r="U26">
        <v>362.58287210381479</v>
      </c>
      <c r="V26">
        <v>4.9176861920860543E-2</v>
      </c>
      <c r="W26">
        <v>994.88991035515778</v>
      </c>
      <c r="X26">
        <v>7.4402924030393475E-2</v>
      </c>
      <c r="Y26">
        <v>1016.5325813580213</v>
      </c>
      <c r="Z26">
        <v>5.7985043027497796E-2</v>
      </c>
      <c r="AA26">
        <v>1050.0830554243648</v>
      </c>
      <c r="AB26">
        <v>5.7731303784372238E-2</v>
      </c>
      <c r="AC26">
        <v>940.87123099263533</v>
      </c>
      <c r="AD26">
        <v>0.11197688046714017</v>
      </c>
      <c r="AE26">
        <v>39.48023197395792</v>
      </c>
      <c r="AF26">
        <v>4.7955833830794638E-2</v>
      </c>
      <c r="AG26">
        <v>383.43237275535324</v>
      </c>
      <c r="AH26">
        <v>4.6127949789403835E-2</v>
      </c>
      <c r="AI26">
        <v>70.069373368526897</v>
      </c>
      <c r="AJ26">
        <v>4.5888398086423761E-2</v>
      </c>
      <c r="AK26">
        <v>377.91875551030859</v>
      </c>
      <c r="AL26">
        <v>4.8883980864237557E-2</v>
      </c>
      <c r="AM26">
        <v>70.120768961713992</v>
      </c>
      <c r="AN26">
        <v>4.7581410639072799E-2</v>
      </c>
      <c r="AO26">
        <v>56.223559978633709</v>
      </c>
      <c r="AP26">
        <v>4.8188398086423757E-2</v>
      </c>
      <c r="AQ26">
        <v>918.28158155136941</v>
      </c>
      <c r="AR26">
        <v>5.9343240492042447E-2</v>
      </c>
      <c r="AS26">
        <v>48.080070808369214</v>
      </c>
      <c r="AT26">
        <v>4.8269808725496556E-2</v>
      </c>
      <c r="AU26">
        <v>940.97651528330869</v>
      </c>
      <c r="AV26">
        <v>8.861744765493286E-2</v>
      </c>
      <c r="AW26">
        <v>310.73782497412304</v>
      </c>
      <c r="AX26">
        <v>4.4734937236754792E-2</v>
      </c>
      <c r="AY26">
        <v>361.60099318020059</v>
      </c>
      <c r="AZ26">
        <v>4.9162887026158626E-2</v>
      </c>
      <c r="BA26">
        <v>404.11228242128499</v>
      </c>
      <c r="BB26">
        <v>0.10139551702980078</v>
      </c>
      <c r="BC26">
        <v>1079.5312002578407</v>
      </c>
      <c r="BD26">
        <v>0.1458339499968779</v>
      </c>
      <c r="BE26">
        <v>312.55199523562095</v>
      </c>
      <c r="BF26">
        <v>4.4762887026158625E-2</v>
      </c>
      <c r="BG26">
        <v>999.8342386789086</v>
      </c>
      <c r="BH26">
        <v>5.8258014842725567E-2</v>
      </c>
      <c r="BI26">
        <v>307.84024232560529</v>
      </c>
      <c r="BJ26">
        <v>4.5788463834436785E-2</v>
      </c>
      <c r="BK26">
        <v>960.6063652175452</v>
      </c>
      <c r="BL26">
        <v>8.9402924030393474E-2</v>
      </c>
      <c r="BM26">
        <v>355.49289137407686</v>
      </c>
      <c r="BN26">
        <v>5.3669874473509585E-2</v>
      </c>
      <c r="BO26">
        <v>911.1394951192533</v>
      </c>
      <c r="BP26">
        <v>8.8474517184670615E-2</v>
      </c>
      <c r="BQ26">
        <v>1009.8511130918749</v>
      </c>
      <c r="BR26">
        <v>0.10917459239363396</v>
      </c>
      <c r="BS26">
        <v>886.29645025765319</v>
      </c>
      <c r="BT26">
        <v>6.579098732272326E-2</v>
      </c>
      <c r="BU26">
        <v>312.51810820534325</v>
      </c>
      <c r="BV26">
        <v>4.8848912131456708E-2</v>
      </c>
      <c r="BW26">
        <v>349.64482064564731</v>
      </c>
      <c r="BX26">
        <v>4.3825708304304226E-2</v>
      </c>
      <c r="BY26">
        <v>914.14862198892695</v>
      </c>
      <c r="BZ26">
        <v>8.3516029685451132E-2</v>
      </c>
      <c r="CA26">
        <v>307.44612093766733</v>
      </c>
      <c r="CB26">
        <v>4.4676796172847512E-2</v>
      </c>
      <c r="CC26">
        <v>71.369037179833072</v>
      </c>
      <c r="CD26">
        <v>4.6911667661589274E-2</v>
      </c>
      <c r="CE26">
        <v>277.52575547375909</v>
      </c>
      <c r="CF26">
        <v>4.5060514045032952E-2</v>
      </c>
      <c r="CG26">
        <v>315.72404546238954</v>
      </c>
      <c r="CH26">
        <v>4.07838493682115E-2</v>
      </c>
      <c r="CI26">
        <v>953.14680214933333</v>
      </c>
      <c r="CJ26">
        <v>0.11685067086107427</v>
      </c>
      <c r="CK26">
        <v>395.70853731254476</v>
      </c>
      <c r="CL26">
        <v>4.3204745962251344E-2</v>
      </c>
      <c r="CM26">
        <v>1025.2959746592921</v>
      </c>
      <c r="CN26">
        <v>8.9797164061036522E-2</v>
      </c>
      <c r="CO26">
        <v>368.74434746478732</v>
      </c>
      <c r="CP26">
        <v>3.9302570225164764E-2</v>
      </c>
      <c r="CQ26">
        <v>1013.6519186750841</v>
      </c>
      <c r="CR26">
        <v>0.13097688046714018</v>
      </c>
      <c r="CS26">
        <v>381.92711442986547</v>
      </c>
      <c r="CT26">
        <v>5.7530322770529503E-2</v>
      </c>
      <c r="CU26">
        <v>974.95822708721278</v>
      </c>
      <c r="CV26">
        <v>0.13479098732272327</v>
      </c>
      <c r="CW26">
        <v>251.52602569763445</v>
      </c>
      <c r="CX26">
        <v>4.6004429766523136E-2</v>
      </c>
      <c r="CY26">
        <v>1023.775922335852</v>
      </c>
      <c r="CZ26">
        <v>6.4955177199712652E-2</v>
      </c>
      <c r="DA26">
        <v>1022.9422297782004</v>
      </c>
      <c r="DB26">
        <v>9.0276407810646261E-2</v>
      </c>
      <c r="DC26">
        <v>934.54853272445371</v>
      </c>
      <c r="DD26">
        <v>6.6343240492042446E-2</v>
      </c>
      <c r="DE26">
        <v>1009.8733397317463</v>
      </c>
      <c r="DF26">
        <v>6.0955177199712648E-2</v>
      </c>
      <c r="DG26">
        <v>348.58010269277378</v>
      </c>
      <c r="DH26">
        <v>4.8528015537416862E-2</v>
      </c>
      <c r="DI26">
        <v>4.1564038805821122</v>
      </c>
      <c r="DJ26">
        <v>8.6364429766523143E-2</v>
      </c>
      <c r="DK26">
        <v>943.65146531463949</v>
      </c>
      <c r="DL26">
        <v>8.7686480984084894E-2</v>
      </c>
      <c r="DM26">
        <v>307.3949166865591</v>
      </c>
      <c r="DN26">
        <v>4.7844231917218392E-2</v>
      </c>
      <c r="DO26">
        <v>126.99312024557943</v>
      </c>
      <c r="DP26">
        <v>4.6320962342052872E-2</v>
      </c>
      <c r="DQ26">
        <v>81.070173997192697</v>
      </c>
      <c r="DR26">
        <v>5.1013974894701913E-2</v>
      </c>
      <c r="DS26">
        <v>970.65222097176081</v>
      </c>
      <c r="DT26">
        <v>6.6402924030393468E-2</v>
      </c>
      <c r="DU26">
        <v>369.92064106968053</v>
      </c>
      <c r="DV26">
        <v>4.469775851490039E-2</v>
      </c>
      <c r="DW26">
        <v>941.08960473460593</v>
      </c>
      <c r="DX26">
        <v>5.5014860738063665E-2</v>
      </c>
      <c r="DY26">
        <v>2.947623636293268</v>
      </c>
      <c r="DZ26">
        <v>0.1129814106390728</v>
      </c>
      <c r="EA26">
        <v>359.52727124716597</v>
      </c>
      <c r="EB26">
        <v>5.6353592345695029E-2</v>
      </c>
      <c r="EC26">
        <v>3.2405494120553464</v>
      </c>
      <c r="ED26">
        <v>0.10429559653268207</v>
      </c>
      <c r="EE26">
        <v>1055.3835708509405</v>
      </c>
      <c r="EF26">
        <v>6.7119367076702047E-2</v>
      </c>
      <c r="EG26">
        <v>357.93567319931918</v>
      </c>
      <c r="EH26">
        <v>4.953493723675479E-2</v>
      </c>
      <c r="EI26">
        <v>365.5270974972874</v>
      </c>
      <c r="EJ26">
        <v>4.996756724039695E-2</v>
      </c>
      <c r="EK26">
        <v>308.92977709767712</v>
      </c>
      <c r="EL26">
        <v>4.4160514045032954E-2</v>
      </c>
      <c r="EM26">
        <v>11.375596171867084</v>
      </c>
      <c r="EN26">
        <v>6.0693078300662069E-2</v>
      </c>
      <c r="EO26">
        <v>131.74988739141196</v>
      </c>
      <c r="EP26">
        <v>4.7097692766887363E-2</v>
      </c>
      <c r="EQ26">
        <v>362.49876801588425</v>
      </c>
      <c r="ER26">
        <v>4.5558338307946374E-2</v>
      </c>
      <c r="ES26">
        <v>247.8315280283804</v>
      </c>
      <c r="ET26">
        <v>5.7086090853311108E-2</v>
      </c>
      <c r="EU26">
        <v>990.18911049289375</v>
      </c>
      <c r="EV26">
        <v>5.9790987322723269E-2</v>
      </c>
      <c r="EW26">
        <v>905.6488257843107</v>
      </c>
      <c r="EX26">
        <v>0.12479098732272327</v>
      </c>
      <c r="EY26">
        <v>905.78724738579945</v>
      </c>
      <c r="EZ26">
        <v>6.0556687332128642E-2</v>
      </c>
      <c r="FA26">
        <v>285.5539704258</v>
      </c>
      <c r="FB26">
        <v>6.314199043211878E-2</v>
      </c>
      <c r="FC26">
        <v>360.98164600736789</v>
      </c>
      <c r="FD26">
        <v>5.2090836815562459E-2</v>
      </c>
      <c r="FE26">
        <v>299.46698135847492</v>
      </c>
      <c r="FF26">
        <v>5.0355899578807664E-2</v>
      </c>
      <c r="FG26">
        <v>874.2252658955374</v>
      </c>
      <c r="FH26">
        <v>6.3119367076702043E-2</v>
      </c>
      <c r="FI26">
        <v>986.32721705537233</v>
      </c>
      <c r="FJ26">
        <v>6.4394007587555271E-2</v>
      </c>
      <c r="FK26">
        <v>842.17318437273434</v>
      </c>
      <c r="FL26">
        <v>0.17658197464544653</v>
      </c>
      <c r="FM26">
        <v>893.90257917566544</v>
      </c>
      <c r="FN26">
        <v>0.16946260756874448</v>
      </c>
      <c r="FO26">
        <v>322.83909064779721</v>
      </c>
      <c r="FP26">
        <v>0.11897692766887358</v>
      </c>
      <c r="FQ26">
        <v>900.15347997135007</v>
      </c>
      <c r="FR26">
        <v>0.20705517890376207</v>
      </c>
      <c r="FS26">
        <v>120.64908257144945</v>
      </c>
      <c r="FT26">
        <v>4.8039551702980077E-2</v>
      </c>
      <c r="FU26">
        <v>1004.9700199853908</v>
      </c>
      <c r="FV26">
        <v>8.8402924030393473E-2</v>
      </c>
      <c r="FW26">
        <v>1032.5319206411139</v>
      </c>
      <c r="FX26">
        <v>6.3343240492042444E-2</v>
      </c>
      <c r="FY26">
        <v>308.96016696869685</v>
      </c>
      <c r="FZ26">
        <v>4.7062821278145595E-2</v>
      </c>
      <c r="GA26">
        <v>349.11590933356138</v>
      </c>
      <c r="GB26">
        <v>5.7046802142383168E-2</v>
      </c>
      <c r="GC26">
        <v>898.34901465784947</v>
      </c>
      <c r="GD26">
        <v>0.10679098732272327</v>
      </c>
      <c r="GE26">
        <v>2.989440573430584</v>
      </c>
      <c r="GF26">
        <v>0.11373955170298007</v>
      </c>
      <c r="GG26">
        <v>377.2896673742942</v>
      </c>
      <c r="GH26">
        <v>5.2748977879469743E-2</v>
      </c>
      <c r="GI26">
        <v>1043.8768961278922</v>
      </c>
      <c r="GJ26">
        <v>4.6269808725496554E-2</v>
      </c>
      <c r="GK26">
        <v>973.86224195043224</v>
      </c>
      <c r="GL26">
        <v>9.4522291107095494E-2</v>
      </c>
      <c r="GM26">
        <v>303.5517266186294</v>
      </c>
      <c r="GN26">
        <v>5.1641990432118777E-2</v>
      </c>
      <c r="GO26">
        <v>987.26801282623478</v>
      </c>
      <c r="GP26">
        <v>7.1014860738063665E-2</v>
      </c>
      <c r="GQ26">
        <v>306.58318822388009</v>
      </c>
      <c r="GR26">
        <v>4.7786090853311113E-2</v>
      </c>
      <c r="GS26">
        <v>1021.925381796416</v>
      </c>
      <c r="GT26">
        <v>0.10267735312363409</v>
      </c>
      <c r="GU26">
        <v>322.35155204886433</v>
      </c>
      <c r="GV26">
        <v>4.8327949789403836E-2</v>
      </c>
      <c r="GW26">
        <v>931.49229530545381</v>
      </c>
      <c r="GX26">
        <v>7.3731303784372246E-2</v>
      </c>
      <c r="GY26">
        <v>909.38861632948135</v>
      </c>
      <c r="GZ26">
        <v>6.2085043027497795E-2</v>
      </c>
      <c r="HA26">
        <v>322.13642926088164</v>
      </c>
      <c r="HB26">
        <v>4.3223335323178555E-2</v>
      </c>
      <c r="HC26">
        <v>361.01410066230244</v>
      </c>
      <c r="HD26">
        <v>4.5983783620198469E-2</v>
      </c>
      <c r="HE26">
        <v>948.9962147681116</v>
      </c>
      <c r="HF26">
        <v>9.3557542186231649E-2</v>
      </c>
      <c r="HG26">
        <v>372.70174801578236</v>
      </c>
      <c r="HH26">
        <v>5.6976927668873571E-2</v>
      </c>
      <c r="HI26">
        <v>366.38530590493667</v>
      </c>
      <c r="HJ26">
        <v>5.231865510894023E-2</v>
      </c>
      <c r="HK26">
        <v>976.31848016161371</v>
      </c>
      <c r="HL26">
        <v>5.4790987322723264E-2</v>
      </c>
      <c r="HM26">
        <v>1072.2175675685803</v>
      </c>
      <c r="HN26">
        <v>7.4317920311426783E-2</v>
      </c>
    </row>
    <row r="27" spans="3:222" x14ac:dyDescent="0.3">
      <c r="C27">
        <v>319.08100000000002</v>
      </c>
      <c r="D27">
        <v>4.8300000000000003E-2</v>
      </c>
      <c r="E27">
        <v>4.1087023199758095</v>
      </c>
      <c r="F27">
        <v>8.9005366761090304E-2</v>
      </c>
      <c r="I27">
        <v>832.09465468690394</v>
      </c>
      <c r="J27">
        <v>4.4354759045754574E-2</v>
      </c>
      <c r="K27">
        <v>826.94583955223698</v>
      </c>
      <c r="L27">
        <v>0.12544485411263182</v>
      </c>
      <c r="M27">
        <v>150.81640819549955</v>
      </c>
      <c r="N27">
        <v>4.5984588551735366E-2</v>
      </c>
      <c r="O27">
        <v>148.79859269276133</v>
      </c>
      <c r="P27">
        <v>4.5384588551735362E-2</v>
      </c>
      <c r="Q27">
        <v>145.80946818074059</v>
      </c>
      <c r="R27">
        <v>5.386527052781221E-2</v>
      </c>
      <c r="S27">
        <v>371.59800690433025</v>
      </c>
      <c r="T27">
        <v>4.5505611515850641E-2</v>
      </c>
      <c r="U27">
        <v>363.57010734597111</v>
      </c>
      <c r="V27">
        <v>4.797578200986985E-2</v>
      </c>
      <c r="W27">
        <v>991.29280872628351</v>
      </c>
      <c r="X27">
        <v>7.2462500796589641E-2</v>
      </c>
      <c r="Y27">
        <v>1013.750412181308</v>
      </c>
      <c r="Z27">
        <v>5.69805886476464E-2</v>
      </c>
      <c r="AA27">
        <v>1047.3380053482297</v>
      </c>
      <c r="AB27">
        <v>5.6475735809557996E-2</v>
      </c>
      <c r="AC27">
        <v>933.63125503389153</v>
      </c>
      <c r="AD27">
        <v>0.1101644286738559</v>
      </c>
      <c r="AE27">
        <v>39.519373369107598</v>
      </c>
      <c r="AF27">
        <v>4.7753054105562444E-2</v>
      </c>
      <c r="AG27">
        <v>383.92212944367282</v>
      </c>
      <c r="AH27">
        <v>4.5691193458134494E-2</v>
      </c>
      <c r="AI27">
        <v>70.154534250039632</v>
      </c>
      <c r="AJ27">
        <v>4.5623224599581659E-2</v>
      </c>
      <c r="AK27">
        <v>379.25217114805412</v>
      </c>
      <c r="AL27">
        <v>4.6232245995816559E-2</v>
      </c>
      <c r="AM27">
        <v>70.166116489934112</v>
      </c>
      <c r="AN27">
        <v>4.7425426235048036E-2</v>
      </c>
      <c r="AO27">
        <v>56.284998715353396</v>
      </c>
      <c r="AP27">
        <v>4.7923224599581656E-2</v>
      </c>
      <c r="AQ27">
        <v>915.8572344790058</v>
      </c>
      <c r="AR27">
        <v>5.797352997406327E-2</v>
      </c>
      <c r="AS27">
        <v>48.145538502107591</v>
      </c>
      <c r="AT27">
        <v>4.7848650834629691E-2</v>
      </c>
      <c r="AU27">
        <v>934.85618744812803</v>
      </c>
      <c r="AV27">
        <v>8.713453255133663E-2</v>
      </c>
      <c r="AW27">
        <v>311.14377371166108</v>
      </c>
      <c r="AX27">
        <v>4.4188991822668111E-2</v>
      </c>
      <c r="AY27">
        <v>362.43278549438674</v>
      </c>
      <c r="AZ27">
        <v>4.8180185280802604E-2</v>
      </c>
      <c r="BA27">
        <v>405.29686109436568</v>
      </c>
      <c r="BB27">
        <v>9.9679688585528364E-2</v>
      </c>
      <c r="BC27">
        <v>1068.5174489857477</v>
      </c>
      <c r="BD27">
        <v>0.1423188919735387</v>
      </c>
      <c r="BE27">
        <v>313.28408278446921</v>
      </c>
      <c r="BF27">
        <v>4.3780185280802603E-2</v>
      </c>
      <c r="BG27">
        <v>993.61048848840539</v>
      </c>
      <c r="BH27">
        <v>5.7104636428817385E-2</v>
      </c>
      <c r="BI27">
        <v>308.5190356821185</v>
      </c>
      <c r="BJ27">
        <v>4.48525574102882E-2</v>
      </c>
      <c r="BK27">
        <v>957.60919791120466</v>
      </c>
      <c r="BL27">
        <v>8.746250079658964E-2</v>
      </c>
      <c r="BM27">
        <v>356.23500940316268</v>
      </c>
      <c r="BN27">
        <v>5.2577983645336231E-2</v>
      </c>
      <c r="BO27">
        <v>903.74970032254362</v>
      </c>
      <c r="BP27">
        <v>8.5288995851019442E-2</v>
      </c>
      <c r="BQ27">
        <v>1006.8892142816685</v>
      </c>
      <c r="BR27">
        <v>0.10807882397925062</v>
      </c>
      <c r="BS27">
        <v>883.59912158222676</v>
      </c>
      <c r="BT27">
        <v>6.3964706632084367E-2</v>
      </c>
      <c r="BU27">
        <v>313.09438495629257</v>
      </c>
      <c r="BV27">
        <v>4.8084588551735363E-2</v>
      </c>
      <c r="BW27">
        <v>350.56986663253633</v>
      </c>
      <c r="BX27">
        <v>4.2531037750898677E-2</v>
      </c>
      <c r="BY27">
        <v>906.52491051041807</v>
      </c>
      <c r="BZ27">
        <v>8.1209272857634768E-2</v>
      </c>
      <c r="CA27">
        <v>307.9298964234668</v>
      </c>
      <c r="CB27">
        <v>4.4146449199163315E-2</v>
      </c>
      <c r="CC27">
        <v>71.457453887310038</v>
      </c>
      <c r="CD27">
        <v>4.6506108211124886E-2</v>
      </c>
      <c r="CE27">
        <v>277.97108060011834</v>
      </c>
      <c r="CF27">
        <v>4.4561363952153703E-2</v>
      </c>
      <c r="CG27">
        <v>316.72053960938047</v>
      </c>
      <c r="CH27">
        <v>3.9473580374403475E-2</v>
      </c>
      <c r="CI27">
        <v>949.79678064032805</v>
      </c>
      <c r="CJ27">
        <v>0.11445367745461073</v>
      </c>
      <c r="CK27">
        <v>396.72501394294443</v>
      </c>
      <c r="CL27">
        <v>4.2237642657297805E-2</v>
      </c>
      <c r="CM27">
        <v>1017.4064583288765</v>
      </c>
      <c r="CN27">
        <v>8.8149480612596268E-2</v>
      </c>
      <c r="CO27">
        <v>370.25138770831359</v>
      </c>
      <c r="CP27">
        <v>3.6806819760768522E-2</v>
      </c>
      <c r="CQ27">
        <v>1007.9822347437319</v>
      </c>
      <c r="CR27">
        <v>0.12916442867385591</v>
      </c>
      <c r="CS27">
        <v>382.74149594715664</v>
      </c>
      <c r="CT27">
        <v>5.6610014786783396E-2</v>
      </c>
      <c r="CU27">
        <v>972.00346781822429</v>
      </c>
      <c r="CV27">
        <v>0.13296470663208435</v>
      </c>
      <c r="CW27">
        <v>251.76164135200378</v>
      </c>
      <c r="CX27">
        <v>4.589056115158506E-2</v>
      </c>
      <c r="CY27">
        <v>1021.3912056494182</v>
      </c>
      <c r="CZ27">
        <v>6.3471324138568541E-2</v>
      </c>
      <c r="DA27">
        <v>1015.8682183910578</v>
      </c>
      <c r="DB27">
        <v>8.818934210928861E-2</v>
      </c>
      <c r="DC27">
        <v>932.03302506328146</v>
      </c>
      <c r="DD27">
        <v>6.4973529974063263E-2</v>
      </c>
      <c r="DE27">
        <v>1007.3441694685625</v>
      </c>
      <c r="DF27">
        <v>5.9471324138568538E-2</v>
      </c>
      <c r="DG27">
        <v>349.40973862385823</v>
      </c>
      <c r="DH27">
        <v>4.742052626884103E-2</v>
      </c>
      <c r="DI27">
        <v>4.1593513673753684</v>
      </c>
      <c r="DJ27">
        <v>8.6250561151585067E-2</v>
      </c>
      <c r="DK27">
        <v>940.50461423489082</v>
      </c>
      <c r="DL27">
        <v>8.4947059948126541E-2</v>
      </c>
      <c r="DM27">
        <v>307.82785278432289</v>
      </c>
      <c r="DN27">
        <v>4.7376278705144097E-2</v>
      </c>
      <c r="DO27">
        <v>127.15668270250126</v>
      </c>
      <c r="DP27">
        <v>4.599339509360087E-2</v>
      </c>
      <c r="DQ27">
        <v>81.140625220759176</v>
      </c>
      <c r="DR27">
        <v>5.0795596729067249E-2</v>
      </c>
      <c r="DS27">
        <v>967.51923895680727</v>
      </c>
      <c r="DT27">
        <v>6.4462500796589634E-2</v>
      </c>
      <c r="DU27">
        <v>370.63951321948161</v>
      </c>
      <c r="DV27">
        <v>4.3839844292764184E-2</v>
      </c>
      <c r="DW27">
        <v>937.35876465666161</v>
      </c>
      <c r="DX27">
        <v>5.2960294961094896E-2</v>
      </c>
      <c r="DY27">
        <v>2.9497239110705653</v>
      </c>
      <c r="DZ27">
        <v>0.11282542623504803</v>
      </c>
      <c r="EA27">
        <v>360.47578048786812</v>
      </c>
      <c r="EB27">
        <v>5.5292898398326629E-2</v>
      </c>
      <c r="EC27">
        <v>3.2427876238189577</v>
      </c>
      <c r="ED27">
        <v>0.10414117197269755</v>
      </c>
      <c r="EE27">
        <v>1052.9957072064153</v>
      </c>
      <c r="EF27">
        <v>6.5977941645052718E-2</v>
      </c>
      <c r="EG27">
        <v>358.49765247054148</v>
      </c>
      <c r="EH27">
        <v>4.898899182266811E-2</v>
      </c>
      <c r="EI27">
        <v>366.76945334774655</v>
      </c>
      <c r="EJ27">
        <v>4.8688495127393872E-2</v>
      </c>
      <c r="EK27">
        <v>309.39634499356896</v>
      </c>
      <c r="EL27">
        <v>4.3661363952153705E-2</v>
      </c>
      <c r="EM27">
        <v>11.396594704102078</v>
      </c>
      <c r="EN27">
        <v>6.0131534446172918E-2</v>
      </c>
      <c r="EO27">
        <v>131.86272088378053</v>
      </c>
      <c r="EP27">
        <v>4.6910511482057646E-2</v>
      </c>
      <c r="EQ27">
        <v>363.83432059108674</v>
      </c>
      <c r="ER27">
        <v>4.3530541055624421E-2</v>
      </c>
      <c r="ES27">
        <v>248.18459586298229</v>
      </c>
      <c r="ET27">
        <v>5.6633736081639297E-2</v>
      </c>
      <c r="EU27">
        <v>986.70192732370651</v>
      </c>
      <c r="EV27">
        <v>5.7964706632084362E-2</v>
      </c>
      <c r="EW27">
        <v>902.88472820781465</v>
      </c>
      <c r="EX27">
        <v>0.12296470663208436</v>
      </c>
      <c r="EY27">
        <v>903.77237649833421</v>
      </c>
      <c r="EZ27">
        <v>5.9632132732492703E-2</v>
      </c>
      <c r="FA27">
        <v>286.49907390072741</v>
      </c>
      <c r="FB27">
        <v>6.1816122997908271E-2</v>
      </c>
      <c r="FC27">
        <v>361.97059177177198</v>
      </c>
      <c r="FD27">
        <v>5.0671378738937095E-2</v>
      </c>
      <c r="FE27">
        <v>300.13679284114204</v>
      </c>
      <c r="FF27">
        <v>4.9482386916268981E-2</v>
      </c>
      <c r="FG27">
        <v>872.03855516084184</v>
      </c>
      <c r="FH27">
        <v>6.1977941645052728E-2</v>
      </c>
      <c r="FI27">
        <v>984.51422198827231</v>
      </c>
      <c r="FJ27">
        <v>6.3686323819932694E-2</v>
      </c>
      <c r="FK27">
        <v>838.41045190135787</v>
      </c>
      <c r="FL27">
        <v>0.17292941326416872</v>
      </c>
      <c r="FM27">
        <v>890.74350898863497</v>
      </c>
      <c r="FN27">
        <v>0.166951471619116</v>
      </c>
      <c r="FO27">
        <v>323.88360164749315</v>
      </c>
      <c r="FP27">
        <v>0.11710511482057639</v>
      </c>
      <c r="FQ27">
        <v>892.51004760774526</v>
      </c>
      <c r="FR27">
        <v>0.20425411704141364</v>
      </c>
      <c r="FS27">
        <v>120.76381250031906</v>
      </c>
      <c r="FT27">
        <v>4.7867968858552837E-2</v>
      </c>
      <c r="FU27">
        <v>1002.11056102942</v>
      </c>
      <c r="FV27">
        <v>8.6462500796589639E-2</v>
      </c>
      <c r="FW27">
        <v>1029.3504158008996</v>
      </c>
      <c r="FX27">
        <v>6.1973529974063267E-2</v>
      </c>
      <c r="FY27">
        <v>310.70399474448158</v>
      </c>
      <c r="FZ27">
        <v>4.6750852470096062E-2</v>
      </c>
      <c r="GA27">
        <v>350.56630302505204</v>
      </c>
      <c r="GB27">
        <v>5.4083098465912624E-2</v>
      </c>
      <c r="GC27">
        <v>895.63187544214054</v>
      </c>
      <c r="GD27">
        <v>0.10496470663208436</v>
      </c>
      <c r="GE27">
        <v>2.9917973147325938</v>
      </c>
      <c r="GF27">
        <v>0.11356796885855283</v>
      </c>
      <c r="GG27">
        <v>378.37465101103226</v>
      </c>
      <c r="GH27">
        <v>5.1313921362441901E-2</v>
      </c>
      <c r="GI27">
        <v>1045.218757425831</v>
      </c>
      <c r="GJ27">
        <v>4.5848650834629689E-2</v>
      </c>
      <c r="GK27">
        <v>970.496715958751</v>
      </c>
      <c r="GL27">
        <v>9.1440442441642344E-2</v>
      </c>
      <c r="GM27">
        <v>304.39162082178945</v>
      </c>
      <c r="GN27">
        <v>5.0316122997908275E-2</v>
      </c>
      <c r="GO27">
        <v>983.80277287064769</v>
      </c>
      <c r="GP27">
        <v>6.8960294961094903E-2</v>
      </c>
      <c r="GQ27">
        <v>307.03531696463341</v>
      </c>
      <c r="GR27">
        <v>4.7333736081639301E-2</v>
      </c>
      <c r="GS27">
        <v>1016.1588857752594</v>
      </c>
      <c r="GT27">
        <v>0.10113951523842318</v>
      </c>
      <c r="GU27">
        <v>322.78913579461295</v>
      </c>
      <c r="GV27">
        <v>4.7891193458134494E-2</v>
      </c>
      <c r="GW27">
        <v>928.80908752126015</v>
      </c>
      <c r="GX27">
        <v>7.2475735809558003E-2</v>
      </c>
      <c r="GY27">
        <v>907.12891838362293</v>
      </c>
      <c r="GZ27">
        <v>6.10805886476464E-2</v>
      </c>
      <c r="HA27">
        <v>322.79916655689811</v>
      </c>
      <c r="HB27">
        <v>4.2412216422249772E-2</v>
      </c>
      <c r="HC27">
        <v>361.54601168868851</v>
      </c>
      <c r="HD27">
        <v>4.5344247563696934E-2</v>
      </c>
      <c r="HE27">
        <v>942.76599797588653</v>
      </c>
      <c r="HF27">
        <v>9.2129549864250093E-2</v>
      </c>
      <c r="HG27">
        <v>373.87658233739785</v>
      </c>
      <c r="HH27">
        <v>5.5105114820576395E-2</v>
      </c>
      <c r="HI27">
        <v>366.85186602257062</v>
      </c>
      <c r="HJ27">
        <v>5.1803906575658504E-2</v>
      </c>
      <c r="HK27">
        <v>973.1464987807874</v>
      </c>
      <c r="HL27">
        <v>5.2964706632084357E-2</v>
      </c>
      <c r="HM27">
        <v>1066.5421768958263</v>
      </c>
      <c r="HN27">
        <v>7.3109619115903926E-2</v>
      </c>
    </row>
    <row r="28" spans="3:222" x14ac:dyDescent="0.3">
      <c r="C28">
        <v>1015.228</v>
      </c>
      <c r="D28">
        <v>7.9000000000000001E-2</v>
      </c>
      <c r="E28">
        <v>4.362011076971843</v>
      </c>
      <c r="F28">
        <v>8.5662499571372869E-2</v>
      </c>
      <c r="I28">
        <v>834.29465555053639</v>
      </c>
      <c r="J28">
        <v>4.3587313855687461E-2</v>
      </c>
      <c r="K28">
        <v>823.97570443846143</v>
      </c>
      <c r="L28">
        <v>0.12245494210759737</v>
      </c>
      <c r="M28">
        <v>151.2103311084137</v>
      </c>
      <c r="N28">
        <v>4.5275063753371432E-2</v>
      </c>
      <c r="O28">
        <v>149.18171552970853</v>
      </c>
      <c r="P28">
        <v>4.4675063753371429E-2</v>
      </c>
      <c r="Q28">
        <v>146.28721813056615</v>
      </c>
      <c r="R28">
        <v>5.2924064162635572E-2</v>
      </c>
      <c r="S28">
        <v>372.89992357017053</v>
      </c>
      <c r="T28">
        <v>4.4448564367267643E-2</v>
      </c>
      <c r="U28">
        <v>364.85633267642669</v>
      </c>
      <c r="V28">
        <v>4.6860814469583678E-2</v>
      </c>
      <c r="W28">
        <v>988.45335297603037</v>
      </c>
      <c r="X28">
        <v>7.0429360633166224E-2</v>
      </c>
      <c r="Y28">
        <v>1011.554242297315</v>
      </c>
      <c r="Z28">
        <v>5.5928139621874276E-2</v>
      </c>
      <c r="AA28">
        <v>1045.1711362887493</v>
      </c>
      <c r="AB28">
        <v>5.5160174527342835E-2</v>
      </c>
      <c r="AC28">
        <v>926.80113929007473</v>
      </c>
      <c r="AD28">
        <v>0.10811935224203362</v>
      </c>
      <c r="AE28">
        <v>39.570368969508692</v>
      </c>
      <c r="AF28">
        <v>4.7564812832527115E-2</v>
      </c>
      <c r="AG28">
        <v>384.56021186960078</v>
      </c>
      <c r="AH28">
        <v>4.5285750716212249E-2</v>
      </c>
      <c r="AI28">
        <v>70.265486613051294</v>
      </c>
      <c r="AJ28">
        <v>4.537706293484315E-2</v>
      </c>
      <c r="AK28">
        <v>380.98941967409729</v>
      </c>
      <c r="AL28">
        <v>4.3770629348431483E-2</v>
      </c>
      <c r="AM28">
        <v>70.225197787865582</v>
      </c>
      <c r="AN28">
        <v>4.728062525579009E-2</v>
      </c>
      <c r="AO28">
        <v>56.365044540366142</v>
      </c>
      <c r="AP28">
        <v>4.7677062934843147E-2</v>
      </c>
      <c r="AQ28">
        <v>913.94351978716179</v>
      </c>
      <c r="AR28">
        <v>5.6538372211646731E-2</v>
      </c>
      <c r="AS28">
        <v>48.230833477830785</v>
      </c>
      <c r="AT28">
        <v>4.7457688190633236E-2</v>
      </c>
      <c r="AU28">
        <v>929.08233574715632</v>
      </c>
      <c r="AV28">
        <v>8.5461288198027494E-2</v>
      </c>
      <c r="AW28">
        <v>311.67266644845944</v>
      </c>
      <c r="AX28">
        <v>4.3682188395265303E-2</v>
      </c>
      <c r="AY28">
        <v>363.51649107791877</v>
      </c>
      <c r="AZ28">
        <v>4.7267939111477551E-2</v>
      </c>
      <c r="BA28">
        <v>406.84019649222483</v>
      </c>
      <c r="BB28">
        <v>9.8086877813690965E-2</v>
      </c>
      <c r="BC28">
        <v>1058.1271940469655</v>
      </c>
      <c r="BD28">
        <v>0.13835268313606519</v>
      </c>
      <c r="BE28">
        <v>314.23788741910033</v>
      </c>
      <c r="BF28">
        <v>4.286793911147755E-2</v>
      </c>
      <c r="BG28">
        <v>987.73906924558321</v>
      </c>
      <c r="BH28">
        <v>5.5803224154021384E-2</v>
      </c>
      <c r="BI28">
        <v>309.40340566002294</v>
      </c>
      <c r="BJ28">
        <v>4.3983751534740531E-2</v>
      </c>
      <c r="BK28">
        <v>955.24331425805838</v>
      </c>
      <c r="BL28">
        <v>8.542936063316621E-2</v>
      </c>
      <c r="BM28">
        <v>357.20188230886754</v>
      </c>
      <c r="BN28">
        <v>5.1564376790530608E-2</v>
      </c>
      <c r="BO28">
        <v>896.77824709228469</v>
      </c>
      <c r="BP28">
        <v>8.1694619092059093E-2</v>
      </c>
      <c r="BQ28">
        <v>1004.5511706354174</v>
      </c>
      <c r="BR28">
        <v>0.10693069776931739</v>
      </c>
      <c r="BS28">
        <v>881.4699225192137</v>
      </c>
      <c r="BT28">
        <v>6.2051162948862308E-2</v>
      </c>
      <c r="BU28">
        <v>313.84519056246671</v>
      </c>
      <c r="BV28">
        <v>4.737506375337143E-2</v>
      </c>
      <c r="BW28">
        <v>351.77506832040774</v>
      </c>
      <c r="BX28">
        <v>4.1329189623057726E-2</v>
      </c>
      <c r="BY28">
        <v>899.332782788945</v>
      </c>
      <c r="BZ28">
        <v>7.8606448308042781E-2</v>
      </c>
      <c r="CA28">
        <v>308.56018620397515</v>
      </c>
      <c r="CB28">
        <v>4.3654125869686297E-2</v>
      </c>
      <c r="CC28">
        <v>71.572648122621146</v>
      </c>
      <c r="CD28">
        <v>4.6129625665054227E-2</v>
      </c>
      <c r="CE28">
        <v>278.55127510022601</v>
      </c>
      <c r="CF28">
        <v>4.4098000818528278E-2</v>
      </c>
      <c r="CG28">
        <v>318.01882795928873</v>
      </c>
      <c r="CH28">
        <v>3.8257252148636733E-2</v>
      </c>
      <c r="CI28">
        <v>947.15236332365816</v>
      </c>
      <c r="CJ28">
        <v>0.1119421513703818</v>
      </c>
      <c r="CK28">
        <v>398.04933659068598</v>
      </c>
      <c r="CL28">
        <v>4.1339876585898543E-2</v>
      </c>
      <c r="CM28">
        <v>1009.9635731581885</v>
      </c>
      <c r="CN28">
        <v>8.6290320220030553E-2</v>
      </c>
      <c r="CO28">
        <v>372.21484408878638</v>
      </c>
      <c r="CP28">
        <v>3.4490004092641406E-2</v>
      </c>
      <c r="CQ28">
        <v>1002.6335156730248</v>
      </c>
      <c r="CR28">
        <v>0.12711935224203363</v>
      </c>
      <c r="CS28">
        <v>383.80251776998671</v>
      </c>
      <c r="CT28">
        <v>5.5755689009161516E-2</v>
      </c>
      <c r="CU28">
        <v>969.67105993472262</v>
      </c>
      <c r="CV28">
        <v>0.13105116294886232</v>
      </c>
      <c r="CW28">
        <v>252.06861461426271</v>
      </c>
      <c r="CX28">
        <v>4.5784856436726758E-2</v>
      </c>
      <c r="CY28">
        <v>1019.5087741235295</v>
      </c>
      <c r="CZ28">
        <v>6.1916569895950631E-2</v>
      </c>
      <c r="DA28">
        <v>1009.1946718457949</v>
      </c>
      <c r="DB28">
        <v>8.58344056120387E-2</v>
      </c>
      <c r="DC28">
        <v>930.04735064252372</v>
      </c>
      <c r="DD28">
        <v>6.3538372211646738E-2</v>
      </c>
      <c r="DE28">
        <v>1005.3477101554532</v>
      </c>
      <c r="DF28">
        <v>5.7916569895950627E-2</v>
      </c>
      <c r="DG28">
        <v>350.49063475078958</v>
      </c>
      <c r="DH28">
        <v>4.6392439316109618E-2</v>
      </c>
      <c r="DI28">
        <v>4.1631915181446928</v>
      </c>
      <c r="DJ28">
        <v>8.6144856436726758E-2</v>
      </c>
      <c r="DK28">
        <v>938.02057421726727</v>
      </c>
      <c r="DL28">
        <v>8.2076744423293463E-2</v>
      </c>
      <c r="DM28">
        <v>308.39190616454465</v>
      </c>
      <c r="DN28">
        <v>4.6941875767370259E-2</v>
      </c>
      <c r="DO28">
        <v>127.36978102620462</v>
      </c>
      <c r="DP28">
        <v>4.5689313037159181E-2</v>
      </c>
      <c r="DQ28">
        <v>81.23241301807775</v>
      </c>
      <c r="DR28">
        <v>5.0592875358106124E-2</v>
      </c>
      <c r="DS28">
        <v>965.04614680773068</v>
      </c>
      <c r="DT28">
        <v>6.242936063316621E-2</v>
      </c>
      <c r="DU28">
        <v>371.5761000925491</v>
      </c>
      <c r="DV28">
        <v>4.3043438906845484E-2</v>
      </c>
      <c r="DW28">
        <v>934.41373935419062</v>
      </c>
      <c r="DX28">
        <v>5.0807558317470101E-2</v>
      </c>
      <c r="DY28">
        <v>2.9524602666058239</v>
      </c>
      <c r="DZ28">
        <v>0.11268062525579009</v>
      </c>
      <c r="EA28">
        <v>361.71155141607932</v>
      </c>
      <c r="EB28">
        <v>5.43082517393726E-2</v>
      </c>
      <c r="EC28">
        <v>3.2457036913805166</v>
      </c>
      <c r="ED28">
        <v>0.10399781900323218</v>
      </c>
      <c r="EE28">
        <v>1051.1107915560369</v>
      </c>
      <c r="EF28">
        <v>6.4781976843038935E-2</v>
      </c>
      <c r="EG28">
        <v>359.22983051987683</v>
      </c>
      <c r="EH28">
        <v>4.8482188395265302E-2</v>
      </c>
      <c r="EI28">
        <v>368.38806408616585</v>
      </c>
      <c r="EJ28">
        <v>4.7501127097478724E-2</v>
      </c>
      <c r="EK28">
        <v>310.00421576281212</v>
      </c>
      <c r="EL28">
        <v>4.319800081852828E-2</v>
      </c>
      <c r="EM28">
        <v>11.423952767215834</v>
      </c>
      <c r="EN28">
        <v>5.9610250920844314E-2</v>
      </c>
      <c r="EO28">
        <v>132.00972667309091</v>
      </c>
      <c r="EP28">
        <v>4.6736750306948106E-2</v>
      </c>
      <c r="EQ28">
        <v>365.5743532388563</v>
      </c>
      <c r="ER28">
        <v>4.1648128325271136E-2</v>
      </c>
      <c r="ES28">
        <v>248.64459239961539</v>
      </c>
      <c r="ET28">
        <v>5.6213813241791248E-2</v>
      </c>
      <c r="EU28">
        <v>983.94923826358865</v>
      </c>
      <c r="EV28">
        <v>5.605116294886231E-2</v>
      </c>
      <c r="EW28">
        <v>900.70282356135112</v>
      </c>
      <c r="EX28">
        <v>0.12105116294886231</v>
      </c>
      <c r="EY28">
        <v>902.18189134731529</v>
      </c>
      <c r="EZ28">
        <v>5.866340124286154E-2</v>
      </c>
      <c r="FA28">
        <v>287.73040760666169</v>
      </c>
      <c r="FB28">
        <v>6.058531467421574E-2</v>
      </c>
      <c r="FC28">
        <v>363.25904566635234</v>
      </c>
      <c r="FD28">
        <v>4.9353689827689791E-2</v>
      </c>
      <c r="FE28">
        <v>301.00946073107133</v>
      </c>
      <c r="FF28">
        <v>4.8671501432424484E-2</v>
      </c>
      <c r="FG28">
        <v>870.31242423367246</v>
      </c>
      <c r="FH28">
        <v>6.078197684303896E-2</v>
      </c>
      <c r="FI28">
        <v>983.08309220669059</v>
      </c>
      <c r="FJ28">
        <v>6.2944825642684152E-2</v>
      </c>
      <c r="FK28">
        <v>835.44025159710418</v>
      </c>
      <c r="FL28">
        <v>0.16910232589772461</v>
      </c>
      <c r="FM28">
        <v>888.2498235347648</v>
      </c>
      <c r="FN28">
        <v>0.1643203490546857</v>
      </c>
      <c r="FO28">
        <v>325.24444904067781</v>
      </c>
      <c r="FP28">
        <v>0.11536750306948106</v>
      </c>
      <c r="FQ28">
        <v>885.29931541458018</v>
      </c>
      <c r="FR28">
        <v>0.20109354437405194</v>
      </c>
      <c r="FS28">
        <v>120.91328907324927</v>
      </c>
      <c r="FT28">
        <v>4.7708687781369101E-2</v>
      </c>
      <c r="FU28">
        <v>999.85338066232384</v>
      </c>
      <c r="FV28">
        <v>8.4429360633166209E-2</v>
      </c>
      <c r="FW28">
        <v>1026.8390210322643</v>
      </c>
      <c r="FX28">
        <v>6.0538372211646735E-2</v>
      </c>
      <c r="FY28">
        <v>312.97595117531893</v>
      </c>
      <c r="FZ28">
        <v>4.6461250511580177E-2</v>
      </c>
      <c r="GA28">
        <v>352.45595710694397</v>
      </c>
      <c r="GB28">
        <v>5.1331879860011677E-2</v>
      </c>
      <c r="GC28">
        <v>893.48703846885292</v>
      </c>
      <c r="GD28">
        <v>0.10305116294886232</v>
      </c>
      <c r="GE28">
        <v>2.9948678092110468</v>
      </c>
      <c r="GF28">
        <v>0.11340868778136909</v>
      </c>
      <c r="GG28">
        <v>379.788228421067</v>
      </c>
      <c r="GH28">
        <v>4.9981752353268807E-2</v>
      </c>
      <c r="GI28">
        <v>1046.9670094306894</v>
      </c>
      <c r="GJ28">
        <v>4.5457688190633234E-2</v>
      </c>
      <c r="GK28">
        <v>967.84005981843052</v>
      </c>
      <c r="GL28">
        <v>8.8211337476205132E-2</v>
      </c>
      <c r="GM28">
        <v>305.48588199975109</v>
      </c>
      <c r="GN28">
        <v>4.9085314674215744E-2</v>
      </c>
      <c r="GO28">
        <v>981.0674051960408</v>
      </c>
      <c r="GP28">
        <v>6.6807558317470095E-2</v>
      </c>
      <c r="GQ28">
        <v>307.62437559438183</v>
      </c>
      <c r="GR28">
        <v>4.6913813241791259E-2</v>
      </c>
      <c r="GS28">
        <v>1010.7188352163632</v>
      </c>
      <c r="GT28">
        <v>9.9404298872028521E-2</v>
      </c>
      <c r="GU28">
        <v>323.3592443907649</v>
      </c>
      <c r="GV28">
        <v>4.7485750716212249E-2</v>
      </c>
      <c r="GW28">
        <v>926.6910351118438</v>
      </c>
      <c r="GX28">
        <v>7.1160174527342843E-2</v>
      </c>
      <c r="GY28">
        <v>905.34517330544725</v>
      </c>
      <c r="GZ28">
        <v>6.0028139621874275E-2</v>
      </c>
      <c r="HA28">
        <v>323.66261780050661</v>
      </c>
      <c r="HB28">
        <v>4.1659251330108456E-2</v>
      </c>
      <c r="HC28">
        <v>362.23901514568831</v>
      </c>
      <c r="HD28">
        <v>4.475056354873936E-2</v>
      </c>
      <c r="HE28">
        <v>936.88847821028889</v>
      </c>
      <c r="HF28">
        <v>9.0518277524026483E-2</v>
      </c>
      <c r="HG28">
        <v>375.40722224876271</v>
      </c>
      <c r="HH28">
        <v>5.3367503069481056E-2</v>
      </c>
      <c r="HI28">
        <v>367.459726657864</v>
      </c>
      <c r="HJ28">
        <v>5.1326063344107289E-2</v>
      </c>
      <c r="HK28">
        <v>970.64262157609971</v>
      </c>
      <c r="HL28">
        <v>5.1051162948862305E-2</v>
      </c>
      <c r="HM28">
        <v>1061.1880741464279</v>
      </c>
      <c r="HN28">
        <v>7.1746234828022393E-2</v>
      </c>
    </row>
    <row r="29" spans="3:222" x14ac:dyDescent="0.3">
      <c r="C29">
        <v>367.78230000000002</v>
      </c>
      <c r="D29">
        <v>5.6599999999999998E-2</v>
      </c>
      <c r="E29">
        <v>4.6451366120207993</v>
      </c>
      <c r="F29">
        <v>8.2477578548266373E-2</v>
      </c>
      <c r="I29">
        <v>836.96323809110288</v>
      </c>
      <c r="J29">
        <v>4.289407826455318E-2</v>
      </c>
      <c r="K29">
        <v>821.83062551902071</v>
      </c>
      <c r="L29">
        <v>0.11936143977825826</v>
      </c>
      <c r="M29">
        <v>151.68815628798941</v>
      </c>
      <c r="N29">
        <v>4.4634147829492571E-2</v>
      </c>
      <c r="O29">
        <v>149.64644030798956</v>
      </c>
      <c r="P29">
        <v>4.4034147829492568E-2</v>
      </c>
      <c r="Q29">
        <v>146.86672480073898</v>
      </c>
      <c r="R29">
        <v>5.2073869569735039E-2</v>
      </c>
      <c r="S29">
        <v>374.47913753374945</v>
      </c>
      <c r="T29">
        <v>4.3493730439856278E-2</v>
      </c>
      <c r="U29">
        <v>366.41651318218379</v>
      </c>
      <c r="V29">
        <v>4.5853660874916893E-2</v>
      </c>
      <c r="W29">
        <v>986.40265277579249</v>
      </c>
      <c r="X29">
        <v>6.8325779049215621E-2</v>
      </c>
      <c r="Y29">
        <v>1009.9681334028696</v>
      </c>
      <c r="Z29">
        <v>5.4839226801946903E-2</v>
      </c>
      <c r="AA29">
        <v>1043.6061889167854</v>
      </c>
      <c r="AB29">
        <v>5.3799033502433626E-2</v>
      </c>
      <c r="AC29">
        <v>920.42879211569675</v>
      </c>
      <c r="AD29">
        <v>0.10585599591345722</v>
      </c>
      <c r="AE29">
        <v>39.632226203806034</v>
      </c>
      <c r="AF29">
        <v>4.739477391394701E-2</v>
      </c>
      <c r="AG29">
        <v>385.33420048452439</v>
      </c>
      <c r="AH29">
        <v>4.4919513045424325E-2</v>
      </c>
      <c r="AI29">
        <v>70.400070896022271</v>
      </c>
      <c r="AJ29">
        <v>4.5154704349007625E-2</v>
      </c>
      <c r="AK29">
        <v>383.09668752196956</v>
      </c>
      <c r="AL29">
        <v>4.1547043490076256E-2</v>
      </c>
      <c r="AM29">
        <v>70.296862905248119</v>
      </c>
      <c r="AN29">
        <v>4.7149826087651545E-2</v>
      </c>
      <c r="AO29">
        <v>56.462139452738839</v>
      </c>
      <c r="AP29">
        <v>4.7454704349007622E-2</v>
      </c>
      <c r="AQ29">
        <v>912.5614045344721</v>
      </c>
      <c r="AR29">
        <v>5.5053491093563951E-2</v>
      </c>
      <c r="AS29">
        <v>48.33429556585795</v>
      </c>
      <c r="AT29">
        <v>4.7104530436659173E-2</v>
      </c>
      <c r="AU29">
        <v>923.69545960156927</v>
      </c>
      <c r="AV29">
        <v>8.3609451201919538E-2</v>
      </c>
      <c r="AW29">
        <v>312.31420888900294</v>
      </c>
      <c r="AX29">
        <v>4.3224391306780401E-2</v>
      </c>
      <c r="AY29">
        <v>364.83101683431022</v>
      </c>
      <c r="AZ29">
        <v>4.6443904352204732E-2</v>
      </c>
      <c r="BA29">
        <v>408.71224934686103</v>
      </c>
      <c r="BB29">
        <v>9.664808696416699E-2</v>
      </c>
      <c r="BC29">
        <v>1048.4333156145017</v>
      </c>
      <c r="BD29">
        <v>0.13396314358973521</v>
      </c>
      <c r="BE29">
        <v>315.39484441723778</v>
      </c>
      <c r="BF29">
        <v>4.2043904352204731E-2</v>
      </c>
      <c r="BG29">
        <v>982.26116473782167</v>
      </c>
      <c r="BH29">
        <v>5.4362906490381863E-2</v>
      </c>
      <c r="BI29">
        <v>310.47613900365462</v>
      </c>
      <c r="BJ29">
        <v>4.3198956525909271E-2</v>
      </c>
      <c r="BK29">
        <v>953.53463537450341</v>
      </c>
      <c r="BL29">
        <v>8.332577904921562E-2</v>
      </c>
      <c r="BM29">
        <v>358.37469100988352</v>
      </c>
      <c r="BN29">
        <v>5.064878261356081E-2</v>
      </c>
      <c r="BO29">
        <v>890.2740351639045</v>
      </c>
      <c r="BP29">
        <v>7.771659887819754E-2</v>
      </c>
      <c r="BQ29">
        <v>1002.8625982485773</v>
      </c>
      <c r="BR29">
        <v>0.10574279287485118</v>
      </c>
      <c r="BS29">
        <v>879.93218101911179</v>
      </c>
      <c r="BT29">
        <v>6.0071321458085275E-2</v>
      </c>
      <c r="BU29">
        <v>314.7559114467702</v>
      </c>
      <c r="BV29">
        <v>4.6734147829492569E-2</v>
      </c>
      <c r="BW29">
        <v>353.23696782930369</v>
      </c>
      <c r="BX29">
        <v>4.0243556527507822E-2</v>
      </c>
      <c r="BY29">
        <v>892.62268643293748</v>
      </c>
      <c r="BZ29">
        <v>7.5725812980763724E-2</v>
      </c>
      <c r="CA29">
        <v>309.32472240555865</v>
      </c>
      <c r="CB29">
        <v>4.3209408698015254E-2</v>
      </c>
      <c r="CC29">
        <v>71.712377761007545</v>
      </c>
      <c r="CD29">
        <v>4.5789547827894017E-2</v>
      </c>
      <c r="CE29">
        <v>279.25504614809898</v>
      </c>
      <c r="CF29">
        <v>4.3679443480484942E-2</v>
      </c>
      <c r="CG29">
        <v>319.5936408061645</v>
      </c>
      <c r="CH29">
        <v>3.7158539136272976E-2</v>
      </c>
      <c r="CI29">
        <v>945.24252298882504</v>
      </c>
      <c r="CJ29">
        <v>0.10934360941373691</v>
      </c>
      <c r="CK29">
        <v>399.65572882182573</v>
      </c>
      <c r="CL29">
        <v>4.0528921743439576E-2</v>
      </c>
      <c r="CM29">
        <v>1003.0195256389952</v>
      </c>
      <c r="CN29">
        <v>8.4232723557688377E-2</v>
      </c>
      <c r="CO29">
        <v>374.59650016115836</v>
      </c>
      <c r="CP29">
        <v>3.2397217402424711E-2</v>
      </c>
      <c r="CQ29">
        <v>997.64327888419473</v>
      </c>
      <c r="CR29">
        <v>0.12485599591345722</v>
      </c>
      <c r="CS29">
        <v>385.08952831546867</v>
      </c>
      <c r="CT29">
        <v>5.4983973917144109E-2</v>
      </c>
      <c r="CU29">
        <v>967.98655778556713</v>
      </c>
      <c r="CV29">
        <v>0.12907132145808528</v>
      </c>
      <c r="CW29">
        <v>252.44097059903828</v>
      </c>
      <c r="CX29">
        <v>4.5689373043985626E-2</v>
      </c>
      <c r="CY29">
        <v>1018.1492520719074</v>
      </c>
      <c r="CZ29">
        <v>6.0307948684694281E-2</v>
      </c>
      <c r="DA29">
        <v>1002.9684002764903</v>
      </c>
      <c r="DB29">
        <v>8.322811650640527E-2</v>
      </c>
      <c r="DC29">
        <v>928.61326492666353</v>
      </c>
      <c r="DD29">
        <v>6.2053491093563957E-2</v>
      </c>
      <c r="DE29">
        <v>1003.905835418439</v>
      </c>
      <c r="DF29">
        <v>5.6307948684694291E-2</v>
      </c>
      <c r="DG29">
        <v>351.80175265995825</v>
      </c>
      <c r="DH29">
        <v>4.5463765222325966E-2</v>
      </c>
      <c r="DI29">
        <v>4.167849588723465</v>
      </c>
      <c r="DJ29">
        <v>8.6049373043985619E-2</v>
      </c>
      <c r="DK29">
        <v>936.22656092402076</v>
      </c>
      <c r="DL29">
        <v>7.9106982187127917E-2</v>
      </c>
      <c r="DM29">
        <v>309.07609816977958</v>
      </c>
      <c r="DN29">
        <v>4.6549478262954629E-2</v>
      </c>
      <c r="DO29">
        <v>127.62826750021441</v>
      </c>
      <c r="DP29">
        <v>4.5414634784068243E-2</v>
      </c>
      <c r="DQ29">
        <v>81.343750844080688</v>
      </c>
      <c r="DR29">
        <v>5.0409756522712165E-2</v>
      </c>
      <c r="DS29">
        <v>963.26004023964424</v>
      </c>
      <c r="DT29">
        <v>6.0325779049215614E-2</v>
      </c>
      <c r="DU29">
        <v>372.71217209075053</v>
      </c>
      <c r="DV29">
        <v>4.2324043482083497E-2</v>
      </c>
      <c r="DW29">
        <v>932.28679514069336</v>
      </c>
      <c r="DX29">
        <v>4.8580236640345942E-2</v>
      </c>
      <c r="DY29">
        <v>2.9557794428511084</v>
      </c>
      <c r="DZ29">
        <v>0.11254982608765154</v>
      </c>
      <c r="EA29">
        <v>363.21053115635044</v>
      </c>
      <c r="EB29">
        <v>5.3418817396030507E-2</v>
      </c>
      <c r="EC29">
        <v>3.249240856801916</v>
      </c>
      <c r="ED29">
        <v>0.10386832782677502</v>
      </c>
      <c r="EE29">
        <v>1049.7494754301144</v>
      </c>
      <c r="EF29">
        <v>6.3544575911303303E-2</v>
      </c>
      <c r="EG29">
        <v>360.11795633443506</v>
      </c>
      <c r="EH29">
        <v>4.8024391306780399E-2</v>
      </c>
      <c r="EI29">
        <v>370.35142529566451</v>
      </c>
      <c r="EJ29">
        <v>4.6428573918742666E-2</v>
      </c>
      <c r="EK29">
        <v>310.74155789232589</v>
      </c>
      <c r="EL29">
        <v>4.2779443480484944E-2</v>
      </c>
      <c r="EM29">
        <v>11.457137867629179</v>
      </c>
      <c r="EN29">
        <v>5.9139373915545558E-2</v>
      </c>
      <c r="EO29">
        <v>132.18804345887079</v>
      </c>
      <c r="EP29">
        <v>4.6579791305181854E-2</v>
      </c>
      <c r="EQ29">
        <v>367.68499820296182</v>
      </c>
      <c r="ER29">
        <v>3.9947739139470077E-2</v>
      </c>
      <c r="ES29">
        <v>249.20256432893245</v>
      </c>
      <c r="ET29">
        <v>5.5834495654189478E-2</v>
      </c>
      <c r="EU29">
        <v>981.96120234991997</v>
      </c>
      <c r="EV29">
        <v>5.4071321458085277E-2</v>
      </c>
      <c r="EW29">
        <v>899.12701724881958</v>
      </c>
      <c r="EX29">
        <v>0.11907132145808529</v>
      </c>
      <c r="EY29">
        <v>901.03321762088751</v>
      </c>
      <c r="EZ29">
        <v>5.7661106488155665E-2</v>
      </c>
      <c r="FA29">
        <v>289.22400503363804</v>
      </c>
      <c r="FB29">
        <v>5.9473521745038123E-2</v>
      </c>
      <c r="FC29">
        <v>364.8219294016456</v>
      </c>
      <c r="FD29">
        <v>4.8163417397629055E-2</v>
      </c>
      <c r="FE29">
        <v>302.06799954043049</v>
      </c>
      <c r="FF29">
        <v>4.7939026090848644E-2</v>
      </c>
      <c r="FG29">
        <v>869.06578496568329</v>
      </c>
      <c r="FH29">
        <v>5.9544575911303313E-2</v>
      </c>
      <c r="FI29">
        <v>982.0495074679975</v>
      </c>
      <c r="FJ29">
        <v>6.2177637065008048E-2</v>
      </c>
      <c r="FK29">
        <v>833.29512559606098</v>
      </c>
      <c r="FL29">
        <v>0.16514264291617053</v>
      </c>
      <c r="FM29">
        <v>886.44884415372462</v>
      </c>
      <c r="FN29">
        <v>0.16159806700486726</v>
      </c>
      <c r="FO29">
        <v>326.89514548078375</v>
      </c>
      <c r="FP29">
        <v>0.11379791305181854</v>
      </c>
      <c r="FQ29">
        <v>878.57186149728602</v>
      </c>
      <c r="FR29">
        <v>0.19759563004807024</v>
      </c>
      <c r="FS29">
        <v>121.09460289877508</v>
      </c>
      <c r="FT29">
        <v>4.7564808696416702E-2</v>
      </c>
      <c r="FU29">
        <v>998.22320902454987</v>
      </c>
      <c r="FV29">
        <v>8.2325779049215619E-2</v>
      </c>
      <c r="FW29">
        <v>1025.0252517018364</v>
      </c>
      <c r="FX29">
        <v>5.9053491093563955E-2</v>
      </c>
      <c r="FY29">
        <v>315.73181521359487</v>
      </c>
      <c r="FZ29">
        <v>4.6199652175303085E-2</v>
      </c>
      <c r="GA29">
        <v>354.74809161198283</v>
      </c>
      <c r="GB29">
        <v>4.8846695665379351E-2</v>
      </c>
      <c r="GC29">
        <v>891.93800302070179</v>
      </c>
      <c r="GD29">
        <v>0.1010713214580853</v>
      </c>
      <c r="GE29">
        <v>2.9985922931835569</v>
      </c>
      <c r="GF29">
        <v>0.1132648086964167</v>
      </c>
      <c r="GG29">
        <v>381.50288592803258</v>
      </c>
      <c r="GH29">
        <v>4.8778400006394204E-2</v>
      </c>
      <c r="GI29">
        <v>1049.0876244058002</v>
      </c>
      <c r="GJ29">
        <v>4.5104530436659171E-2</v>
      </c>
      <c r="GK29">
        <v>965.92138041008513</v>
      </c>
      <c r="GL29">
        <v>8.4870354960518896E-2</v>
      </c>
      <c r="GM29">
        <v>306.81321160338905</v>
      </c>
      <c r="GN29">
        <v>4.7973521745038127E-2</v>
      </c>
      <c r="GO29">
        <v>979.09187906306954</v>
      </c>
      <c r="GP29">
        <v>6.4580236640345928E-2</v>
      </c>
      <c r="GQ29">
        <v>308.33889875694155</v>
      </c>
      <c r="GR29">
        <v>4.6534495654189482E-2</v>
      </c>
      <c r="GS29">
        <v>1005.6433881657276</v>
      </c>
      <c r="GT29">
        <v>9.7483875320509158E-2</v>
      </c>
      <c r="GU29">
        <v>324.05078132198508</v>
      </c>
      <c r="GV29">
        <v>4.7119513045424326E-2</v>
      </c>
      <c r="GW29">
        <v>925.16134390263335</v>
      </c>
      <c r="GX29">
        <v>6.9799033502433633E-2</v>
      </c>
      <c r="GY29">
        <v>904.05692417930311</v>
      </c>
      <c r="GZ29">
        <v>5.8939226801946902E-2</v>
      </c>
      <c r="HA29">
        <v>324.70997689541156</v>
      </c>
      <c r="HB29">
        <v>4.0979095655788035E-2</v>
      </c>
      <c r="HC29">
        <v>363.0796225092912</v>
      </c>
      <c r="HD29">
        <v>4.4214286959371331E-2</v>
      </c>
      <c r="HE29">
        <v>931.40488204948247</v>
      </c>
      <c r="HF29">
        <v>8.8735027083329934E-2</v>
      </c>
      <c r="HG29">
        <v>377.2638755850794</v>
      </c>
      <c r="HH29">
        <v>5.1797913051818537E-2</v>
      </c>
      <c r="HI29">
        <v>368.19705649498201</v>
      </c>
      <c r="HJ29">
        <v>5.0894426089250093E-2</v>
      </c>
      <c r="HK29">
        <v>968.83428155017521</v>
      </c>
      <c r="HL29">
        <v>4.9071321458085293E-2</v>
      </c>
      <c r="HM29">
        <v>1056.192814504255</v>
      </c>
      <c r="HN29">
        <v>7.0237330608971471E-2</v>
      </c>
    </row>
    <row r="30" spans="3:222" x14ac:dyDescent="0.3">
      <c r="C30">
        <v>963.39110000000005</v>
      </c>
      <c r="D30">
        <v>2.7E-2</v>
      </c>
      <c r="E30">
        <v>4.9636505937308977</v>
      </c>
      <c r="F30">
        <v>7.9442558936395721E-2</v>
      </c>
      <c r="I30">
        <v>840.04846138491905</v>
      </c>
      <c r="J30">
        <v>4.2288545314589372E-2</v>
      </c>
      <c r="K30">
        <v>820.53410472744258</v>
      </c>
      <c r="L30">
        <v>0.1161982401834917</v>
      </c>
      <c r="M30">
        <v>152.24058341062431</v>
      </c>
      <c r="N30">
        <v>4.4074315479526026E-2</v>
      </c>
      <c r="O30">
        <v>150.18372168841179</v>
      </c>
      <c r="P30">
        <v>4.3474315479526023E-2</v>
      </c>
      <c r="Q30">
        <v>147.53670875310326</v>
      </c>
      <c r="R30">
        <v>5.1331234819779421E-2</v>
      </c>
      <c r="S30">
        <v>376.30491119159518</v>
      </c>
      <c r="T30">
        <v>4.2659694489906121E-2</v>
      </c>
      <c r="U30">
        <v>368.22028172437695</v>
      </c>
      <c r="V30">
        <v>4.4973924324969466E-2</v>
      </c>
      <c r="W30">
        <v>985.16317602610025</v>
      </c>
      <c r="X30">
        <v>6.6174803324774351E-2</v>
      </c>
      <c r="Y30">
        <v>1009.0094632389339</v>
      </c>
      <c r="Z30">
        <v>5.3725780544589076E-2</v>
      </c>
      <c r="AA30">
        <v>1042.6603091232321</v>
      </c>
      <c r="AB30">
        <v>5.240722568073633E-2</v>
      </c>
      <c r="AC30">
        <v>914.55891094766048</v>
      </c>
      <c r="AD30">
        <v>0.10339023550655238</v>
      </c>
      <c r="AE30">
        <v>39.703741091295591</v>
      </c>
      <c r="AF30">
        <v>4.7246246963955886E-2</v>
      </c>
      <c r="AG30">
        <v>386.22903048045328</v>
      </c>
      <c r="AH30">
        <v>4.4599608845443443E-2</v>
      </c>
      <c r="AI30">
        <v>70.555667568971884</v>
      </c>
      <c r="AJ30">
        <v>4.4960476799019232E-2</v>
      </c>
      <c r="AK30">
        <v>385.53295911999373</v>
      </c>
      <c r="AL30">
        <v>3.960476799019233E-2</v>
      </c>
      <c r="AM30">
        <v>70.379716962089759</v>
      </c>
      <c r="AN30">
        <v>4.703557458765837E-2</v>
      </c>
      <c r="AO30">
        <v>56.574393610445981</v>
      </c>
      <c r="AP30">
        <v>4.7260476799019228E-2</v>
      </c>
      <c r="AQ30">
        <v>911.7260314648712</v>
      </c>
      <c r="AR30">
        <v>5.3535155288076015E-2</v>
      </c>
      <c r="AS30">
        <v>48.453910994332013</v>
      </c>
      <c r="AT30">
        <v>4.6796051386677605E-2</v>
      </c>
      <c r="AU30">
        <v>918.73334407706295</v>
      </c>
      <c r="AV30">
        <v>8.1592010868997394E-2</v>
      </c>
      <c r="AW30">
        <v>313.05591413943012</v>
      </c>
      <c r="AX30">
        <v>4.28245110568043E-2</v>
      </c>
      <c r="AY30">
        <v>366.35077701496374</v>
      </c>
      <c r="AZ30">
        <v>4.5724119902247742E-2</v>
      </c>
      <c r="BA30">
        <v>410.87658227888738</v>
      </c>
      <c r="BB30">
        <v>9.5391320464242091E-2</v>
      </c>
      <c r="BC30">
        <v>1039.503809280518</v>
      </c>
      <c r="BD30">
        <v>0.12918106280058642</v>
      </c>
      <c r="BE30">
        <v>316.73243492693189</v>
      </c>
      <c r="BF30">
        <v>4.1324119902247741E-2</v>
      </c>
      <c r="BG30">
        <v>977.21519852937365</v>
      </c>
      <c r="BH30">
        <v>5.2793786231442416E-2</v>
      </c>
      <c r="BI30">
        <v>311.71635617869583</v>
      </c>
      <c r="BJ30">
        <v>4.2513447525950238E-2</v>
      </c>
      <c r="BK30">
        <v>952.50188190395181</v>
      </c>
      <c r="BL30">
        <v>8.1174803324774378E-2</v>
      </c>
      <c r="BM30">
        <v>359.73060811889553</v>
      </c>
      <c r="BN30">
        <v>4.9849022113608601E-2</v>
      </c>
      <c r="BO30">
        <v>884.28268691081109</v>
      </c>
      <c r="BP30">
        <v>7.3382838163031455E-2</v>
      </c>
      <c r="BQ30">
        <v>1001.8419974735748</v>
      </c>
      <c r="BR30">
        <v>0.10452812423046082</v>
      </c>
      <c r="BS30">
        <v>879.00274489958929</v>
      </c>
      <c r="BT30">
        <v>5.8046873717434687E-2</v>
      </c>
      <c r="BU30">
        <v>315.80882146311978</v>
      </c>
      <c r="BV30">
        <v>4.6174315479526024E-2</v>
      </c>
      <c r="BW30">
        <v>354.92711094816963</v>
      </c>
      <c r="BX30">
        <v>3.929526907756449E-2</v>
      </c>
      <c r="BY30">
        <v>886.44168794713516</v>
      </c>
      <c r="BZ30">
        <v>7.2587572462884831E-2</v>
      </c>
      <c r="CA30">
        <v>310.20862420070063</v>
      </c>
      <c r="CB30">
        <v>4.2820953598038468E-2</v>
      </c>
      <c r="CC30">
        <v>71.873923123998154</v>
      </c>
      <c r="CD30">
        <v>4.549249392791177E-2</v>
      </c>
      <c r="CE30">
        <v>280.06869564081813</v>
      </c>
      <c r="CF30">
        <v>4.331383868050679E-2</v>
      </c>
      <c r="CG30">
        <v>321.41432620926645</v>
      </c>
      <c r="CH30">
        <v>3.6198826536330331E-2</v>
      </c>
      <c r="CI30">
        <v>944.08818424619676</v>
      </c>
      <c r="CJ30">
        <v>0.10668652175413305</v>
      </c>
      <c r="CK30">
        <v>401.51292403882871</v>
      </c>
      <c r="CL30">
        <v>3.9820562443481908E-2</v>
      </c>
      <c r="CM30">
        <v>996.62302327535247</v>
      </c>
      <c r="CN30">
        <v>8.1991123187774878E-2</v>
      </c>
      <c r="CO30">
        <v>377.34999969907443</v>
      </c>
      <c r="CP30">
        <v>3.0569193402533959E-2</v>
      </c>
      <c r="CQ30">
        <v>993.04652730283487</v>
      </c>
      <c r="CR30">
        <v>0.12239023550655237</v>
      </c>
      <c r="CS30">
        <v>386.57747738728756</v>
      </c>
      <c r="CT30">
        <v>5.4309890067184396E-2</v>
      </c>
      <c r="CU30">
        <v>966.96841712880882</v>
      </c>
      <c r="CV30">
        <v>0.1270468737174347</v>
      </c>
      <c r="CW30">
        <v>252.87146182063549</v>
      </c>
      <c r="CX30">
        <v>4.5605969448990612E-2</v>
      </c>
      <c r="CY30">
        <v>1017.327534702648</v>
      </c>
      <c r="CZ30">
        <v>5.8663084895415669E-2</v>
      </c>
      <c r="DA30">
        <v>997.23307650463255</v>
      </c>
      <c r="DB30">
        <v>8.0388756037848189E-2</v>
      </c>
      <c r="DC30">
        <v>927.7464800589056</v>
      </c>
      <c r="DD30">
        <v>6.0535155288076029E-2</v>
      </c>
      <c r="DE30">
        <v>1003.0343427388701</v>
      </c>
      <c r="DF30">
        <v>5.466308489541568E-2</v>
      </c>
      <c r="DG30">
        <v>353.31757293263684</v>
      </c>
      <c r="DH30">
        <v>4.4652579572374437E-2</v>
      </c>
      <c r="DI30">
        <v>4.1732349150663479</v>
      </c>
      <c r="DJ30">
        <v>8.5965969448990612E-2</v>
      </c>
      <c r="DK30">
        <v>935.14222994021338</v>
      </c>
      <c r="DL30">
        <v>7.6070310576151989E-2</v>
      </c>
      <c r="DM30">
        <v>309.86711178090275</v>
      </c>
      <c r="DN30">
        <v>4.6206723762975112E-2</v>
      </c>
      <c r="DO30">
        <v>127.927110979338</v>
      </c>
      <c r="DP30">
        <v>4.517470663408258E-2</v>
      </c>
      <c r="DQ30">
        <v>81.472471634629727</v>
      </c>
      <c r="DR30">
        <v>5.0249804422721721E-2</v>
      </c>
      <c r="DS30">
        <v>962.18048820987474</v>
      </c>
      <c r="DT30">
        <v>5.8174803324774337E-2</v>
      </c>
      <c r="DU30">
        <v>374.02561686490361</v>
      </c>
      <c r="DV30">
        <v>4.1695660232121047E-2</v>
      </c>
      <c r="DW30">
        <v>931.00123526206437</v>
      </c>
      <c r="DX30">
        <v>4.6302732932114017E-2</v>
      </c>
      <c r="DY30">
        <v>2.9596168358163109</v>
      </c>
      <c r="DZ30">
        <v>0.11243557458765838</v>
      </c>
      <c r="EA30">
        <v>364.94354377310145</v>
      </c>
      <c r="EB30">
        <v>5.2641907196076934E-2</v>
      </c>
      <c r="EC30">
        <v>3.2533302731816942</v>
      </c>
      <c r="ED30">
        <v>0.10375521884178178</v>
      </c>
      <c r="EE30">
        <v>1048.9266736929974</v>
      </c>
      <c r="EF30">
        <v>6.2279296073396676E-2</v>
      </c>
      <c r="EG30">
        <v>361.14474355546395</v>
      </c>
      <c r="EH30">
        <v>4.7624511056804299E-2</v>
      </c>
      <c r="EI30">
        <v>372.62132238358987</v>
      </c>
      <c r="EJ30">
        <v>4.5491711618798655E-2</v>
      </c>
      <c r="EK30">
        <v>311.59401985627363</v>
      </c>
      <c r="EL30">
        <v>4.2413838680506792E-2</v>
      </c>
      <c r="EM30">
        <v>11.495504095110059</v>
      </c>
      <c r="EN30">
        <v>5.8728068515570137E-2</v>
      </c>
      <c r="EO30">
        <v>132.3942005077173</v>
      </c>
      <c r="EP30">
        <v>4.6442689505190052E-2</v>
      </c>
      <c r="EQ30">
        <v>370.1251741800001</v>
      </c>
      <c r="ER30">
        <v>3.8462469639558836E-2</v>
      </c>
      <c r="ES30">
        <v>249.84765136201295</v>
      </c>
      <c r="ET30">
        <v>5.5503166304209275E-2</v>
      </c>
      <c r="EU30">
        <v>980.75960092019386</v>
      </c>
      <c r="EV30">
        <v>5.2046873717434688E-2</v>
      </c>
      <c r="EW30">
        <v>898.1745741339389</v>
      </c>
      <c r="EX30">
        <v>0.11704687371743468</v>
      </c>
      <c r="EY30">
        <v>900.33894042877318</v>
      </c>
      <c r="EZ30">
        <v>5.6636229819451309E-2</v>
      </c>
      <c r="FA30">
        <v>290.95079500668237</v>
      </c>
      <c r="FB30">
        <v>5.8502383995096156E-2</v>
      </c>
      <c r="FC30">
        <v>366.6288232234981</v>
      </c>
      <c r="FD30">
        <v>4.7123728747691183E-2</v>
      </c>
      <c r="FE30">
        <v>303.29180601536524</v>
      </c>
      <c r="FF30">
        <v>4.729921769088688E-2</v>
      </c>
      <c r="FG30">
        <v>868.31229579757064</v>
      </c>
      <c r="FH30">
        <v>5.8279296073396679E-2</v>
      </c>
      <c r="FI30">
        <v>981.42479194288171</v>
      </c>
      <c r="FJ30">
        <v>6.1393163565505941E-2</v>
      </c>
      <c r="FK30">
        <v>831.99857634759223</v>
      </c>
      <c r="FL30">
        <v>0.16109374743486937</v>
      </c>
      <c r="FM30">
        <v>885.36030275249232</v>
      </c>
      <c r="FN30">
        <v>0.15881445136147265</v>
      </c>
      <c r="FO30">
        <v>328.80356203924367</v>
      </c>
      <c r="FP30">
        <v>0.11242689505190047</v>
      </c>
      <c r="FQ30">
        <v>872.37487411142365</v>
      </c>
      <c r="FR30">
        <v>0.1937849094192173</v>
      </c>
      <c r="FS30">
        <v>121.30422490952405</v>
      </c>
      <c r="FT30">
        <v>4.7439132046424214E-2</v>
      </c>
      <c r="FU30">
        <v>997.23790661769681</v>
      </c>
      <c r="FV30">
        <v>8.0174803324774349E-2</v>
      </c>
      <c r="FW30">
        <v>1023.9289798459554</v>
      </c>
      <c r="FX30">
        <v>5.7535155288076019E-2</v>
      </c>
      <c r="FY30">
        <v>318.91794710055319</v>
      </c>
      <c r="FZ30">
        <v>4.5971149175316743E-2</v>
      </c>
      <c r="GA30">
        <v>357.3980927492924</v>
      </c>
      <c r="GB30">
        <v>4.6675917165509076E-2</v>
      </c>
      <c r="GC30">
        <v>891.00174065421368</v>
      </c>
      <c r="GD30">
        <v>9.9046873717434689E-2</v>
      </c>
      <c r="GE30">
        <v>3.0028982738061356</v>
      </c>
      <c r="GF30">
        <v>0.1131391320464242</v>
      </c>
      <c r="GG30">
        <v>383.48524967394985</v>
      </c>
      <c r="GH30">
        <v>4.7727286206457026E-2</v>
      </c>
      <c r="GI30">
        <v>1051.5393269928365</v>
      </c>
      <c r="GJ30">
        <v>4.4796051386677603E-2</v>
      </c>
      <c r="GK30">
        <v>964.7616991868224</v>
      </c>
      <c r="GL30">
        <v>8.145409939817104E-2</v>
      </c>
      <c r="GM30">
        <v>308.34777467178344</v>
      </c>
      <c r="GN30">
        <v>4.7002383995096167E-2</v>
      </c>
      <c r="GO30">
        <v>977.89783874945215</v>
      </c>
      <c r="GP30">
        <v>6.2302732932113976E-2</v>
      </c>
      <c r="GQ30">
        <v>309.16497907171134</v>
      </c>
      <c r="GR30">
        <v>4.620316630420928E-2</v>
      </c>
      <c r="GS30">
        <v>1000.9681452377088</v>
      </c>
      <c r="GT30">
        <v>9.5391714975256559E-2</v>
      </c>
      <c r="GU30">
        <v>324.85028660851879</v>
      </c>
      <c r="GV30">
        <v>4.6799608845443444E-2</v>
      </c>
      <c r="GW30">
        <v>924.23677351062543</v>
      </c>
      <c r="GX30">
        <v>6.8407225680736344E-2</v>
      </c>
      <c r="GY30">
        <v>903.2782853322002</v>
      </c>
      <c r="GZ30">
        <v>5.7825780544589075E-2</v>
      </c>
      <c r="HA30">
        <v>325.92085818818396</v>
      </c>
      <c r="HB30">
        <v>4.0384987855823541E-2</v>
      </c>
      <c r="HC30">
        <v>364.05147231334121</v>
      </c>
      <c r="HD30">
        <v>4.3745855809399325E-2</v>
      </c>
      <c r="HE30">
        <v>926.3536729805769</v>
      </c>
      <c r="HF30">
        <v>8.6792306762738233E-2</v>
      </c>
      <c r="HG30">
        <v>379.41040470106833</v>
      </c>
      <c r="HH30">
        <v>5.0426895051900469E-2</v>
      </c>
      <c r="HI30">
        <v>369.04950424734545</v>
      </c>
      <c r="HJ30">
        <v>5.0517396139272627E-2</v>
      </c>
      <c r="HK30">
        <v>967.74129125475758</v>
      </c>
      <c r="HL30">
        <v>4.7046873717434684E-2</v>
      </c>
      <c r="HM30">
        <v>1051.591436126608</v>
      </c>
      <c r="HN30">
        <v>6.8593490337701568E-2</v>
      </c>
    </row>
    <row r="31" spans="3:222" x14ac:dyDescent="0.3">
      <c r="C31">
        <v>1063.83</v>
      </c>
      <c r="D31">
        <v>0.1033</v>
      </c>
      <c r="E31">
        <v>5.3246050719447924</v>
      </c>
      <c r="F31">
        <v>7.6549823791757038E-2</v>
      </c>
      <c r="I31">
        <v>843.49027506996015</v>
      </c>
      <c r="J31">
        <v>4.1782501015883551E-2</v>
      </c>
      <c r="K31">
        <v>820.10034701683423</v>
      </c>
      <c r="L31">
        <v>0.113</v>
      </c>
      <c r="M31">
        <v>152.85686011075282</v>
      </c>
      <c r="N31">
        <v>4.3606463203364039E-2</v>
      </c>
      <c r="O31">
        <v>150.78310210005378</v>
      </c>
      <c r="P31">
        <v>4.3006463203364036E-2</v>
      </c>
      <c r="Q31">
        <v>148.28412951212167</v>
      </c>
      <c r="R31">
        <v>5.0710614453442091E-2</v>
      </c>
      <c r="S31">
        <v>378.34170793624452</v>
      </c>
      <c r="T31">
        <v>4.1962690078481121E-2</v>
      </c>
      <c r="U31">
        <v>370.23253000008867</v>
      </c>
      <c r="V31">
        <v>4.4238727891000633E-2</v>
      </c>
      <c r="W31">
        <v>984.74850269360059</v>
      </c>
      <c r="X31">
        <v>6.4000000000000001E-2</v>
      </c>
      <c r="Y31">
        <v>1008.6887351964385</v>
      </c>
      <c r="Z31">
        <v>5.2600000000000001E-2</v>
      </c>
      <c r="AA31">
        <v>1042.3438601650453</v>
      </c>
      <c r="AB31">
        <v>5.0999999999999997E-2</v>
      </c>
      <c r="AC31">
        <v>909.23266878485606</v>
      </c>
      <c r="AD31">
        <v>0.10073936655892712</v>
      </c>
      <c r="AE31">
        <v>39.783521676039356</v>
      </c>
      <c r="AF31">
        <v>4.7122122890688421E-2</v>
      </c>
      <c r="AG31">
        <v>387.22728500937058</v>
      </c>
      <c r="AH31">
        <v>4.4332264687636597E-2</v>
      </c>
      <c r="AI31">
        <v>70.729248119649782</v>
      </c>
      <c r="AJ31">
        <v>4.4798160703207933E-2</v>
      </c>
      <c r="AK31">
        <v>388.25081521273205</v>
      </c>
      <c r="AL31">
        <v>3.7981607032079319E-2</v>
      </c>
      <c r="AM31">
        <v>70.472147298419159</v>
      </c>
      <c r="AN31">
        <v>4.6940094531298784E-2</v>
      </c>
      <c r="AO31">
        <v>56.699622113995012</v>
      </c>
      <c r="AP31">
        <v>4.7098160703207929E-2</v>
      </c>
      <c r="AQ31">
        <v>911.44655310052281</v>
      </c>
      <c r="AR31">
        <v>5.200000021884562E-2</v>
      </c>
      <c r="AS31">
        <v>48.587351584998252</v>
      </c>
      <c r="AT31">
        <v>4.6538255234506713E-2</v>
      </c>
      <c r="AU31">
        <v>914.23079484876678</v>
      </c>
      <c r="AV31">
        <v>7.9423118093667644E-2</v>
      </c>
      <c r="AW31">
        <v>313.88334575071866</v>
      </c>
      <c r="AX31">
        <v>4.249033085954574E-2</v>
      </c>
      <c r="AY31">
        <v>368.04619121666445</v>
      </c>
      <c r="AZ31">
        <v>4.5122595547182336E-2</v>
      </c>
      <c r="BA31">
        <v>413.29106900967423</v>
      </c>
      <c r="BB31">
        <v>9.4341039844286614E-2</v>
      </c>
      <c r="BC31">
        <v>1031.4013091161057</v>
      </c>
      <c r="BD31">
        <v>0.12403998362943441</v>
      </c>
      <c r="BE31">
        <v>318.22462427039824</v>
      </c>
      <c r="BF31">
        <v>4.0722595547182334E-2</v>
      </c>
      <c r="BG31">
        <v>972.6365644476698</v>
      </c>
      <c r="BH31">
        <v>5.1106869628408158E-2</v>
      </c>
      <c r="BI31">
        <v>313.0999177685606</v>
      </c>
      <c r="BJ31">
        <v>4.1940567187792703E-2</v>
      </c>
      <c r="BK31">
        <v>952.15636890954465</v>
      </c>
      <c r="BL31">
        <v>7.9000000000000001E-2</v>
      </c>
      <c r="BM31">
        <v>361.24324225170943</v>
      </c>
      <c r="BN31">
        <v>4.9180661719091481E-2</v>
      </c>
      <c r="BO31">
        <v>878.84622733622189</v>
      </c>
      <c r="BP31">
        <v>6.8723735164174946E-2</v>
      </c>
      <c r="BQ31">
        <v>1001.5005502260753</v>
      </c>
      <c r="BR31">
        <v>0.1033</v>
      </c>
      <c r="BS31">
        <v>878.69179725726872</v>
      </c>
      <c r="BT31">
        <v>5.6000000000000001E-2</v>
      </c>
      <c r="BU31">
        <v>316.98342691571452</v>
      </c>
      <c r="BV31">
        <v>4.5706463203364037E-2</v>
      </c>
      <c r="BW31">
        <v>356.81260096370613</v>
      </c>
      <c r="BX31">
        <v>3.8502784609779905E-2</v>
      </c>
      <c r="BY31">
        <v>880.83314259487463</v>
      </c>
      <c r="BZ31">
        <v>6.9213739256816342E-2</v>
      </c>
      <c r="CA31">
        <v>311.19468744638192</v>
      </c>
      <c r="CB31">
        <v>4.2496321406415863E-2</v>
      </c>
      <c r="CC31">
        <v>72.054139914857487</v>
      </c>
      <c r="CD31">
        <v>4.5244245781376841E-2</v>
      </c>
      <c r="CE31">
        <v>280.97638681652029</v>
      </c>
      <c r="CF31">
        <v>4.3008302500156102E-2</v>
      </c>
      <c r="CG31">
        <v>323.44544659822208</v>
      </c>
      <c r="CH31">
        <v>3.5396794062909784E-2</v>
      </c>
      <c r="CI31">
        <v>943.70199427259865</v>
      </c>
      <c r="CJ31">
        <v>0.104</v>
      </c>
      <c r="CK31">
        <v>403.5847740493241</v>
      </c>
      <c r="CL31">
        <v>3.9228586094052456E-2</v>
      </c>
      <c r="CM31">
        <v>990.81893293546057</v>
      </c>
      <c r="CN31">
        <v>7.9581242326297374E-2</v>
      </c>
      <c r="CO31">
        <v>380.42174896608827</v>
      </c>
      <c r="CP31">
        <v>2.9041512500780534E-2</v>
      </c>
      <c r="CQ31">
        <v>988.87550383852727</v>
      </c>
      <c r="CR31">
        <v>0.11973936655892713</v>
      </c>
      <c r="CS31">
        <v>388.23740374927735</v>
      </c>
      <c r="CT31">
        <v>5.3746557734662817E-2</v>
      </c>
      <c r="CU31">
        <v>966.62779292654261</v>
      </c>
      <c r="CV31">
        <v>0.125</v>
      </c>
      <c r="CW31">
        <v>253.35170925710241</v>
      </c>
      <c r="CX31">
        <v>4.5536269007848108E-2</v>
      </c>
      <c r="CY31">
        <v>1017.0526249232041</v>
      </c>
      <c r="CZ31">
        <v>5.7000000000000002E-2</v>
      </c>
      <c r="DA31">
        <v>992.02892970565688</v>
      </c>
      <c r="DB31">
        <v>7.7336240279976681E-2</v>
      </c>
      <c r="DC31">
        <v>927.45649271564753</v>
      </c>
      <c r="DD31">
        <v>5.8999999999999997E-2</v>
      </c>
      <c r="DE31">
        <v>1002.7427803729156</v>
      </c>
      <c r="DF31">
        <v>5.2999999999999999E-2</v>
      </c>
      <c r="DG31">
        <v>355.00859185143759</v>
      </c>
      <c r="DH31">
        <v>4.3974671172221355E-2</v>
      </c>
      <c r="DI31">
        <v>4.1792426779217946</v>
      </c>
      <c r="DJ31">
        <v>8.5896269007848108E-2</v>
      </c>
      <c r="DK31">
        <v>934.77946142301471</v>
      </c>
      <c r="DL31">
        <v>7.2999999999999995E-2</v>
      </c>
      <c r="DM31">
        <v>310.74955081773822</v>
      </c>
      <c r="DN31">
        <v>4.5920283593896348E-2</v>
      </c>
      <c r="DO31">
        <v>128.26049481518368</v>
      </c>
      <c r="DP31">
        <v>4.4974198515727447E-2</v>
      </c>
      <c r="DQ31">
        <v>81.616069985954582</v>
      </c>
      <c r="DR31">
        <v>5.0116132343818294E-2</v>
      </c>
      <c r="DS31">
        <v>961.81931851637103</v>
      </c>
      <c r="DT31">
        <v>5.6000000000000001E-2</v>
      </c>
      <c r="DU31">
        <v>375.4908697065008</v>
      </c>
      <c r="DV31">
        <v>4.1170519922143309E-2</v>
      </c>
      <c r="DW31">
        <v>930.57114458135459</v>
      </c>
      <c r="DX31">
        <v>4.3999999999999997E-2</v>
      </c>
      <c r="DY31">
        <v>2.9638977550123338</v>
      </c>
      <c r="DZ31">
        <v>0.11234009453129878</v>
      </c>
      <c r="EA31">
        <v>366.87685814701973</v>
      </c>
      <c r="EB31">
        <v>5.1992642812831731E-2</v>
      </c>
      <c r="EC31">
        <v>3.2578923446816606</v>
      </c>
      <c r="ED31">
        <v>0.1036606935859858</v>
      </c>
      <c r="EE31">
        <v>1048.6514011327001</v>
      </c>
      <c r="EF31">
        <v>6.0999999999999999E-2</v>
      </c>
      <c r="EG31">
        <v>362.29020693765932</v>
      </c>
      <c r="EH31">
        <v>4.7290330859545739E-2</v>
      </c>
      <c r="EI31">
        <v>375.15357438509506</v>
      </c>
      <c r="EJ31">
        <v>4.4708775156650025E-2</v>
      </c>
      <c r="EK31">
        <v>312.5450094521882</v>
      </c>
      <c r="EL31">
        <v>4.2108302500156104E-2</v>
      </c>
      <c r="EM31">
        <v>11.538304694681496</v>
      </c>
      <c r="EN31">
        <v>5.8384340312675621E-2</v>
      </c>
      <c r="EO31">
        <v>132.6241852071748</v>
      </c>
      <c r="EP31">
        <v>4.6328113437558542E-2</v>
      </c>
      <c r="EQ31">
        <v>372.84738592023706</v>
      </c>
      <c r="ER31">
        <v>3.7221228906884181E-2</v>
      </c>
      <c r="ES31">
        <v>250.56729761353364</v>
      </c>
      <c r="ET31">
        <v>5.5226274140766467E-2</v>
      </c>
      <c r="EU31">
        <v>980.35759897112575</v>
      </c>
      <c r="EV31">
        <v>0.05</v>
      </c>
      <c r="EW31">
        <v>897.85592938278728</v>
      </c>
      <c r="EX31">
        <v>0.115</v>
      </c>
      <c r="EY31">
        <v>900.10666641717592</v>
      </c>
      <c r="EZ31">
        <v>5.5599999999999997E-2</v>
      </c>
      <c r="FA31">
        <v>292.87716752316385</v>
      </c>
      <c r="FB31">
        <v>5.7690803516039654E-2</v>
      </c>
      <c r="FC31">
        <v>368.64455799897871</v>
      </c>
      <c r="FD31">
        <v>4.6254860234818923E-2</v>
      </c>
      <c r="FE31">
        <v>304.65706015490031</v>
      </c>
      <c r="FF31">
        <v>4.6764529375273187E-2</v>
      </c>
      <c r="FG31">
        <v>868.0602121143379</v>
      </c>
      <c r="FH31">
        <v>5.7000000182371349E-2</v>
      </c>
      <c r="FI31">
        <v>981.21579014536644</v>
      </c>
      <c r="FJ31">
        <v>6.0600000000000001E-2</v>
      </c>
      <c r="FK31">
        <v>831.56480911658446</v>
      </c>
      <c r="FL31">
        <v>0.157</v>
      </c>
      <c r="FM31">
        <v>884.99612561845174</v>
      </c>
      <c r="FN31">
        <v>0.156</v>
      </c>
      <c r="FO31">
        <v>330.93255355853887</v>
      </c>
      <c r="FP31">
        <v>0.1112811343755854</v>
      </c>
      <c r="FQ31">
        <v>866.75182067097546</v>
      </c>
      <c r="FR31">
        <v>0.18968811195470553</v>
      </c>
      <c r="FS31">
        <v>121.53807505149845</v>
      </c>
      <c r="FT31">
        <v>4.7334103984428666E-2</v>
      </c>
      <c r="FU31">
        <v>996.90826862112192</v>
      </c>
      <c r="FV31">
        <v>7.8E-2</v>
      </c>
      <c r="FW31">
        <v>1023.562216448484</v>
      </c>
      <c r="FX31">
        <v>5.6000000000000001E-2</v>
      </c>
      <c r="FY31">
        <v>322.47233240318548</v>
      </c>
      <c r="FZ31">
        <v>4.5780189062597565E-2</v>
      </c>
      <c r="GA31">
        <v>360.35438126106652</v>
      </c>
      <c r="GB31">
        <v>4.4861796094676887E-2</v>
      </c>
      <c r="GC31">
        <v>890.68850925580136</v>
      </c>
      <c r="GD31">
        <v>9.7000000000000003E-2</v>
      </c>
      <c r="GE31">
        <v>3.0077019400639458</v>
      </c>
      <c r="GF31">
        <v>0.11303410398442866</v>
      </c>
      <c r="GG31">
        <v>385.6967352034099</v>
      </c>
      <c r="GH31">
        <v>4.6848869687948803E-2</v>
      </c>
      <c r="GI31">
        <v>1054.2743975897122</v>
      </c>
      <c r="GJ31">
        <v>4.4538255234506711E-2</v>
      </c>
      <c r="GK31">
        <v>964.37372185880304</v>
      </c>
      <c r="GL31">
        <v>7.8E-2</v>
      </c>
      <c r="GM31">
        <v>310.05970268034764</v>
      </c>
      <c r="GN31">
        <v>4.6190803516039658E-2</v>
      </c>
      <c r="GO31">
        <v>977.49836641073375</v>
      </c>
      <c r="GP31">
        <v>0.06</v>
      </c>
      <c r="GQ31">
        <v>310.08653782501665</v>
      </c>
      <c r="GR31">
        <v>4.5926274140766471E-2</v>
      </c>
      <c r="GS31">
        <v>996.72589990228948</v>
      </c>
      <c r="GT31">
        <v>9.3142492837877552E-2</v>
      </c>
      <c r="GU31">
        <v>325.74219878938754</v>
      </c>
      <c r="GV31">
        <v>4.6532264687636597E-2</v>
      </c>
      <c r="GW31">
        <v>923.92745372251341</v>
      </c>
      <c r="GX31">
        <v>6.7000000000000004E-2</v>
      </c>
      <c r="GY31">
        <v>903.01778769428802</v>
      </c>
      <c r="GZ31">
        <v>5.67E-2</v>
      </c>
      <c r="HA31">
        <v>327.271693251817</v>
      </c>
      <c r="HB31">
        <v>3.9888491562753675E-2</v>
      </c>
      <c r="HC31">
        <v>365.13564860686535</v>
      </c>
      <c r="HD31">
        <v>4.3354387578325007E-2</v>
      </c>
      <c r="HE31">
        <v>921.77028160590169</v>
      </c>
      <c r="HF31">
        <v>8.4703743349457739E-2</v>
      </c>
      <c r="HG31">
        <v>381.80502984912744</v>
      </c>
      <c r="HH31">
        <v>4.92811343755854E-2</v>
      </c>
      <c r="HI31">
        <v>370.00047798909947</v>
      </c>
      <c r="HJ31">
        <v>5.0202311953285984E-2</v>
      </c>
      <c r="HK31">
        <v>967.37562572024615</v>
      </c>
      <c r="HL31">
        <v>4.4999999999999998E-2</v>
      </c>
      <c r="HM31">
        <v>1047.4162143767205</v>
      </c>
      <c r="HN31">
        <v>6.6826244372618068E-2</v>
      </c>
    </row>
    <row r="32" spans="3:222" x14ac:dyDescent="0.3">
      <c r="C32">
        <v>935.45370000000003</v>
      </c>
      <c r="D32">
        <v>5.6000000000000001E-2</v>
      </c>
      <c r="E32">
        <v>5.7370591293951474</v>
      </c>
      <c r="F32">
        <v>7.3792160595375161E-2</v>
      </c>
      <c r="I32">
        <v>847.2216881578521</v>
      </c>
      <c r="J32">
        <v>4.1385794945093167E-2</v>
      </c>
      <c r="K32">
        <v>820.53410472744258</v>
      </c>
      <c r="L32">
        <v>0.1098017598165083</v>
      </c>
      <c r="M32">
        <v>153.52499126341135</v>
      </c>
      <c r="N32">
        <v>4.3239697213388023E-2</v>
      </c>
      <c r="O32">
        <v>151.43291528498804</v>
      </c>
      <c r="P32">
        <v>4.263969721338802E-2</v>
      </c>
      <c r="Q32">
        <v>149.0944393828984</v>
      </c>
      <c r="R32">
        <v>5.0224088140208602E-2</v>
      </c>
      <c r="S32">
        <v>380.54988383588483</v>
      </c>
      <c r="T32">
        <v>4.1416283603618889E-2</v>
      </c>
      <c r="U32">
        <v>372.41409188553069</v>
      </c>
      <c r="V32">
        <v>4.3662381335324039E-2</v>
      </c>
      <c r="W32">
        <v>985.16317602610025</v>
      </c>
      <c r="X32">
        <v>6.1825196675225645E-2</v>
      </c>
      <c r="Y32">
        <v>1009.0094632389339</v>
      </c>
      <c r="Z32">
        <v>5.1474219455410926E-2</v>
      </c>
      <c r="AA32">
        <v>1042.6603091232321</v>
      </c>
      <c r="AB32">
        <v>4.9592774319263663E-2</v>
      </c>
      <c r="AC32">
        <v>904.48742538915565</v>
      </c>
      <c r="AD32">
        <v>9.7921983011602334E-2</v>
      </c>
      <c r="AE32">
        <v>39.870015119704362</v>
      </c>
      <c r="AF32">
        <v>4.7024817628041719E-2</v>
      </c>
      <c r="AG32">
        <v>388.30953418236874</v>
      </c>
      <c r="AH32">
        <v>4.4122684121936012E-2</v>
      </c>
      <c r="AI32">
        <v>70.917434000081954</v>
      </c>
      <c r="AJ32">
        <v>4.467091535974687E-2</v>
      </c>
      <c r="AK32">
        <v>391.197355822855</v>
      </c>
      <c r="AL32">
        <v>3.6709153597468652E-2</v>
      </c>
      <c r="AM32">
        <v>70.572354862877617</v>
      </c>
      <c r="AN32">
        <v>4.686524432926286E-2</v>
      </c>
      <c r="AO32">
        <v>56.835387533009666</v>
      </c>
      <c r="AP32">
        <v>4.6970915359746866E-2</v>
      </c>
      <c r="AQ32">
        <v>911.7260314648712</v>
      </c>
      <c r="AR32">
        <v>5.046484471192398E-2</v>
      </c>
      <c r="AS32">
        <v>48.732020068545786</v>
      </c>
      <c r="AT32">
        <v>4.6336159689009726E-2</v>
      </c>
      <c r="AU32">
        <v>910.21939406443994</v>
      </c>
      <c r="AV32">
        <v>7.7117986100401908E-2</v>
      </c>
      <c r="AW32">
        <v>314.78039870774433</v>
      </c>
      <c r="AX32">
        <v>4.2228355152420016E-2</v>
      </c>
      <c r="AY32">
        <v>369.88426013048138</v>
      </c>
      <c r="AZ32">
        <v>4.4651039274356027E-2</v>
      </c>
      <c r="BA32">
        <v>415.90871430144472</v>
      </c>
      <c r="BB32">
        <v>9.3517687621891471E-2</v>
      </c>
      <c r="BC32">
        <v>1024.1826483382802</v>
      </c>
      <c r="BD32">
        <v>0.11857596705280452</v>
      </c>
      <c r="BE32">
        <v>319.84236867940638</v>
      </c>
      <c r="BF32">
        <v>4.0251039274356026E-2</v>
      </c>
      <c r="BG32">
        <v>968.55737832104933</v>
      </c>
      <c r="BH32">
        <v>4.9313989189201476E-2</v>
      </c>
      <c r="BI32">
        <v>314.59989432068005</v>
      </c>
      <c r="BJ32">
        <v>4.1491465975577173E-2</v>
      </c>
      <c r="BK32">
        <v>952.50188190395181</v>
      </c>
      <c r="BL32">
        <v>7.6825196675225665E-2</v>
      </c>
      <c r="BM32">
        <v>362.8831517055259</v>
      </c>
      <c r="BN32">
        <v>4.8656710304840027E-2</v>
      </c>
      <c r="BO32">
        <v>874.00278929796184</v>
      </c>
      <c r="BP32">
        <v>6.3771970141604087E-2</v>
      </c>
      <c r="BQ32">
        <v>1001.8419974735748</v>
      </c>
      <c r="BR32">
        <v>0.10207187576953919</v>
      </c>
      <c r="BS32">
        <v>879.00274489958929</v>
      </c>
      <c r="BT32">
        <v>5.3953126282565315E-2</v>
      </c>
      <c r="BU32">
        <v>318.2568654455136</v>
      </c>
      <c r="BV32">
        <v>4.5339697213388021E-2</v>
      </c>
      <c r="BW32">
        <v>358.85673895747379</v>
      </c>
      <c r="BX32">
        <v>3.7881527932881756E-2</v>
      </c>
      <c r="BY32">
        <v>875.83639029206779</v>
      </c>
      <c r="BZ32">
        <v>6.5627978378402965E-2</v>
      </c>
      <c r="CA32">
        <v>312.26371954315579</v>
      </c>
      <c r="CB32">
        <v>4.224183071949373E-2</v>
      </c>
      <c r="CC32">
        <v>72.249520418745035</v>
      </c>
      <c r="CD32">
        <v>4.5049635256083444E-2</v>
      </c>
      <c r="CE32">
        <v>281.96045249895377</v>
      </c>
      <c r="CF32">
        <v>4.2768781853641157E-2</v>
      </c>
      <c r="CG32">
        <v>325.64746852502566</v>
      </c>
      <c r="CH32">
        <v>3.4768052365808044E-2</v>
      </c>
      <c r="CI32">
        <v>944.08818424619676</v>
      </c>
      <c r="CJ32">
        <v>0.10131347824586694</v>
      </c>
      <c r="CK32">
        <v>405.83095264955216</v>
      </c>
      <c r="CL32">
        <v>3.8764514841429745E-2</v>
      </c>
      <c r="CM32">
        <v>985.64796614282068</v>
      </c>
      <c r="CN32">
        <v>7.7019984556002119E-2</v>
      </c>
      <c r="CO32">
        <v>383.75195985678056</v>
      </c>
      <c r="CP32">
        <v>2.7843909268205787E-2</v>
      </c>
      <c r="CQ32">
        <v>985.15946522399781</v>
      </c>
      <c r="CR32">
        <v>0.11692198301160234</v>
      </c>
      <c r="CS32">
        <v>390.03699882294023</v>
      </c>
      <c r="CT32">
        <v>5.3304941542650884E-2</v>
      </c>
      <c r="CU32">
        <v>966.96841712880882</v>
      </c>
      <c r="CV32">
        <v>0.12295312628256529</v>
      </c>
      <c r="CW32">
        <v>253.87236543836167</v>
      </c>
      <c r="CX32">
        <v>4.5481628360361889E-2</v>
      </c>
      <c r="CY32">
        <v>1017.327534702648</v>
      </c>
      <c r="CZ32">
        <v>5.5336915104584335E-2</v>
      </c>
      <c r="DA32">
        <v>987.39246323018381</v>
      </c>
      <c r="DB32">
        <v>7.4091980437602664E-2</v>
      </c>
      <c r="DC32">
        <v>927.7464800589056</v>
      </c>
      <c r="DD32">
        <v>5.7464844711924E-2</v>
      </c>
      <c r="DE32">
        <v>1003.0343427388701</v>
      </c>
      <c r="DF32">
        <v>5.1336915104584317E-2</v>
      </c>
      <c r="DG32">
        <v>356.8418956566116</v>
      </c>
      <c r="DH32">
        <v>4.3443234737766317E-2</v>
      </c>
      <c r="DI32">
        <v>4.1857559430195517</v>
      </c>
      <c r="DJ32">
        <v>8.5841628360361882E-2</v>
      </c>
      <c r="DK32">
        <v>935.14222994021338</v>
      </c>
      <c r="DL32">
        <v>6.9929689423848002E-2</v>
      </c>
      <c r="DM32">
        <v>311.70623960819358</v>
      </c>
      <c r="DN32">
        <v>4.5695732987788583E-2</v>
      </c>
      <c r="DO32">
        <v>128.6219300706052</v>
      </c>
      <c r="DP32">
        <v>4.4817013091452008E-2</v>
      </c>
      <c r="DQ32">
        <v>81.771750919487388</v>
      </c>
      <c r="DR32">
        <v>5.0011342060968009E-2</v>
      </c>
      <c r="DS32">
        <v>962.18048820987474</v>
      </c>
      <c r="DT32">
        <v>5.3825196675225666E-2</v>
      </c>
      <c r="DU32">
        <v>377.0794111356808</v>
      </c>
      <c r="DV32">
        <v>4.0758843810945744E-2</v>
      </c>
      <c r="DW32">
        <v>931.00123526206437</v>
      </c>
      <c r="DX32">
        <v>4.1697267067885999E-2</v>
      </c>
      <c r="DY32">
        <v>2.9685388772165</v>
      </c>
      <c r="DZ32">
        <v>0.11226524432926287</v>
      </c>
      <c r="EA32">
        <v>368.97284451292967</v>
      </c>
      <c r="EB32">
        <v>5.1483661438987464E-2</v>
      </c>
      <c r="EC32">
        <v>3.2628382757693482</v>
      </c>
      <c r="ED32">
        <v>0.10358659188597023</v>
      </c>
      <c r="EE32">
        <v>1048.9266736929974</v>
      </c>
      <c r="EF32">
        <v>5.9720703926603322E-2</v>
      </c>
      <c r="EG32">
        <v>363.532051339232</v>
      </c>
      <c r="EH32">
        <v>4.7028355152420015E-2</v>
      </c>
      <c r="EI32">
        <v>377.89889389536484</v>
      </c>
      <c r="EJ32">
        <v>4.4095003499955474E-2</v>
      </c>
      <c r="EK32">
        <v>313.57601674931971</v>
      </c>
      <c r="EL32">
        <v>4.1868781853641159E-2</v>
      </c>
      <c r="EM32">
        <v>11.584706601357793</v>
      </c>
      <c r="EN32">
        <v>5.81148795853463E-2</v>
      </c>
      <c r="EO32">
        <v>132.87352116667211</v>
      </c>
      <c r="EP32">
        <v>4.6238293195115437E-2</v>
      </c>
      <c r="EQ32">
        <v>375.79864866861908</v>
      </c>
      <c r="ER32">
        <v>3.6248176280417203E-2</v>
      </c>
      <c r="ES32">
        <v>251.34749598779413</v>
      </c>
      <c r="ET32">
        <v>5.5009208554862299E-2</v>
      </c>
      <c r="EU32">
        <v>980.75960092019386</v>
      </c>
      <c r="EV32">
        <v>4.7953126282565317E-2</v>
      </c>
      <c r="EW32">
        <v>898.1745741339389</v>
      </c>
      <c r="EX32">
        <v>0.11295312628256533</v>
      </c>
      <c r="EY32">
        <v>900.33894042877318</v>
      </c>
      <c r="EZ32">
        <v>5.4563770180548685E-2</v>
      </c>
      <c r="FA32">
        <v>294.96562793326541</v>
      </c>
      <c r="FB32">
        <v>5.7054576798734317E-2</v>
      </c>
      <c r="FC32">
        <v>370.82989974354717</v>
      </c>
      <c r="FD32">
        <v>4.5573723396292037E-2</v>
      </c>
      <c r="FE32">
        <v>306.13718884016311</v>
      </c>
      <c r="FF32">
        <v>4.6345368243872025E-2</v>
      </c>
      <c r="FG32">
        <v>868.31229579757064</v>
      </c>
      <c r="FH32">
        <v>5.5720703926603325E-2</v>
      </c>
      <c r="FI32">
        <v>981.42479194288171</v>
      </c>
      <c r="FJ32">
        <v>5.9806836434494061E-2</v>
      </c>
      <c r="FK32">
        <v>831.99857634759223</v>
      </c>
      <c r="FL32">
        <v>0.15290625256513071</v>
      </c>
      <c r="FM32">
        <v>885.36030275249232</v>
      </c>
      <c r="FN32">
        <v>0.15318554863852735</v>
      </c>
      <c r="FO32">
        <v>333.24068164043825</v>
      </c>
      <c r="FP32">
        <v>0.11038293195115434</v>
      </c>
      <c r="FQ32">
        <v>861.74214285566802</v>
      </c>
      <c r="FR32">
        <v>0.18533397374520361</v>
      </c>
      <c r="FS32">
        <v>121.79160169768537</v>
      </c>
      <c r="FT32">
        <v>4.7251768762189152E-2</v>
      </c>
      <c r="FU32">
        <v>997.23790661769681</v>
      </c>
      <c r="FV32">
        <v>7.5825196675225651E-2</v>
      </c>
      <c r="FW32">
        <v>1023.9289798459554</v>
      </c>
      <c r="FX32">
        <v>5.4464844711923983E-2</v>
      </c>
      <c r="FY32">
        <v>326.32578905462947</v>
      </c>
      <c r="FZ32">
        <v>4.5630488658525724E-2</v>
      </c>
      <c r="GA32">
        <v>363.55941635415189</v>
      </c>
      <c r="GB32">
        <v>4.3439642255994379E-2</v>
      </c>
      <c r="GC32">
        <v>891.00174065421368</v>
      </c>
      <c r="GD32">
        <v>9.4953126282565317E-2</v>
      </c>
      <c r="GE32">
        <v>3.0129097940573684</v>
      </c>
      <c r="GF32">
        <v>0.11295176876218914</v>
      </c>
      <c r="GG32">
        <v>388.09429846610931</v>
      </c>
      <c r="GH32">
        <v>4.6160247829218327E-2</v>
      </c>
      <c r="GI32">
        <v>1057.239601158356</v>
      </c>
      <c r="GJ32">
        <v>4.4336159689009724E-2</v>
      </c>
      <c r="GK32">
        <v>964.7616991868224</v>
      </c>
      <c r="GL32">
        <v>7.454590060182896E-2</v>
      </c>
      <c r="GM32">
        <v>311.9156748976842</v>
      </c>
      <c r="GN32">
        <v>4.5554576798734321E-2</v>
      </c>
      <c r="GO32">
        <v>977.89783874945215</v>
      </c>
      <c r="GP32">
        <v>5.769726706788602E-2</v>
      </c>
      <c r="GQ32">
        <v>311.08563792398195</v>
      </c>
      <c r="GR32">
        <v>4.5709208554862303E-2</v>
      </c>
      <c r="GS32">
        <v>992.94640846244863</v>
      </c>
      <c r="GT32">
        <v>9.0751985585601977E-2</v>
      </c>
      <c r="GU32">
        <v>326.70915780852567</v>
      </c>
      <c r="GV32">
        <v>4.6322684121936013E-2</v>
      </c>
      <c r="GW32">
        <v>924.23677351062543</v>
      </c>
      <c r="GX32">
        <v>6.5592774319263678E-2</v>
      </c>
      <c r="GY32">
        <v>903.2782853322002</v>
      </c>
      <c r="GZ32">
        <v>5.5574219455410946E-2</v>
      </c>
      <c r="HA32">
        <v>328.73618961834916</v>
      </c>
      <c r="HB32">
        <v>3.9499270512166881E-2</v>
      </c>
      <c r="HC32">
        <v>366.3110491315424</v>
      </c>
      <c r="HD32">
        <v>4.3047501749977735E-2</v>
      </c>
      <c r="HE32">
        <v>917.68685712278818</v>
      </c>
      <c r="HF32">
        <v>8.2483986615201843E-2</v>
      </c>
      <c r="HG32">
        <v>384.40114237459557</v>
      </c>
      <c r="HH32">
        <v>4.838293195115434E-2</v>
      </c>
      <c r="HI32">
        <v>371.03146809807743</v>
      </c>
      <c r="HJ32">
        <v>4.9955306286567441E-2</v>
      </c>
      <c r="HK32">
        <v>967.74129125475758</v>
      </c>
      <c r="HL32">
        <v>4.2953126282565313E-2</v>
      </c>
      <c r="HM32">
        <v>1043.6964354352754</v>
      </c>
      <c r="HN32">
        <v>6.4947988674401547E-2</v>
      </c>
    </row>
    <row r="33" spans="3:222" x14ac:dyDescent="0.3">
      <c r="C33">
        <v>322.06119999999999</v>
      </c>
      <c r="D33">
        <v>5.0900000000000001E-2</v>
      </c>
      <c r="E33">
        <v>6.2128475857547052</v>
      </c>
      <c r="F33">
        <v>7.116273916985881E-2</v>
      </c>
      <c r="I33">
        <v>851.1700729372584</v>
      </c>
      <c r="J33">
        <v>4.1106148534639689E-2</v>
      </c>
      <c r="K33">
        <v>821.83062551902071</v>
      </c>
      <c r="L33">
        <v>0.10663856022174174</v>
      </c>
      <c r="M33">
        <v>154.23197245570125</v>
      </c>
      <c r="N33">
        <v>4.2981156192402739E-2</v>
      </c>
      <c r="O33">
        <v>152.12051336872139</v>
      </c>
      <c r="P33">
        <v>4.2381156192402736E-2</v>
      </c>
      <c r="Q33">
        <v>149.95186660551266</v>
      </c>
      <c r="R33">
        <v>4.9881125561350562E-2</v>
      </c>
      <c r="S33">
        <v>382.88645925839251</v>
      </c>
      <c r="T33">
        <v>4.1031110245824481E-2</v>
      </c>
      <c r="U33">
        <v>374.72250576009276</v>
      </c>
      <c r="V33">
        <v>4.3256102588061437E-2</v>
      </c>
      <c r="W33">
        <v>986.40265277579249</v>
      </c>
      <c r="X33">
        <v>5.9674220950784389E-2</v>
      </c>
      <c r="Y33">
        <v>1009.9681334028696</v>
      </c>
      <c r="Z33">
        <v>5.0360773198053099E-2</v>
      </c>
      <c r="AA33">
        <v>1043.6061889167854</v>
      </c>
      <c r="AB33">
        <v>4.8200966497566361E-2</v>
      </c>
      <c r="AC33">
        <v>900.35646523352762</v>
      </c>
      <c r="AD33">
        <v>9.4957846785875197E-2</v>
      </c>
      <c r="AE33">
        <v>39.961537925794495</v>
      </c>
      <c r="AF33">
        <v>4.6956225112270114E-2</v>
      </c>
      <c r="AG33">
        <v>389.45471325033543</v>
      </c>
      <c r="AH33">
        <v>4.3974946395658708E-2</v>
      </c>
      <c r="AI33">
        <v>71.116562386164063</v>
      </c>
      <c r="AJ33">
        <v>4.458121745450707E-2</v>
      </c>
      <c r="AK33">
        <v>394.31522988902674</v>
      </c>
      <c r="AL33">
        <v>3.5812174545070706E-2</v>
      </c>
      <c r="AM33">
        <v>70.678389229207369</v>
      </c>
      <c r="AN33">
        <v>4.6812480855592392E-2</v>
      </c>
      <c r="AO33">
        <v>56.979047348039693</v>
      </c>
      <c r="AP33">
        <v>4.6881217454507067E-2</v>
      </c>
      <c r="AQ33">
        <v>912.5614045344721</v>
      </c>
      <c r="AR33">
        <v>4.8946508906436044E-2</v>
      </c>
      <c r="AS33">
        <v>48.885100637500315</v>
      </c>
      <c r="AT33">
        <v>4.6193698310099465E-2</v>
      </c>
      <c r="AU33">
        <v>906.72727881839717</v>
      </c>
      <c r="AV33">
        <v>7.4692783733897899E-2</v>
      </c>
      <c r="AW33">
        <v>315.72961289508117</v>
      </c>
      <c r="AX33">
        <v>4.2043682994573381E-2</v>
      </c>
      <c r="AY33">
        <v>371.82920783577947</v>
      </c>
      <c r="AZ33">
        <v>4.4318629390232081E-2</v>
      </c>
      <c r="BA33">
        <v>418.67856866612198</v>
      </c>
      <c r="BB33">
        <v>9.2937289411516341E-2</v>
      </c>
      <c r="BC33">
        <v>1017.8984606657967</v>
      </c>
      <c r="BD33">
        <v>0.11282733922109131</v>
      </c>
      <c r="BE33">
        <v>321.55418059919191</v>
      </c>
      <c r="BF33">
        <v>3.991862939023208E-2</v>
      </c>
      <c r="BG33">
        <v>965.00625270929902</v>
      </c>
      <c r="BH33">
        <v>4.7427720681920575E-2</v>
      </c>
      <c r="BI33">
        <v>316.18709049766539</v>
      </c>
      <c r="BJ33">
        <v>4.117488513355437E-2</v>
      </c>
      <c r="BK33">
        <v>953.53463537450341</v>
      </c>
      <c r="BL33">
        <v>7.4674220950784381E-2</v>
      </c>
      <c r="BM33">
        <v>364.61841750819571</v>
      </c>
      <c r="BN33">
        <v>4.8287365989146756E-2</v>
      </c>
      <c r="BO33">
        <v>869.78634603386399</v>
      </c>
      <c r="BP33">
        <v>5.8562276169113983E-2</v>
      </c>
      <c r="BQ33">
        <v>1002.8625982485773</v>
      </c>
      <c r="BR33">
        <v>0.10085720712514883</v>
      </c>
      <c r="BS33">
        <v>879.93218101911179</v>
      </c>
      <c r="BT33">
        <v>5.1928678541914727E-2</v>
      </c>
      <c r="BU33">
        <v>319.60435102004936</v>
      </c>
      <c r="BV33">
        <v>4.508115619240273E-2</v>
      </c>
      <c r="BW33">
        <v>361.01973810859658</v>
      </c>
      <c r="BX33">
        <v>3.7443591101416873E-2</v>
      </c>
      <c r="BY33">
        <v>871.48647966595729</v>
      </c>
      <c r="BZ33">
        <v>6.185544136384117E-2</v>
      </c>
      <c r="CA33">
        <v>313.39491299726444</v>
      </c>
      <c r="CB33">
        <v>4.2062434909014144E-2</v>
      </c>
      <c r="CC33">
        <v>72.456261776394655</v>
      </c>
      <c r="CD33">
        <v>4.4912450224540226E-2</v>
      </c>
      <c r="CE33">
        <v>283.00173896896814</v>
      </c>
      <c r="CF33">
        <v>4.2599938737895658E-2</v>
      </c>
      <c r="CG33">
        <v>327.97753213763468</v>
      </c>
      <c r="CH33">
        <v>3.4324839186976111E-2</v>
      </c>
      <c r="CI33">
        <v>945.24252298882504</v>
      </c>
      <c r="CJ33">
        <v>9.8656390586263049E-2</v>
      </c>
      <c r="CK33">
        <v>408.20774052804973</v>
      </c>
      <c r="CL33">
        <v>3.8437381304672849E-2</v>
      </c>
      <c r="CM33">
        <v>981.14639351414871</v>
      </c>
      <c r="CN33">
        <v>7.4325315259886546E-2</v>
      </c>
      <c r="CO33">
        <v>387.27581360422272</v>
      </c>
      <c r="CP33">
        <v>2.6999693689478313E-2</v>
      </c>
      <c r="CQ33">
        <v>981.92447680015709</v>
      </c>
      <c r="CR33">
        <v>0.11395784678587521</v>
      </c>
      <c r="CS33">
        <v>391.9412355371764</v>
      </c>
      <c r="CT33">
        <v>5.2993637047995125E-2</v>
      </c>
      <c r="CU33">
        <v>967.98655778556713</v>
      </c>
      <c r="CV33">
        <v>0.12092867854191472</v>
      </c>
      <c r="CW33">
        <v>254.42329638408259</v>
      </c>
      <c r="CX33">
        <v>4.5443111024582442E-2</v>
      </c>
      <c r="CY33">
        <v>1018.1492520719074</v>
      </c>
      <c r="CZ33">
        <v>5.3692051315305724E-2</v>
      </c>
      <c r="DA33">
        <v>983.3561985592421</v>
      </c>
      <c r="DB33">
        <v>7.0678732662522947E-2</v>
      </c>
      <c r="DC33">
        <v>928.61326492666353</v>
      </c>
      <c r="DD33">
        <v>5.5946508906436036E-2</v>
      </c>
      <c r="DE33">
        <v>1003.905835418439</v>
      </c>
      <c r="DF33">
        <v>4.9692051315305699E-2</v>
      </c>
      <c r="DG33">
        <v>358.78180117494333</v>
      </c>
      <c r="DH33">
        <v>4.3068614074705996E-2</v>
      </c>
      <c r="DI33">
        <v>4.1926479370632217</v>
      </c>
      <c r="DJ33">
        <v>8.5803111024582449E-2</v>
      </c>
      <c r="DK33">
        <v>936.22656092402076</v>
      </c>
      <c r="DL33">
        <v>6.6893017812872074E-2</v>
      </c>
      <c r="DM33">
        <v>312.71855729317991</v>
      </c>
      <c r="DN33">
        <v>4.5537442566777178E-2</v>
      </c>
      <c r="DO33">
        <v>129.00438181948232</v>
      </c>
      <c r="DP33">
        <v>4.4706209796744029E-2</v>
      </c>
      <c r="DQ33">
        <v>81.936484282941393</v>
      </c>
      <c r="DR33">
        <v>4.9937473197829353E-2</v>
      </c>
      <c r="DS33">
        <v>963.26004023964424</v>
      </c>
      <c r="DT33">
        <v>5.1674220950784389E-2</v>
      </c>
      <c r="DU33">
        <v>378.7603220004637</v>
      </c>
      <c r="DV33">
        <v>4.0468644705758172E-2</v>
      </c>
      <c r="DW33">
        <v>932.28679514069336</v>
      </c>
      <c r="DX33">
        <v>3.9419763359654053E-2</v>
      </c>
      <c r="DY33">
        <v>2.973449868264304</v>
      </c>
      <c r="DZ33">
        <v>0.11221248085559239</v>
      </c>
      <c r="EA33">
        <v>371.19070688036783</v>
      </c>
      <c r="EB33">
        <v>5.1124869818028287E-2</v>
      </c>
      <c r="EC33">
        <v>3.2680717995220481</v>
      </c>
      <c r="ED33">
        <v>0.10353435604703647</v>
      </c>
      <c r="EE33">
        <v>1049.7494754301144</v>
      </c>
      <c r="EF33">
        <v>5.8455424088696695E-2</v>
      </c>
      <c r="EG33">
        <v>364.84610567148252</v>
      </c>
      <c r="EH33">
        <v>4.684368299457338E-2</v>
      </c>
      <c r="EI33">
        <v>380.80384639288638</v>
      </c>
      <c r="EJ33">
        <v>4.3662343015857641E-2</v>
      </c>
      <c r="EK33">
        <v>314.66697436338296</v>
      </c>
      <c r="EL33">
        <v>4.169993873789566E-2</v>
      </c>
      <c r="EM33">
        <v>11.633806654806881</v>
      </c>
      <c r="EN33">
        <v>5.7924931080132622E-2</v>
      </c>
      <c r="EO33">
        <v>133.13735534537301</v>
      </c>
      <c r="EP33">
        <v>4.6174977026710876E-2</v>
      </c>
      <c r="EQ33">
        <v>378.92151945276038</v>
      </c>
      <c r="ER33">
        <v>3.556225112270113E-2</v>
      </c>
      <c r="ES33">
        <v>252.17306081090194</v>
      </c>
      <c r="ET33">
        <v>5.4856194481217944E-2</v>
      </c>
      <c r="EU33">
        <v>981.96120234991997</v>
      </c>
      <c r="EV33">
        <v>4.5928678541914729E-2</v>
      </c>
      <c r="EW33">
        <v>899.12701724881958</v>
      </c>
      <c r="EX33">
        <v>0.11092867854191472</v>
      </c>
      <c r="EY33">
        <v>901.03321762088751</v>
      </c>
      <c r="EZ33">
        <v>5.3538893511844321E-2</v>
      </c>
      <c r="FA33">
        <v>297.17552673069287</v>
      </c>
      <c r="FB33">
        <v>5.6606087272535348E-2</v>
      </c>
      <c r="FC33">
        <v>373.14231326593477</v>
      </c>
      <c r="FD33">
        <v>4.5093575785890787E-2</v>
      </c>
      <c r="FE33">
        <v>307.70338304991657</v>
      </c>
      <c r="FF33">
        <v>4.6049892791317409E-2</v>
      </c>
      <c r="FG33">
        <v>869.06578496568329</v>
      </c>
      <c r="FH33">
        <v>5.4455424088696691E-2</v>
      </c>
      <c r="FI33">
        <v>982.0495074679975</v>
      </c>
      <c r="FJ33">
        <v>5.9022362934991954E-2</v>
      </c>
      <c r="FK33">
        <v>833.29512559606098</v>
      </c>
      <c r="FL33">
        <v>0.14885735708382941</v>
      </c>
      <c r="FM33">
        <v>886.44884415372462</v>
      </c>
      <c r="FN33">
        <v>0.15040193299513274</v>
      </c>
      <c r="FO33">
        <v>335.68302119728429</v>
      </c>
      <c r="FP33">
        <v>0.10974977026710873</v>
      </c>
      <c r="FQ33">
        <v>857.38097995592716</v>
      </c>
      <c r="FR33">
        <v>0.18075303594180711</v>
      </c>
      <c r="FS33">
        <v>122.05987024029902</v>
      </c>
      <c r="FT33">
        <v>4.7193728941151633E-2</v>
      </c>
      <c r="FU33">
        <v>998.22320902454987</v>
      </c>
      <c r="FV33">
        <v>7.367422095078438E-2</v>
      </c>
      <c r="FW33">
        <v>1025.0252517018364</v>
      </c>
      <c r="FX33">
        <v>5.2946508906436041E-2</v>
      </c>
      <c r="FY33">
        <v>330.40331390440673</v>
      </c>
      <c r="FZ33">
        <v>4.5524961711184787E-2</v>
      </c>
      <c r="GA33">
        <v>366.95081566613499</v>
      </c>
      <c r="GB33">
        <v>4.2437136256255496E-2</v>
      </c>
      <c r="GC33">
        <v>891.93800302070179</v>
      </c>
      <c r="GD33">
        <v>9.2928678541914708E-2</v>
      </c>
      <c r="GE33">
        <v>3.0184204708322673</v>
      </c>
      <c r="GF33">
        <v>0.11289372894115163</v>
      </c>
      <c r="GG33">
        <v>390.63127362032742</v>
      </c>
      <c r="GH33">
        <v>4.5674823871450027E-2</v>
      </c>
      <c r="GI33">
        <v>1060.3772233841728</v>
      </c>
      <c r="GJ33">
        <v>4.4193698310099463E-2</v>
      </c>
      <c r="GK33">
        <v>965.92138041008513</v>
      </c>
      <c r="GL33">
        <v>7.1129645039481104E-2</v>
      </c>
      <c r="GM33">
        <v>313.87956693571977</v>
      </c>
      <c r="GN33">
        <v>4.5106087272535351E-2</v>
      </c>
      <c r="GO33">
        <v>979.09187906306954</v>
      </c>
      <c r="GP33">
        <v>5.5419763359654067E-2</v>
      </c>
      <c r="GQ33">
        <v>312.1428330216404</v>
      </c>
      <c r="GR33">
        <v>4.5556194481217949E-2</v>
      </c>
      <c r="GS33">
        <v>989.65618133507587</v>
      </c>
      <c r="GT33">
        <v>8.8236960909227433E-2</v>
      </c>
      <c r="GU33">
        <v>327.73234290852537</v>
      </c>
      <c r="GV33">
        <v>4.6174946395658709E-2</v>
      </c>
      <c r="GW33">
        <v>925.16134390263335</v>
      </c>
      <c r="GX33">
        <v>6.4200966497566375E-2</v>
      </c>
      <c r="GY33">
        <v>904.05692417930311</v>
      </c>
      <c r="GZ33">
        <v>5.4460773198053099E-2</v>
      </c>
      <c r="HA33">
        <v>330.2858425318459</v>
      </c>
      <c r="HB33">
        <v>3.9224900449080453E-2</v>
      </c>
      <c r="HC33">
        <v>367.55479605315782</v>
      </c>
      <c r="HD33">
        <v>4.2831171507928818E-2</v>
      </c>
      <c r="HE33">
        <v>914.13204182004893</v>
      </c>
      <c r="HF33">
        <v>8.0148606558568342E-2</v>
      </c>
      <c r="HG33">
        <v>387.14821190019859</v>
      </c>
      <c r="HH33">
        <v>4.7749770267108735E-2</v>
      </c>
      <c r="HI33">
        <v>372.12240752454193</v>
      </c>
      <c r="HJ33">
        <v>4.97811868234549E-2</v>
      </c>
      <c r="HK33">
        <v>968.83428155017521</v>
      </c>
      <c r="HL33">
        <v>4.0928678541914704E-2</v>
      </c>
      <c r="HM33">
        <v>1040.4581908788889</v>
      </c>
      <c r="HN33">
        <v>6.2971897857250131E-2</v>
      </c>
    </row>
    <row r="34" spans="3:222" x14ac:dyDescent="0.3">
      <c r="C34">
        <v>364.96350000000001</v>
      </c>
      <c r="D34">
        <v>4.7300000000000002E-2</v>
      </c>
      <c r="E34">
        <v>6.7677323111593575</v>
      </c>
      <c r="F34">
        <v>6.865509082526447E-2</v>
      </c>
      <c r="I34">
        <v>855.25857858966901</v>
      </c>
      <c r="J34">
        <v>4.0949004783809514E-2</v>
      </c>
      <c r="K34">
        <v>823.97570443846143</v>
      </c>
      <c r="L34">
        <v>0.10354505789240265</v>
      </c>
      <c r="M34">
        <v>154.96404310289387</v>
      </c>
      <c r="N34">
        <v>4.2835872347295599E-2</v>
      </c>
      <c r="O34">
        <v>152.83251303668516</v>
      </c>
      <c r="P34">
        <v>4.2235872347295596E-2</v>
      </c>
      <c r="Q34">
        <v>150.83972233438521</v>
      </c>
      <c r="R34">
        <v>4.9688402093351298E-2</v>
      </c>
      <c r="S34">
        <v>385.30595542098354</v>
      </c>
      <c r="T34">
        <v>4.0814666966379157E-2</v>
      </c>
      <c r="U34">
        <v>377.11284097348835</v>
      </c>
      <c r="V34">
        <v>4.3027799402893079E-2</v>
      </c>
      <c r="W34">
        <v>988.45335297603037</v>
      </c>
      <c r="X34">
        <v>5.7570639366833799E-2</v>
      </c>
      <c r="Y34">
        <v>1011.554242297315</v>
      </c>
      <c r="Z34">
        <v>4.9271860378125726E-2</v>
      </c>
      <c r="AA34">
        <v>1045.1711362887493</v>
      </c>
      <c r="AB34">
        <v>4.6839825472657165E-2</v>
      </c>
      <c r="AC34">
        <v>896.86876403537269</v>
      </c>
      <c r="AD34">
        <v>9.1867749167640247E-2</v>
      </c>
      <c r="AE34">
        <v>40.056308706994876</v>
      </c>
      <c r="AF34">
        <v>4.6917680418670261E-2</v>
      </c>
      <c r="AG34">
        <v>390.64053260533467</v>
      </c>
      <c r="AH34">
        <v>4.3891927055597482E-2</v>
      </c>
      <c r="AI34">
        <v>71.322757470366199</v>
      </c>
      <c r="AJ34">
        <v>4.453081285518419E-2</v>
      </c>
      <c r="AK34">
        <v>397.54375153907841</v>
      </c>
      <c r="AL34">
        <v>3.5308128551841858E-2</v>
      </c>
      <c r="AM34">
        <v>70.788186559080103</v>
      </c>
      <c r="AN34">
        <v>4.6782831091284817E-2</v>
      </c>
      <c r="AO34">
        <v>57.127805384196144</v>
      </c>
      <c r="AP34">
        <v>4.6830812855184187E-2</v>
      </c>
      <c r="AQ34">
        <v>913.94351978716179</v>
      </c>
      <c r="AR34">
        <v>4.7461627788353264E-2</v>
      </c>
      <c r="AS34">
        <v>49.043613752713703</v>
      </c>
      <c r="AT34">
        <v>4.6113643946469003E-2</v>
      </c>
      <c r="AU34">
        <v>903.77894379000793</v>
      </c>
      <c r="AV34">
        <v>7.2164522046251109E-2</v>
      </c>
      <c r="AW34">
        <v>316.71251293828783</v>
      </c>
      <c r="AX34">
        <v>4.193990881949685E-2</v>
      </c>
      <c r="AY34">
        <v>373.8431781378203</v>
      </c>
      <c r="AZ34">
        <v>4.4131835875094338E-2</v>
      </c>
      <c r="BA34">
        <v>421.54672003916016</v>
      </c>
      <c r="BB34">
        <v>9.2611142004132965E-2</v>
      </c>
      <c r="BC34">
        <v>1012.5928251599956</v>
      </c>
      <c r="BD34">
        <v>0.10683442262815077</v>
      </c>
      <c r="BE34">
        <v>323.32674155789357</v>
      </c>
      <c r="BF34">
        <v>3.9731835875094337E-2</v>
      </c>
      <c r="BG34">
        <v>962.00809620710515</v>
      </c>
      <c r="BH34">
        <v>4.5461294924861971E-2</v>
      </c>
      <c r="BI34">
        <v>317.83061333134037</v>
      </c>
      <c r="BJ34">
        <v>4.0996986547708891E-2</v>
      </c>
      <c r="BK34">
        <v>955.24331425805838</v>
      </c>
      <c r="BL34">
        <v>7.2570639366833792E-2</v>
      </c>
      <c r="BM34">
        <v>366.41526468470551</v>
      </c>
      <c r="BN34">
        <v>4.8079817638993702E-2</v>
      </c>
      <c r="BO34">
        <v>866.22647286391577</v>
      </c>
      <c r="BP34">
        <v>5.3131195506761666E-2</v>
      </c>
      <c r="BQ34">
        <v>1004.5511706354174</v>
      </c>
      <c r="BR34">
        <v>9.9669302230682613E-2</v>
      </c>
      <c r="BS34">
        <v>881.4699225192137</v>
      </c>
      <c r="BT34">
        <v>4.9948837051137701E-2</v>
      </c>
      <c r="BU34">
        <v>320.99965636535558</v>
      </c>
      <c r="BV34">
        <v>4.4935872347295597E-2</v>
      </c>
      <c r="BW34">
        <v>363.25949809897281</v>
      </c>
      <c r="BX34">
        <v>3.7197498057663966E-2</v>
      </c>
      <c r="BY34">
        <v>867.81392221417877</v>
      </c>
      <c r="BZ34">
        <v>5.7922589849723961E-2</v>
      </c>
      <c r="CA34">
        <v>314.56625041483716</v>
      </c>
      <c r="CB34">
        <v>4.1961625710368378E-2</v>
      </c>
      <c r="CC34">
        <v>72.670340002444505</v>
      </c>
      <c r="CD34">
        <v>4.4835360837340521E-2</v>
      </c>
      <c r="CE34">
        <v>284.07997876987037</v>
      </c>
      <c r="CF34">
        <v>4.2505059492111405E-2</v>
      </c>
      <c r="CG34">
        <v>330.39028539823784</v>
      </c>
      <c r="CH34">
        <v>3.4075781166792447E-2</v>
      </c>
      <c r="CI34">
        <v>947.15236332365816</v>
      </c>
      <c r="CJ34">
        <v>9.605784862961822E-2</v>
      </c>
      <c r="CK34">
        <v>410.66887621231797</v>
      </c>
      <c r="CL34">
        <v>3.8253552765965856E-2</v>
      </c>
      <c r="CM34">
        <v>977.34579034705928</v>
      </c>
      <c r="CN34">
        <v>7.1516135606945683E-2</v>
      </c>
      <c r="CO34">
        <v>390.92472240354493</v>
      </c>
      <c r="CP34">
        <v>2.6525297460557044E-2</v>
      </c>
      <c r="CQ34">
        <v>979.19322968646259</v>
      </c>
      <c r="CR34">
        <v>0.11086774916764026</v>
      </c>
      <c r="CS34">
        <v>393.91305009038035</v>
      </c>
      <c r="CT34">
        <v>5.281870343858041E-2</v>
      </c>
      <c r="CU34">
        <v>969.67105993472262</v>
      </c>
      <c r="CV34">
        <v>0.11894883705113769</v>
      </c>
      <c r="CW34">
        <v>254.99377885008141</v>
      </c>
      <c r="CX34">
        <v>4.5421466696637915E-2</v>
      </c>
      <c r="CY34">
        <v>1019.5087741235295</v>
      </c>
      <c r="CZ34">
        <v>5.2083430104049373E-2</v>
      </c>
      <c r="DA34">
        <v>979.94844718944626</v>
      </c>
      <c r="DB34">
        <v>6.712043843546453E-2</v>
      </c>
      <c r="DC34">
        <v>930.04735064252372</v>
      </c>
      <c r="DD34">
        <v>5.4461627788353263E-2</v>
      </c>
      <c r="DE34">
        <v>1005.3477101554532</v>
      </c>
      <c r="DF34">
        <v>4.808343010404937E-2</v>
      </c>
      <c r="DG34">
        <v>360.79055035212821</v>
      </c>
      <c r="DH34">
        <v>4.2858100748122185E-2</v>
      </c>
      <c r="DI34">
        <v>4.1997845152282718</v>
      </c>
      <c r="DJ34">
        <v>8.5781466696637915E-2</v>
      </c>
      <c r="DK34">
        <v>938.02057421726727</v>
      </c>
      <c r="DL34">
        <v>6.3923255576706528E-2</v>
      </c>
      <c r="DM34">
        <v>313.76680026045329</v>
      </c>
      <c r="DN34">
        <v>4.5448493273854446E-2</v>
      </c>
      <c r="DO34">
        <v>129.40040607355553</v>
      </c>
      <c r="DP34">
        <v>4.4643945291698114E-2</v>
      </c>
      <c r="DQ34">
        <v>82.107063728778385</v>
      </c>
      <c r="DR34">
        <v>4.9895963527798744E-2</v>
      </c>
      <c r="DS34">
        <v>965.04614680773068</v>
      </c>
      <c r="DT34">
        <v>4.9570639366833806E-2</v>
      </c>
      <c r="DU34">
        <v>380.50088528287426</v>
      </c>
      <c r="DV34">
        <v>4.0305571002066484E-2</v>
      </c>
      <c r="DW34">
        <v>934.41373935419062</v>
      </c>
      <c r="DX34">
        <v>3.7192441682529893E-2</v>
      </c>
      <c r="DY34">
        <v>2.9785351413011689</v>
      </c>
      <c r="DZ34">
        <v>0.11218283109128481</v>
      </c>
      <c r="EA34">
        <v>373.48727708113313</v>
      </c>
      <c r="EB34">
        <v>5.0923251420736747E-2</v>
      </c>
      <c r="EC34">
        <v>3.2734910513529591</v>
      </c>
      <c r="ED34">
        <v>0.10350500278037196</v>
      </c>
      <c r="EE34">
        <v>1051.1107915560369</v>
      </c>
      <c r="EF34">
        <v>5.7218023156961055E-2</v>
      </c>
      <c r="EG34">
        <v>366.20679336154819</v>
      </c>
      <c r="EH34">
        <v>4.6739908819496849E-2</v>
      </c>
      <c r="EI34">
        <v>383.81189028162999</v>
      </c>
      <c r="EJ34">
        <v>4.3419214948535484E-2</v>
      </c>
      <c r="EK34">
        <v>315.79664804536611</v>
      </c>
      <c r="EL34">
        <v>4.1605059492111407E-2</v>
      </c>
      <c r="EM34">
        <v>11.684649178338857</v>
      </c>
      <c r="EN34">
        <v>5.7818191928625334E-2</v>
      </c>
      <c r="EO34">
        <v>133.41055251109603</v>
      </c>
      <c r="EP34">
        <v>4.613939730954178E-2</v>
      </c>
      <c r="EQ34">
        <v>382.15521514506059</v>
      </c>
      <c r="ER34">
        <v>3.5176804186702597E-2</v>
      </c>
      <c r="ES34">
        <v>253.02792340264133</v>
      </c>
      <c r="ET34">
        <v>5.4770210164725962E-2</v>
      </c>
      <c r="EU34">
        <v>983.94923826358865</v>
      </c>
      <c r="EV34">
        <v>4.3948837051137696E-2</v>
      </c>
      <c r="EW34">
        <v>900.70282356135112</v>
      </c>
      <c r="EX34">
        <v>0.1089488370511377</v>
      </c>
      <c r="EY34">
        <v>902.18189134731529</v>
      </c>
      <c r="EZ34">
        <v>5.253659875713846E-2</v>
      </c>
      <c r="FA34">
        <v>299.46385074907704</v>
      </c>
      <c r="FB34">
        <v>5.635406427592092E-2</v>
      </c>
      <c r="FC34">
        <v>375.53679006725957</v>
      </c>
      <c r="FD34">
        <v>4.4823762930691818E-2</v>
      </c>
      <c r="FE34">
        <v>309.32515859538722</v>
      </c>
      <c r="FF34">
        <v>4.5883854111194965E-2</v>
      </c>
      <c r="FG34">
        <v>870.31242423367246</v>
      </c>
      <c r="FH34">
        <v>5.3218023156961058E-2</v>
      </c>
      <c r="FI34">
        <v>983.08309220669059</v>
      </c>
      <c r="FJ34">
        <v>5.8255174357315857E-2</v>
      </c>
      <c r="FK34">
        <v>835.44025159710418</v>
      </c>
      <c r="FL34">
        <v>0.14489767410227539</v>
      </c>
      <c r="FM34">
        <v>888.2498235347648</v>
      </c>
      <c r="FN34">
        <v>0.14767965094531432</v>
      </c>
      <c r="FO34">
        <v>338.21203486772316</v>
      </c>
      <c r="FP34">
        <v>0.10939397309541778</v>
      </c>
      <c r="FQ34">
        <v>853.69892239600324</v>
      </c>
      <c r="FR34">
        <v>0.17597743053180764</v>
      </c>
      <c r="FS34">
        <v>122.33765913730841</v>
      </c>
      <c r="FT34">
        <v>4.7161114200413301E-2</v>
      </c>
      <c r="FU34">
        <v>999.85338066232384</v>
      </c>
      <c r="FV34">
        <v>7.1570639366833791E-2</v>
      </c>
      <c r="FW34">
        <v>1026.8390210322643</v>
      </c>
      <c r="FX34">
        <v>5.1461627788353267E-2</v>
      </c>
      <c r="FY34">
        <v>334.62554256943213</v>
      </c>
      <c r="FZ34">
        <v>4.546566218256963E-2</v>
      </c>
      <c r="GA34">
        <v>370.46256946706757</v>
      </c>
      <c r="GB34">
        <v>4.1873790734411498E-2</v>
      </c>
      <c r="GC34">
        <v>893.48703846885292</v>
      </c>
      <c r="GD34">
        <v>9.0948837051137696E-2</v>
      </c>
      <c r="GE34">
        <v>3.0241267113335208</v>
      </c>
      <c r="GF34">
        <v>0.1128611142004133</v>
      </c>
      <c r="GG34">
        <v>393.25828133045383</v>
      </c>
      <c r="GH34">
        <v>4.5402046039820301E-2</v>
      </c>
      <c r="GI34">
        <v>1063.6261940195297</v>
      </c>
      <c r="GJ34">
        <v>4.4113643946469001E-2</v>
      </c>
      <c r="GK34">
        <v>967.84005981843052</v>
      </c>
      <c r="GL34">
        <v>6.7788662523794868E-2</v>
      </c>
      <c r="GM34">
        <v>315.91315386982808</v>
      </c>
      <c r="GN34">
        <v>4.4854064275920924E-2</v>
      </c>
      <c r="GO34">
        <v>981.0674051960408</v>
      </c>
      <c r="GP34">
        <v>5.3192441682529901E-2</v>
      </c>
      <c r="GQ34">
        <v>313.2375460179577</v>
      </c>
      <c r="GR34">
        <v>4.5470210164725966E-2</v>
      </c>
      <c r="GS34">
        <v>986.87829709944469</v>
      </c>
      <c r="GT34">
        <v>8.5615059899815965E-2</v>
      </c>
      <c r="GU34">
        <v>328.79183895527086</v>
      </c>
      <c r="GV34">
        <v>4.6091927055597483E-2</v>
      </c>
      <c r="GW34">
        <v>926.6910351118438</v>
      </c>
      <c r="GX34">
        <v>6.2839825472657179E-2</v>
      </c>
      <c r="GY34">
        <v>905.34517330544713</v>
      </c>
      <c r="GZ34">
        <v>5.3371860378125732E-2</v>
      </c>
      <c r="HA34">
        <v>331.89048976105005</v>
      </c>
      <c r="HB34">
        <v>3.9070721674681043E-2</v>
      </c>
      <c r="HC34">
        <v>368.84268125262355</v>
      </c>
      <c r="HD34">
        <v>4.270960747426774E-2</v>
      </c>
      <c r="HE34">
        <v>911.13077017290129</v>
      </c>
      <c r="HF34">
        <v>7.771398419268627E-2</v>
      </c>
      <c r="HG34">
        <v>389.99276984236599</v>
      </c>
      <c r="HH34">
        <v>4.7393973095417784E-2</v>
      </c>
      <c r="HI34">
        <v>373.25206237348215</v>
      </c>
      <c r="HJ34">
        <v>4.968334260123989E-2</v>
      </c>
      <c r="HK34">
        <v>970.64262157609971</v>
      </c>
      <c r="HL34">
        <v>3.8948837051137691E-2</v>
      </c>
      <c r="HM34">
        <v>1037.724194666449</v>
      </c>
      <c r="HN34">
        <v>6.0911832778426836E-2</v>
      </c>
    </row>
    <row r="35" spans="3:222" x14ac:dyDescent="0.3">
      <c r="C35">
        <v>968.05420000000004</v>
      </c>
      <c r="D35">
        <v>3.9E-2</v>
      </c>
      <c r="E35">
        <v>7.4231784242346901</v>
      </c>
      <c r="F35">
        <v>6.6263088664880662E-2</v>
      </c>
      <c r="I35">
        <v>859.407627003166</v>
      </c>
      <c r="J35">
        <v>4.09174223169642E-2</v>
      </c>
      <c r="K35">
        <v>826.94583955223698</v>
      </c>
      <c r="L35">
        <v>0.10055514588736819</v>
      </c>
      <c r="M35">
        <v>155.70695428255956</v>
      </c>
      <c r="N35">
        <v>4.2806673462853696E-2</v>
      </c>
      <c r="O35">
        <v>153.55505602523007</v>
      </c>
      <c r="P35">
        <v>4.2206673462853693E-2</v>
      </c>
      <c r="Q35">
        <v>151.74072546767451</v>
      </c>
      <c r="R35">
        <v>4.9649668879295714E-2</v>
      </c>
      <c r="S35">
        <v>387.76127958298918</v>
      </c>
      <c r="T35">
        <v>4.0771166587516727E-2</v>
      </c>
      <c r="U35">
        <v>379.53857236975477</v>
      </c>
      <c r="V35">
        <v>4.2981915441627237E-2</v>
      </c>
      <c r="W35">
        <v>991.29280872628351</v>
      </c>
      <c r="X35">
        <v>5.5537499203410369E-2</v>
      </c>
      <c r="Y35">
        <v>1013.750412181308</v>
      </c>
      <c r="Z35">
        <v>4.8219411352353608E-2</v>
      </c>
      <c r="AA35">
        <v>1047.3380053482297</v>
      </c>
      <c r="AB35">
        <v>4.5524264190442004E-2</v>
      </c>
      <c r="AC35">
        <v>894.04878551268632</v>
      </c>
      <c r="AD35">
        <v>8.8673364971457364E-2</v>
      </c>
      <c r="AE35">
        <v>40.152482857849591</v>
      </c>
      <c r="AF35">
        <v>4.6909933775859142E-2</v>
      </c>
      <c r="AG35">
        <v>391.84391162247084</v>
      </c>
      <c r="AH35">
        <v>4.3875241978773544E-2</v>
      </c>
      <c r="AI35">
        <v>71.532005899917792</v>
      </c>
      <c r="AJ35">
        <v>4.4520682629969652E-2</v>
      </c>
      <c r="AK35">
        <v>400.82008127148066</v>
      </c>
      <c r="AL35">
        <v>3.5206826299696486E-2</v>
      </c>
      <c r="AM35">
        <v>70.899609772362453</v>
      </c>
      <c r="AN35">
        <v>4.6776872135276266E-2</v>
      </c>
      <c r="AO35">
        <v>57.278766235515008</v>
      </c>
      <c r="AP35">
        <v>4.6820682629969648E-2</v>
      </c>
      <c r="AQ35">
        <v>915.85723447900568</v>
      </c>
      <c r="AR35">
        <v>4.6026470025936725E-2</v>
      </c>
      <c r="AS35">
        <v>49.204474136704327</v>
      </c>
      <c r="AT35">
        <v>4.6097554765245914E-2</v>
      </c>
      <c r="AU35">
        <v>901.39506943112076</v>
      </c>
      <c r="AV35">
        <v>6.9550934976646911E-2</v>
      </c>
      <c r="AW35">
        <v>317.7099678060556</v>
      </c>
      <c r="AX35">
        <v>4.1919052473466924E-2</v>
      </c>
      <c r="AY35">
        <v>375.88697139553193</v>
      </c>
      <c r="AZ35">
        <v>4.4094294452240466E-2</v>
      </c>
      <c r="BA35">
        <v>424.4573431165569</v>
      </c>
      <c r="BB35">
        <v>9.254559348803891E-2</v>
      </c>
      <c r="BC35">
        <v>1008.3029570418561</v>
      </c>
      <c r="BD35">
        <v>0.10063925327797794</v>
      </c>
      <c r="BE35">
        <v>325.1255506727083</v>
      </c>
      <c r="BF35">
        <v>3.9694294452240465E-2</v>
      </c>
      <c r="BG35">
        <v>959.58393872815827</v>
      </c>
      <c r="BH35">
        <v>4.3428504981836501E-2</v>
      </c>
      <c r="BI35">
        <v>319.49847351922705</v>
      </c>
      <c r="BJ35">
        <v>4.0961232811657589E-2</v>
      </c>
      <c r="BK35">
        <v>957.60919791120466</v>
      </c>
      <c r="BL35">
        <v>7.0537499203410375E-2</v>
      </c>
      <c r="BM35">
        <v>368.23871964864787</v>
      </c>
      <c r="BN35">
        <v>4.8038104946933849E-2</v>
      </c>
      <c r="BO35">
        <v>863.34813974063877</v>
      </c>
      <c r="BP35">
        <v>4.7516823283167482E-2</v>
      </c>
      <c r="BQ35">
        <v>1006.8892142816685</v>
      </c>
      <c r="BR35">
        <v>9.852117602074939E-2</v>
      </c>
      <c r="BS35">
        <v>883.59912158222676</v>
      </c>
      <c r="BT35">
        <v>4.8035293367915642E-2</v>
      </c>
      <c r="BU35">
        <v>322.41562345002211</v>
      </c>
      <c r="BV35">
        <v>4.4906673462853694E-2</v>
      </c>
      <c r="BW35">
        <v>365.53242454807912</v>
      </c>
      <c r="BX35">
        <v>3.7148038722792993E-2</v>
      </c>
      <c r="BY35">
        <v>864.84447828852751</v>
      </c>
      <c r="BZ35">
        <v>5.3857009963673028E-2</v>
      </c>
      <c r="CA35">
        <v>315.75493304541743</v>
      </c>
      <c r="CB35">
        <v>4.1941365259939301E-2</v>
      </c>
      <c r="CC35">
        <v>72.887588307734887</v>
      </c>
      <c r="CD35">
        <v>4.4819867551718288E-2</v>
      </c>
      <c r="CE35">
        <v>285.17418519041553</v>
      </c>
      <c r="CF35">
        <v>4.2485990832884041E-2</v>
      </c>
      <c r="CG35">
        <v>332.83876680908367</v>
      </c>
      <c r="CH35">
        <v>3.4025725936320625E-2</v>
      </c>
      <c r="CI35">
        <v>949.79678064032805</v>
      </c>
      <c r="CJ35">
        <v>9.3546322545389277E-2</v>
      </c>
      <c r="CK35">
        <v>413.16645649576293</v>
      </c>
      <c r="CL35">
        <v>3.8216607238712841E-2</v>
      </c>
      <c r="CM35">
        <v>974.27281514203992</v>
      </c>
      <c r="CN35">
        <v>6.8612149974052128E-2</v>
      </c>
      <c r="CO35">
        <v>394.62766439554071</v>
      </c>
      <c r="CP35">
        <v>2.6429954164420229E-2</v>
      </c>
      <c r="CQ35">
        <v>976.98488161901855</v>
      </c>
      <c r="CR35">
        <v>0.10767336497145738</v>
      </c>
      <c r="CS35">
        <v>395.91406335517985</v>
      </c>
      <c r="CT35">
        <v>5.2783545598129956E-2</v>
      </c>
      <c r="CU35">
        <v>972.00346781822429</v>
      </c>
      <c r="CV35">
        <v>0.11703529336791564</v>
      </c>
      <c r="CW35">
        <v>255.57270904407167</v>
      </c>
      <c r="CX35">
        <v>4.5417116658751672E-2</v>
      </c>
      <c r="CY35">
        <v>1021.3912056494182</v>
      </c>
      <c r="CZ35">
        <v>5.052867586143147E-2</v>
      </c>
      <c r="DA35">
        <v>977.19311204818951</v>
      </c>
      <c r="DB35">
        <v>6.3442056633799385E-2</v>
      </c>
      <c r="DC35">
        <v>932.03302506328146</v>
      </c>
      <c r="DD35">
        <v>5.3026470025936731E-2</v>
      </c>
      <c r="DE35">
        <v>1007.3441694685625</v>
      </c>
      <c r="DF35">
        <v>4.6528675861431459E-2</v>
      </c>
      <c r="DG35">
        <v>362.8290451703507</v>
      </c>
      <c r="DH35">
        <v>4.2815792160461469E-2</v>
      </c>
      <c r="DI35">
        <v>4.2070267721384553</v>
      </c>
      <c r="DJ35">
        <v>8.5777116658751665E-2</v>
      </c>
      <c r="DK35">
        <v>940.50461423489082</v>
      </c>
      <c r="DL35">
        <v>6.1052940051873471E-2</v>
      </c>
      <c r="DM35">
        <v>314.83056565301445</v>
      </c>
      <c r="DN35">
        <v>4.5430616405828794E-2</v>
      </c>
      <c r="DO35">
        <v>129.80229467119023</v>
      </c>
      <c r="DP35">
        <v>4.4631431484080157E-2</v>
      </c>
      <c r="DQ35">
        <v>82.280169122116376</v>
      </c>
      <c r="DR35">
        <v>4.9887620989386768E-2</v>
      </c>
      <c r="DS35">
        <v>967.51923895680727</v>
      </c>
      <c r="DT35">
        <v>4.7537499203410369E-2</v>
      </c>
      <c r="DU35">
        <v>382.26722289848175</v>
      </c>
      <c r="DV35">
        <v>4.0272796744019457E-2</v>
      </c>
      <c r="DW35">
        <v>937.35876465666161</v>
      </c>
      <c r="DX35">
        <v>3.5039705038905099E-2</v>
      </c>
      <c r="DY35">
        <v>2.9836957172718455</v>
      </c>
      <c r="DZ35">
        <v>0.11217687213527626</v>
      </c>
      <c r="EA35">
        <v>375.81785498857755</v>
      </c>
      <c r="EB35">
        <v>5.08827305198786E-2</v>
      </c>
      <c r="EC35">
        <v>3.2789905516895002</v>
      </c>
      <c r="ED35">
        <v>0.1034991034139235</v>
      </c>
      <c r="EE35">
        <v>1052.9957072064153</v>
      </c>
      <c r="EF35">
        <v>5.6022058354947279E-2</v>
      </c>
      <c r="EG35">
        <v>367.58763017130127</v>
      </c>
      <c r="EH35">
        <v>4.6719052473466922E-2</v>
      </c>
      <c r="EI35">
        <v>386.86447740890043</v>
      </c>
      <c r="EJ35">
        <v>4.3370351509265367E-2</v>
      </c>
      <c r="EK35">
        <v>316.94304998203404</v>
      </c>
      <c r="EL35">
        <v>4.1585990832884043E-2</v>
      </c>
      <c r="EM35">
        <v>11.736244580065685</v>
      </c>
      <c r="EN35">
        <v>5.7796739686994551E-2</v>
      </c>
      <c r="EO35">
        <v>133.68779519176758</v>
      </c>
      <c r="EP35">
        <v>4.6132246562331523E-2</v>
      </c>
      <c r="EQ35">
        <v>385.43679553714338</v>
      </c>
      <c r="ER35">
        <v>3.5099337758591434E-2</v>
      </c>
      <c r="ES35">
        <v>253.89544483505591</v>
      </c>
      <c r="ET35">
        <v>5.4752929192301167E-2</v>
      </c>
      <c r="EU35">
        <v>986.70192732370651</v>
      </c>
      <c r="EV35">
        <v>4.2035293367915644E-2</v>
      </c>
      <c r="EW35">
        <v>902.88472820781465</v>
      </c>
      <c r="EX35">
        <v>0.10703529336791565</v>
      </c>
      <c r="EY35">
        <v>903.77237649833421</v>
      </c>
      <c r="EZ35">
        <v>5.156786726750729E-2</v>
      </c>
      <c r="FA35">
        <v>301.78606036432996</v>
      </c>
      <c r="FB35">
        <v>5.6303413149848242E-2</v>
      </c>
      <c r="FC35">
        <v>377.96672438026087</v>
      </c>
      <c r="FD35">
        <v>4.4769536431014001E-2</v>
      </c>
      <c r="FE35">
        <v>310.97094946032485</v>
      </c>
      <c r="FF35">
        <v>4.5850483957547081E-2</v>
      </c>
      <c r="FG35">
        <v>872.03855516084184</v>
      </c>
      <c r="FH35">
        <v>5.2022058354947276E-2</v>
      </c>
      <c r="FI35">
        <v>984.5142219882722</v>
      </c>
      <c r="FJ35">
        <v>5.7513676180067315E-2</v>
      </c>
      <c r="FK35">
        <v>838.41045190135787</v>
      </c>
      <c r="FL35">
        <v>0.14107058673583131</v>
      </c>
      <c r="FM35">
        <v>890.74350898863497</v>
      </c>
      <c r="FN35">
        <v>0.145048528380884</v>
      </c>
      <c r="FO35">
        <v>340.7784982773702</v>
      </c>
      <c r="FP35">
        <v>0.10932246562331517</v>
      </c>
      <c r="FQ35">
        <v>850.7217971641245</v>
      </c>
      <c r="FR35">
        <v>0.17104065495588863</v>
      </c>
      <c r="FS35">
        <v>122.61956154381342</v>
      </c>
      <c r="FT35">
        <v>4.7154559348803894E-2</v>
      </c>
      <c r="FU35">
        <v>1002.11056102942</v>
      </c>
      <c r="FV35">
        <v>6.9537499203410374E-2</v>
      </c>
      <c r="FW35">
        <v>1029.3504158008996</v>
      </c>
      <c r="FX35">
        <v>5.0026470025936735E-2</v>
      </c>
      <c r="FY35">
        <v>338.91029417145484</v>
      </c>
      <c r="FZ35">
        <v>4.5453744270552529E-2</v>
      </c>
      <c r="GA35">
        <v>374.02632546377527</v>
      </c>
      <c r="GB35">
        <v>4.1760570570249025E-2</v>
      </c>
      <c r="GC35">
        <v>895.63187544214054</v>
      </c>
      <c r="GD35">
        <v>8.9035293367915644E-2</v>
      </c>
      <c r="GE35">
        <v>3.0299174500805246</v>
      </c>
      <c r="GF35">
        <v>0.11285455934880388</v>
      </c>
      <c r="GG35">
        <v>395.92418987958791</v>
      </c>
      <c r="GH35">
        <v>4.5347223644541627E-2</v>
      </c>
      <c r="GI35">
        <v>1066.9232755466589</v>
      </c>
      <c r="GJ35">
        <v>4.4097554765245912E-2</v>
      </c>
      <c r="GK35">
        <v>970.496715958751</v>
      </c>
      <c r="GL35">
        <v>6.4559557558357683E-2</v>
      </c>
      <c r="GM35">
        <v>317.97685424350749</v>
      </c>
      <c r="GN35">
        <v>4.4803413149848245E-2</v>
      </c>
      <c r="GO35">
        <v>983.80277287064769</v>
      </c>
      <c r="GP35">
        <v>5.1039705038905099E-2</v>
      </c>
      <c r="GQ35">
        <v>314.34846956967812</v>
      </c>
      <c r="GR35">
        <v>4.5452929192301171E-2</v>
      </c>
      <c r="GS35">
        <v>984.63224061756102</v>
      </c>
      <c r="GT35">
        <v>8.2904673309115329E-2</v>
      </c>
      <c r="GU35">
        <v>329.86702406337116</v>
      </c>
      <c r="GV35">
        <v>4.6075241978773544E-2</v>
      </c>
      <c r="GW35">
        <v>928.80908752126015</v>
      </c>
      <c r="GX35">
        <v>6.1524264190442012E-2</v>
      </c>
      <c r="GY35">
        <v>907.12891838362293</v>
      </c>
      <c r="GZ35">
        <v>5.2319411352353601E-2</v>
      </c>
      <c r="HA35">
        <v>333.51889867290424</v>
      </c>
      <c r="HB35">
        <v>3.9039735103436578E-2</v>
      </c>
      <c r="HC35">
        <v>370.14963750947965</v>
      </c>
      <c r="HD35">
        <v>4.2685175754632682E-2</v>
      </c>
      <c r="HE35">
        <v>908.7040939455394</v>
      </c>
      <c r="HF35">
        <v>7.5197196644178524E-2</v>
      </c>
      <c r="HG35">
        <v>392.87945011639022</v>
      </c>
      <c r="HH35">
        <v>4.7322465623315171E-2</v>
      </c>
      <c r="HI35">
        <v>374.39844519822663</v>
      </c>
      <c r="HJ35">
        <v>4.9663678046411669E-2</v>
      </c>
      <c r="HK35">
        <v>973.1464987807874</v>
      </c>
      <c r="HL35">
        <v>3.7035293367915646E-2</v>
      </c>
      <c r="HM35">
        <v>1035.5136238170126</v>
      </c>
      <c r="HN35">
        <v>5.8782243314304913E-2</v>
      </c>
    </row>
    <row r="36" spans="3:222" x14ac:dyDescent="0.3">
      <c r="C36">
        <v>315.45740000000001</v>
      </c>
      <c r="D36">
        <v>4.6100000000000002E-2</v>
      </c>
      <c r="E36">
        <v>8.2091904161602276</v>
      </c>
      <c r="F36">
        <v>6.3980928985499855E-2</v>
      </c>
      <c r="I36">
        <v>863.53646166985345</v>
      </c>
      <c r="J36">
        <v>4.1012015850896345E-2</v>
      </c>
      <c r="K36">
        <v>830.7084894384999</v>
      </c>
      <c r="L36">
        <v>9.7701582308244883E-2</v>
      </c>
      <c r="M36">
        <v>156.44624607363508</v>
      </c>
      <c r="N36">
        <v>4.289412786214946E-2</v>
      </c>
      <c r="O36">
        <v>154.27407885696454</v>
      </c>
      <c r="P36">
        <v>4.2294127862149457E-2</v>
      </c>
      <c r="Q36">
        <v>152.63733900426695</v>
      </c>
      <c r="R36">
        <v>4.9765679817137032E-2</v>
      </c>
      <c r="S36">
        <v>390.20464165248586</v>
      </c>
      <c r="T36">
        <v>4.0901455794630823E-2</v>
      </c>
      <c r="U36">
        <v>381.95248584649227</v>
      </c>
      <c r="V36">
        <v>4.3119343783377714E-2</v>
      </c>
      <c r="W36">
        <v>994.88991035515778</v>
      </c>
      <c r="X36">
        <v>5.3597075969606528E-2</v>
      </c>
      <c r="Y36">
        <v>1016.5325813580213</v>
      </c>
      <c r="Z36">
        <v>4.7214956972502199E-2</v>
      </c>
      <c r="AA36">
        <v>1050.0830554243648</v>
      </c>
      <c r="AB36">
        <v>4.4268696215627748E-2</v>
      </c>
      <c r="AC36">
        <v>891.91630978865328</v>
      </c>
      <c r="AD36">
        <v>8.5397100507300872E-2</v>
      </c>
      <c r="AE36">
        <v>40.248188457908739</v>
      </c>
      <c r="AF36">
        <v>4.6933135963427408E-2</v>
      </c>
      <c r="AG36">
        <v>393.04142789799874</v>
      </c>
      <c r="AH36">
        <v>4.3925215921228264E-2</v>
      </c>
      <c r="AI36">
        <v>71.740234892154206</v>
      </c>
      <c r="AJ36">
        <v>4.4551023952174307E-2</v>
      </c>
      <c r="AK36">
        <v>404.0804490547622</v>
      </c>
      <c r="AL36">
        <v>3.5510239521743009E-2</v>
      </c>
      <c r="AM36">
        <v>71.010490142949919</v>
      </c>
      <c r="AN36">
        <v>4.6794719971867238E-2</v>
      </c>
      <c r="AO36">
        <v>57.428991620740774</v>
      </c>
      <c r="AP36">
        <v>4.6851023952174303E-2</v>
      </c>
      <c r="AQ36">
        <v>918.28158155136941</v>
      </c>
      <c r="AR36">
        <v>4.4656759507957541E-2</v>
      </c>
      <c r="AS36">
        <v>49.364550825073771</v>
      </c>
      <c r="AT36">
        <v>4.6145743924041534E-2</v>
      </c>
      <c r="AU36">
        <v>899.59237690755174</v>
      </c>
      <c r="AV36">
        <v>6.6870354960518893E-2</v>
      </c>
      <c r="AW36">
        <v>318.70256317397138</v>
      </c>
      <c r="AX36">
        <v>4.198151990153532E-2</v>
      </c>
      <c r="AY36">
        <v>377.92080749793337</v>
      </c>
      <c r="AZ36">
        <v>4.4206735822763583E-2</v>
      </c>
      <c r="BA36">
        <v>427.35378593089541</v>
      </c>
      <c r="BB36">
        <v>9.274191969053959E-2</v>
      </c>
      <c r="BC36">
        <v>1005.0589466539609</v>
      </c>
      <c r="BD36">
        <v>9.4285285832341081E-2</v>
      </c>
      <c r="BE36">
        <v>326.9155961703313</v>
      </c>
      <c r="BF36">
        <v>3.9806735822763582E-2</v>
      </c>
      <c r="BG36">
        <v>957.75078399541837</v>
      </c>
      <c r="BH36">
        <v>4.1343609413736895E-2</v>
      </c>
      <c r="BI36">
        <v>321.15820805993104</v>
      </c>
      <c r="BJ36">
        <v>4.1068319831203418E-2</v>
      </c>
      <c r="BK36">
        <v>960.6063652175452</v>
      </c>
      <c r="BL36">
        <v>6.8597075969606527E-2</v>
      </c>
      <c r="BM36">
        <v>370.05329092329896</v>
      </c>
      <c r="BN36">
        <v>4.8163039803070649E-2</v>
      </c>
      <c r="BO36">
        <v>861.17153610281343</v>
      </c>
      <c r="BP36">
        <v>4.1758540285559101E-2</v>
      </c>
      <c r="BQ36">
        <v>1009.851113091875</v>
      </c>
      <c r="BR36">
        <v>9.7425407606366046E-2</v>
      </c>
      <c r="BS36">
        <v>886.29645025765319</v>
      </c>
      <c r="BT36">
        <v>4.6209012677276735E-2</v>
      </c>
      <c r="BU36">
        <v>323.8246920853847</v>
      </c>
      <c r="BV36">
        <v>4.4994127862149458E-2</v>
      </c>
      <c r="BW36">
        <v>367.79427752799916</v>
      </c>
      <c r="BX36">
        <v>3.729617576649806E-2</v>
      </c>
      <c r="BY36">
        <v>862.59897640459951</v>
      </c>
      <c r="BZ36">
        <v>4.9687218827473831E-2</v>
      </c>
      <c r="CA36">
        <v>316.93782453370744</v>
      </c>
      <c r="CB36">
        <v>4.2002047904348604E-2</v>
      </c>
      <c r="CC36">
        <v>73.103778201119624</v>
      </c>
      <c r="CD36">
        <v>4.4866271926854814E-2</v>
      </c>
      <c r="CE36">
        <v>286.26306074726904</v>
      </c>
      <c r="CF36">
        <v>4.254310390997515E-2</v>
      </c>
      <c r="CG36">
        <v>335.2753194646163</v>
      </c>
      <c r="CH36">
        <v>3.4175647763684786E-2</v>
      </c>
      <c r="CI36">
        <v>953.14680214933333</v>
      </c>
      <c r="CJ36">
        <v>9.1149329138925705E-2</v>
      </c>
      <c r="CK36">
        <v>415.65186881912285</v>
      </c>
      <c r="CL36">
        <v>3.8327263825576864E-2</v>
      </c>
      <c r="CM36">
        <v>971.94902261222421</v>
      </c>
      <c r="CN36">
        <v>6.5633727733909866E-2</v>
      </c>
      <c r="CO36">
        <v>398.31256602636989</v>
      </c>
      <c r="CP36">
        <v>2.6715519549875773E-2</v>
      </c>
      <c r="CQ36">
        <v>975.31492257282207</v>
      </c>
      <c r="CR36">
        <v>0.10439710050730087</v>
      </c>
      <c r="CS36">
        <v>397.9053278844944</v>
      </c>
      <c r="CT36">
        <v>5.2888847834016692E-2</v>
      </c>
      <c r="CU36">
        <v>974.95822708721289</v>
      </c>
      <c r="CV36">
        <v>0.11520901267727673</v>
      </c>
      <c r="CW36">
        <v>256.14881874835066</v>
      </c>
      <c r="CX36">
        <v>4.543014557946308E-2</v>
      </c>
      <c r="CY36">
        <v>1023.775922335852</v>
      </c>
      <c r="CZ36">
        <v>4.9044822800287352E-2</v>
      </c>
      <c r="DA36">
        <v>975.10951983178211</v>
      </c>
      <c r="DB36">
        <v>5.9669388462952493E-2</v>
      </c>
      <c r="DC36">
        <v>934.54853272445371</v>
      </c>
      <c r="DD36">
        <v>5.1656759507957541E-2</v>
      </c>
      <c r="DE36">
        <v>1009.8733397317463</v>
      </c>
      <c r="DF36">
        <v>4.5044822800287342E-2</v>
      </c>
      <c r="DG36">
        <v>364.85760864672761</v>
      </c>
      <c r="DH36">
        <v>4.294251180025737E-2</v>
      </c>
      <c r="DI36">
        <v>4.2142337455009624</v>
      </c>
      <c r="DJ36">
        <v>8.5790145579463073E-2</v>
      </c>
      <c r="DK36">
        <v>943.65146531463961</v>
      </c>
      <c r="DL36">
        <v>5.831351901591509E-2</v>
      </c>
      <c r="DM36">
        <v>315.88914848751233</v>
      </c>
      <c r="DN36">
        <v>4.5484159915601702E-2</v>
      </c>
      <c r="DO36">
        <v>130.20222530797494</v>
      </c>
      <c r="DP36">
        <v>4.4668911940921194E-2</v>
      </c>
      <c r="DQ36">
        <v>82.45243116337852</v>
      </c>
      <c r="DR36">
        <v>4.9912607960614128E-2</v>
      </c>
      <c r="DS36">
        <v>970.65222097176081</v>
      </c>
      <c r="DT36">
        <v>4.5597075969606528E-2</v>
      </c>
      <c r="DU36">
        <v>384.02495509477762</v>
      </c>
      <c r="DV36">
        <v>4.0370959845269797E-2</v>
      </c>
      <c r="DW36">
        <v>941.08960473460593</v>
      </c>
      <c r="DX36">
        <v>3.2985139261936317E-2</v>
      </c>
      <c r="DY36">
        <v>2.9888311514351318</v>
      </c>
      <c r="DZ36">
        <v>0.11219471997186724</v>
      </c>
      <c r="EA36">
        <v>378.1370785547258</v>
      </c>
      <c r="EB36">
        <v>5.1004095808697206E-2</v>
      </c>
      <c r="EC36">
        <v>3.2844632590132097</v>
      </c>
      <c r="ED36">
        <v>0.10351677277214856</v>
      </c>
      <c r="EE36">
        <v>1055.3835708509405</v>
      </c>
      <c r="EF36">
        <v>5.4880632923297958E-2</v>
      </c>
      <c r="EG36">
        <v>368.96173968291845</v>
      </c>
      <c r="EH36">
        <v>4.6781519901535319E-2</v>
      </c>
      <c r="EI36">
        <v>389.9021926385318</v>
      </c>
      <c r="EJ36">
        <v>4.3516703769311334E-2</v>
      </c>
      <c r="EK36">
        <v>318.08386676370247</v>
      </c>
      <c r="EL36">
        <v>4.1643103909975152E-2</v>
      </c>
      <c r="EM36">
        <v>11.787588614181653</v>
      </c>
      <c r="EN36">
        <v>5.7860991898722049E-2</v>
      </c>
      <c r="EO36">
        <v>133.9636871739672</v>
      </c>
      <c r="EP36">
        <v>4.6153663966240689E-2</v>
      </c>
      <c r="EQ36">
        <v>388.70238839941925</v>
      </c>
      <c r="ER36">
        <v>3.5331359634274064E-2</v>
      </c>
      <c r="ES36">
        <v>254.75873979025471</v>
      </c>
      <c r="ET36">
        <v>5.4804687918414981E-2</v>
      </c>
      <c r="EU36">
        <v>990.18911049289375</v>
      </c>
      <c r="EV36">
        <v>4.0209012677276737E-2</v>
      </c>
      <c r="EW36">
        <v>905.6488257843107</v>
      </c>
      <c r="EX36">
        <v>0.10520901267727674</v>
      </c>
      <c r="EY36">
        <v>905.78724738579945</v>
      </c>
      <c r="EZ36">
        <v>5.0643312667871344E-2</v>
      </c>
      <c r="FA36">
        <v>304.09695640776505</v>
      </c>
      <c r="FB36">
        <v>5.6455119760871496E-2</v>
      </c>
      <c r="FC36">
        <v>380.38482029754533</v>
      </c>
      <c r="FD36">
        <v>4.4931951743991845E-2</v>
      </c>
      <c r="FE36">
        <v>312.60872219760284</v>
      </c>
      <c r="FF36">
        <v>4.5950431842456521E-2</v>
      </c>
      <c r="FG36">
        <v>874.2252658955374</v>
      </c>
      <c r="FH36">
        <v>5.0880632923297954E-2</v>
      </c>
      <c r="FI36">
        <v>986.32721705537233</v>
      </c>
      <c r="FJ36">
        <v>5.6805992412444731E-2</v>
      </c>
      <c r="FK36">
        <v>842.17318437273434</v>
      </c>
      <c r="FL36">
        <v>0.13741802535455347</v>
      </c>
      <c r="FM36">
        <v>893.90257917566544</v>
      </c>
      <c r="FN36">
        <v>0.14253739243125552</v>
      </c>
      <c r="FO36">
        <v>343.33245813526537</v>
      </c>
      <c r="FP36">
        <v>0.10953663966240683</v>
      </c>
      <c r="FQ36">
        <v>848.47048665473108</v>
      </c>
      <c r="FR36">
        <v>0.16597733714764681</v>
      </c>
      <c r="FS36">
        <v>122.90009055013067</v>
      </c>
      <c r="FT36">
        <v>4.7174191969053959E-2</v>
      </c>
      <c r="FU36">
        <v>1004.9700199853908</v>
      </c>
      <c r="FV36">
        <v>6.7597075969606527E-2</v>
      </c>
      <c r="FW36">
        <v>1032.5319206411139</v>
      </c>
      <c r="FX36">
        <v>4.8656759507957552E-2</v>
      </c>
      <c r="FY36">
        <v>343.17417089437424</v>
      </c>
      <c r="FZ36">
        <v>4.5489439943734472E-2</v>
      </c>
      <c r="GA36">
        <v>377.57271919949449</v>
      </c>
      <c r="GB36">
        <v>4.2099679465477484E-2</v>
      </c>
      <c r="GC36">
        <v>898.34901465784947</v>
      </c>
      <c r="GD36">
        <v>8.7209012677276737E-2</v>
      </c>
      <c r="GE36">
        <v>3.0356799769304361</v>
      </c>
      <c r="GF36">
        <v>0.11287419196905396</v>
      </c>
      <c r="GG36">
        <v>398.57711039024679</v>
      </c>
      <c r="GH36">
        <v>4.5511423741178565E-2</v>
      </c>
      <c r="GI36">
        <v>1070.2042940240094</v>
      </c>
      <c r="GJ36">
        <v>4.4145743924041532E-2</v>
      </c>
      <c r="GK36">
        <v>973.86224195043224</v>
      </c>
      <c r="GL36">
        <v>6.1477708892904492E-2</v>
      </c>
      <c r="GM36">
        <v>320.0305004764088</v>
      </c>
      <c r="GN36">
        <v>4.4955119760871499E-2</v>
      </c>
      <c r="GO36">
        <v>987.26801282623478</v>
      </c>
      <c r="GP36">
        <v>4.8985139261936324E-2</v>
      </c>
      <c r="GQ36">
        <v>315.45398081352414</v>
      </c>
      <c r="GR36">
        <v>4.5504687918414985E-2</v>
      </c>
      <c r="GS36">
        <v>982.93376636185599</v>
      </c>
      <c r="GT36">
        <v>8.012481255164923E-2</v>
      </c>
      <c r="GU36">
        <v>330.93697097770206</v>
      </c>
      <c r="GV36">
        <v>4.6125215921228264E-2</v>
      </c>
      <c r="GW36">
        <v>931.49229530545381</v>
      </c>
      <c r="GX36">
        <v>6.0268696215627755E-2</v>
      </c>
      <c r="GY36">
        <v>909.38861632948135</v>
      </c>
      <c r="GZ36">
        <v>5.1314956972502199E-2</v>
      </c>
      <c r="HA36">
        <v>335.13937414022701</v>
      </c>
      <c r="HB36">
        <v>3.913254385370963E-2</v>
      </c>
      <c r="HC36">
        <v>371.45022640682708</v>
      </c>
      <c r="HD36">
        <v>4.2758351884655668E-2</v>
      </c>
      <c r="HE36">
        <v>906.86903452813374</v>
      </c>
      <c r="HF36">
        <v>7.2615897369388546E-2</v>
      </c>
      <c r="HG36">
        <v>395.75206677428741</v>
      </c>
      <c r="HH36">
        <v>4.7536639662406829E-2</v>
      </c>
      <c r="HI36">
        <v>375.539242961083</v>
      </c>
      <c r="HJ36">
        <v>4.9722575907161878E-2</v>
      </c>
      <c r="HK36">
        <v>976.31848016161371</v>
      </c>
      <c r="HL36">
        <v>3.5209012677276733E-2</v>
      </c>
      <c r="HM36">
        <v>1033.8419838967948</v>
      </c>
      <c r="HN36">
        <v>5.659806700486724E-2</v>
      </c>
    </row>
    <row r="37" spans="3:222" x14ac:dyDescent="0.3">
      <c r="C37">
        <v>72.833209999999994</v>
      </c>
      <c r="D37">
        <v>4.8000000000000001E-2</v>
      </c>
      <c r="E37">
        <v>9.1690276118009795</v>
      </c>
      <c r="F37">
        <v>6.180311371047726E-2</v>
      </c>
      <c r="I37">
        <v>867.56471951942387</v>
      </c>
      <c r="J37">
        <v>4.1230944230066527E-2</v>
      </c>
      <c r="K37">
        <v>835.22242971771129</v>
      </c>
      <c r="L37">
        <v>9.5015631394752192E-2</v>
      </c>
      <c r="M37">
        <v>157.16752900233911</v>
      </c>
      <c r="N37">
        <v>4.309653334477849E-2</v>
      </c>
      <c r="O37">
        <v>154.97558657034523</v>
      </c>
      <c r="P37">
        <v>4.2496533344778487E-2</v>
      </c>
      <c r="Q37">
        <v>153.51211138155551</v>
      </c>
      <c r="R37">
        <v>5.0034176885930648E-2</v>
      </c>
      <c r="S37">
        <v>392.588484366074</v>
      </c>
      <c r="T37">
        <v>4.1202998656506729E-2</v>
      </c>
      <c r="U37">
        <v>384.30759732366198</v>
      </c>
      <c r="V37">
        <v>4.3437409541794772E-2</v>
      </c>
      <c r="W37">
        <v>999.20524726446547</v>
      </c>
      <c r="X37">
        <v>5.1770629348431491E-2</v>
      </c>
      <c r="Y37">
        <v>1019.8702677997486</v>
      </c>
      <c r="Z37">
        <v>4.626950225095277E-2</v>
      </c>
      <c r="AA37">
        <v>1053.3762111740818</v>
      </c>
      <c r="AB37">
        <v>4.3086877813690964E-2</v>
      </c>
      <c r="AC37">
        <v>890.48629464829583</v>
      </c>
      <c r="AD37">
        <v>8.206193641639406E-2</v>
      </c>
      <c r="AE37">
        <v>40.341562706530667</v>
      </c>
      <c r="AF37">
        <v>4.6986835377186134E-2</v>
      </c>
      <c r="AG37">
        <v>394.20977313976982</v>
      </c>
      <c r="AH37">
        <v>4.4040876197016285E-2</v>
      </c>
      <c r="AI37">
        <v>71.943391506598488</v>
      </c>
      <c r="AJ37">
        <v>4.4621246262474171E-2</v>
      </c>
      <c r="AK37">
        <v>407.26139553863476</v>
      </c>
      <c r="AL37">
        <v>3.6212462624741697E-2</v>
      </c>
      <c r="AM37">
        <v>71.118669510553573</v>
      </c>
      <c r="AN37">
        <v>4.6836027213220104E-2</v>
      </c>
      <c r="AO37">
        <v>57.575557573628871</v>
      </c>
      <c r="AP37">
        <v>4.6921246262474167E-2</v>
      </c>
      <c r="AQ37">
        <v>921.18999935040085</v>
      </c>
      <c r="AR37">
        <v>4.3367503069481048E-2</v>
      </c>
      <c r="AS37">
        <v>49.520728107167464</v>
      </c>
      <c r="AT37">
        <v>4.625727347569427E-2</v>
      </c>
      <c r="AU37">
        <v>898.38351081212102</v>
      </c>
      <c r="AV37">
        <v>6.4141584340686009E-2</v>
      </c>
      <c r="AW37">
        <v>319.67097930225924</v>
      </c>
      <c r="AX37">
        <v>4.2126095246270347E-2</v>
      </c>
      <c r="AY37">
        <v>379.90510013874564</v>
      </c>
      <c r="AZ37">
        <v>4.4466971443286631E-2</v>
      </c>
      <c r="BA37">
        <v>430.17967251744938</v>
      </c>
      <c r="BB37">
        <v>9.3196299345421091E-2</v>
      </c>
      <c r="BC37">
        <v>1002.8835483983628</v>
      </c>
      <c r="BD37">
        <v>8.781708880755211E-2</v>
      </c>
      <c r="BE37">
        <v>328.6620368512979</v>
      </c>
      <c r="BF37">
        <v>4.0066971443286629E-2</v>
      </c>
      <c r="BG37">
        <v>956.52149027221571</v>
      </c>
      <c r="BH37">
        <v>3.9221232264977986E-2</v>
      </c>
      <c r="BI37">
        <v>322.77751210853768</v>
      </c>
      <c r="BJ37">
        <v>4.1316163279320604E-2</v>
      </c>
      <c r="BK37">
        <v>964.20197858487427</v>
      </c>
      <c r="BL37">
        <v>6.677062934843149E-2</v>
      </c>
      <c r="BM37">
        <v>371.82365994284197</v>
      </c>
      <c r="BN37">
        <v>4.8452190492540695E-2</v>
      </c>
      <c r="BO37">
        <v>859.71192926107165</v>
      </c>
      <c r="BP37">
        <v>3.5896736731844035E-2</v>
      </c>
      <c r="BQ37">
        <v>1013.4044158828552</v>
      </c>
      <c r="BR37">
        <v>9.639400245558484E-2</v>
      </c>
      <c r="BS37">
        <v>889.53235604807253</v>
      </c>
      <c r="BT37">
        <v>4.4490004092641408E-2</v>
      </c>
      <c r="BU37">
        <v>325.19943635324779</v>
      </c>
      <c r="BV37">
        <v>4.5196533344778488E-2</v>
      </c>
      <c r="BW37">
        <v>370.0010326432984</v>
      </c>
      <c r="BX37">
        <v>3.7639025869726832E-2</v>
      </c>
      <c r="BY37">
        <v>861.0931671447197</v>
      </c>
      <c r="BZ37">
        <v>4.5442464529956025E-2</v>
      </c>
      <c r="CA37">
        <v>318.09190124240683</v>
      </c>
      <c r="CB37">
        <v>4.2142492524948338E-2</v>
      </c>
      <c r="CC37">
        <v>73.314701792236335</v>
      </c>
      <c r="CD37">
        <v>4.4973670754372259E-2</v>
      </c>
      <c r="CE37">
        <v>287.3254117162943</v>
      </c>
      <c r="CF37">
        <v>4.2675287082304315E-2</v>
      </c>
      <c r="CG37">
        <v>337.65251863893343</v>
      </c>
      <c r="CH37">
        <v>3.4522628591048841E-2</v>
      </c>
      <c r="CI37">
        <v>957.16572431398436</v>
      </c>
      <c r="CJ37">
        <v>8.8893130371591828E-2</v>
      </c>
      <c r="CK37">
        <v>418.07673745863815</v>
      </c>
      <c r="CL37">
        <v>3.858336872196462E-2</v>
      </c>
      <c r="CM37">
        <v>970.39071249256619</v>
      </c>
      <c r="CN37">
        <v>6.2601760378540025E-2</v>
      </c>
      <c r="CO37">
        <v>401.90770487730191</v>
      </c>
      <c r="CP37">
        <v>2.7376435411521599E-2</v>
      </c>
      <c r="CQ37">
        <v>974.19506611071836</v>
      </c>
      <c r="CR37">
        <v>0.10106193641639402</v>
      </c>
      <c r="CS37">
        <v>399.84808597929066</v>
      </c>
      <c r="CT37">
        <v>5.3132560557998587E-2</v>
      </c>
      <c r="CU37">
        <v>978.50296478081407</v>
      </c>
      <c r="CV37">
        <v>0.1134900040926414</v>
      </c>
      <c r="CW37">
        <v>256.71089464283972</v>
      </c>
      <c r="CX37">
        <v>4.5460299865650672E-2</v>
      </c>
      <c r="CY37">
        <v>1026.6367967277799</v>
      </c>
      <c r="CZ37">
        <v>4.7648128325271141E-2</v>
      </c>
      <c r="DA37">
        <v>973.71228544256326</v>
      </c>
      <c r="DB37">
        <v>5.5828896479484025E-2</v>
      </c>
      <c r="DC37">
        <v>937.56631319770111</v>
      </c>
      <c r="DD37">
        <v>5.0367503069481047E-2</v>
      </c>
      <c r="DE37">
        <v>1012.9075108263385</v>
      </c>
      <c r="DF37">
        <v>4.3648128325271138E-2</v>
      </c>
      <c r="DG37">
        <v>366.83675710064801</v>
      </c>
      <c r="DH37">
        <v>4.3235793213862707E-2</v>
      </c>
      <c r="DI37">
        <v>4.2212651597771016</v>
      </c>
      <c r="DJ37">
        <v>8.5820299865650665E-2</v>
      </c>
      <c r="DK37">
        <v>947.4266498975627</v>
      </c>
      <c r="DL37">
        <v>5.5735006138962102E-2</v>
      </c>
      <c r="DM37">
        <v>316.92194465319363</v>
      </c>
      <c r="DN37">
        <v>4.5608081639660299E-2</v>
      </c>
      <c r="DO37">
        <v>130.59241378897903</v>
      </c>
      <c r="DP37">
        <v>4.4755657147762209E-2</v>
      </c>
      <c r="DQ37">
        <v>82.620496967876818</v>
      </c>
      <c r="DR37">
        <v>4.9970438098508138E-2</v>
      </c>
      <c r="DS37">
        <v>974.4107672460168</v>
      </c>
      <c r="DT37">
        <v>4.377062934843149E-2</v>
      </c>
      <c r="DU37">
        <v>385.73986961395173</v>
      </c>
      <c r="DV37">
        <v>4.0598149672710554E-2</v>
      </c>
      <c r="DW37">
        <v>945.56538372340151</v>
      </c>
      <c r="DX37">
        <v>3.1051254604221579E-2</v>
      </c>
      <c r="DY37">
        <v>2.9938414884065097</v>
      </c>
      <c r="DZ37">
        <v>0.1122360272132201</v>
      </c>
      <c r="EA37">
        <v>380.3998067309405</v>
      </c>
      <c r="EB37">
        <v>5.1284985049896682E-2</v>
      </c>
      <c r="EC37">
        <v>3.2898026533011437</v>
      </c>
      <c r="ED37">
        <v>0.10355766694108789</v>
      </c>
      <c r="EE37">
        <v>1058.2482205558304</v>
      </c>
      <c r="EF37">
        <v>5.3806252557900877E-2</v>
      </c>
      <c r="EG37">
        <v>370.30237641778251</v>
      </c>
      <c r="EH37">
        <v>4.6926095246270345E-2</v>
      </c>
      <c r="EI37">
        <v>392.86591029892918</v>
      </c>
      <c r="EJ37">
        <v>4.3855423148404821E-2</v>
      </c>
      <c r="EK37">
        <v>319.19689368937611</v>
      </c>
      <c r="EL37">
        <v>4.1775287082304317E-2</v>
      </c>
      <c r="EM37">
        <v>11.837681927465663</v>
      </c>
      <c r="EN37">
        <v>5.8009697967592359E-2</v>
      </c>
      <c r="EO37">
        <v>134.2328585340839</v>
      </c>
      <c r="EP37">
        <v>4.6203232655864124E-2</v>
      </c>
      <c r="EQ37">
        <v>391.88843268138083</v>
      </c>
      <c r="ER37">
        <v>3.5868353771861296E-2</v>
      </c>
      <c r="ES37">
        <v>255.60100521391826</v>
      </c>
      <c r="ET37">
        <v>5.4924478918338286E-2</v>
      </c>
      <c r="EU37">
        <v>994.37258146260865</v>
      </c>
      <c r="EV37">
        <v>3.8490004092641403E-2</v>
      </c>
      <c r="EW37">
        <v>908.96483225936663</v>
      </c>
      <c r="EX37">
        <v>0.10349000409264142</v>
      </c>
      <c r="EY37">
        <v>908.20442866262908</v>
      </c>
      <c r="EZ37">
        <v>4.9773064571899707E-2</v>
      </c>
      <c r="FA37">
        <v>306.3515599165022</v>
      </c>
      <c r="FB37">
        <v>5.6806231312370843E-2</v>
      </c>
      <c r="FC37">
        <v>382.74401233262637</v>
      </c>
      <c r="FD37">
        <v>4.5307847640302906E-2</v>
      </c>
      <c r="FE37">
        <v>314.20659942382895</v>
      </c>
      <c r="FF37">
        <v>4.6181752394032556E-2</v>
      </c>
      <c r="FG37">
        <v>876.8485983773511</v>
      </c>
      <c r="FH37">
        <v>4.9806252557900874E-2</v>
      </c>
      <c r="FI37">
        <v>988.50221385464215</v>
      </c>
      <c r="FJ37">
        <v>5.6139876585898543E-2</v>
      </c>
      <c r="FK37">
        <v>846.68722372687466</v>
      </c>
      <c r="FL37">
        <v>0.1339800081852828</v>
      </c>
      <c r="FM37">
        <v>897.69242266180891</v>
      </c>
      <c r="FN37">
        <v>0.14017375562738194</v>
      </c>
      <c r="FO37">
        <v>345.82420451786112</v>
      </c>
      <c r="FP37">
        <v>0.1100323265586412</v>
      </c>
      <c r="FQ37">
        <v>846.9607821934818</v>
      </c>
      <c r="FR37">
        <v>0.16082299264351807</v>
      </c>
      <c r="FS37">
        <v>123.1737859782492</v>
      </c>
      <c r="FT37">
        <v>4.7219629934542109E-2</v>
      </c>
      <c r="FU37">
        <v>1008.4004286995346</v>
      </c>
      <c r="FV37">
        <v>6.5770629348431489E-2</v>
      </c>
      <c r="FW37">
        <v>1036.3486783201049</v>
      </c>
      <c r="FX37">
        <v>4.7367503069481051E-2</v>
      </c>
      <c r="FY37">
        <v>347.33418122786657</v>
      </c>
      <c r="FZ37">
        <v>4.5572054426440196E-2</v>
      </c>
      <c r="GA37">
        <v>381.03272415412255</v>
      </c>
      <c r="GB37">
        <v>4.2884517051181903E-2</v>
      </c>
      <c r="GC37">
        <v>901.6086865701343</v>
      </c>
      <c r="GD37">
        <v>8.5490004092641403E-2</v>
      </c>
      <c r="GE37">
        <v>3.0413021308528991</v>
      </c>
      <c r="GF37">
        <v>0.1129196299345421</v>
      </c>
      <c r="GG37">
        <v>401.16540678234287</v>
      </c>
      <c r="GH37">
        <v>4.5891450361624918E-2</v>
      </c>
      <c r="GI37">
        <v>1073.405388159023</v>
      </c>
      <c r="GJ37">
        <v>4.4257273475694268E-2</v>
      </c>
      <c r="GK37">
        <v>977.89976438642782</v>
      </c>
      <c r="GL37">
        <v>5.8576881906332381E-2</v>
      </c>
      <c r="GM37">
        <v>322.03412068059657</v>
      </c>
      <c r="GN37">
        <v>4.5306231312370847E-2</v>
      </c>
      <c r="GO37">
        <v>991.42515916870059</v>
      </c>
      <c r="GP37">
        <v>4.7051254604221576E-2</v>
      </c>
      <c r="GQ37">
        <v>316.53256223063482</v>
      </c>
      <c r="GR37">
        <v>4.562447891833829E-2</v>
      </c>
      <c r="GS37">
        <v>981.79478790888118</v>
      </c>
      <c r="GT37">
        <v>7.729497635330404E-2</v>
      </c>
      <c r="GU37">
        <v>331.98085439862257</v>
      </c>
      <c r="GV37">
        <v>4.6240876197016278E-2</v>
      </c>
      <c r="GW37">
        <v>934.71126067844375</v>
      </c>
      <c r="GX37">
        <v>5.9086877813690965E-2</v>
      </c>
      <c r="GY37">
        <v>912.09950941945522</v>
      </c>
      <c r="GZ37">
        <v>5.0369502250952769E-2</v>
      </c>
      <c r="HA37">
        <v>336.72037545131042</v>
      </c>
      <c r="HB37">
        <v>3.934734150874452E-2</v>
      </c>
      <c r="HC37">
        <v>372.71913346117702</v>
      </c>
      <c r="HD37">
        <v>4.2927711574202408E-2</v>
      </c>
      <c r="HE37">
        <v>905.63846354400903</v>
      </c>
      <c r="HF37">
        <v>6.998819232806805E-2</v>
      </c>
      <c r="HG37">
        <v>398.55470760036474</v>
      </c>
      <c r="HH37">
        <v>4.8032326558641196E-2</v>
      </c>
      <c r="HI37">
        <v>376.65225133123545</v>
      </c>
      <c r="HJ37">
        <v>4.9858889803626329E-2</v>
      </c>
      <c r="HK37">
        <v>980.12381282679075</v>
      </c>
      <c r="HL37">
        <v>3.3490004092641405E-2</v>
      </c>
      <c r="HM37">
        <v>1032.7210002587649</v>
      </c>
      <c r="HN37">
        <v>5.4374624277596012E-2</v>
      </c>
    </row>
    <row r="38" spans="3:222" x14ac:dyDescent="0.3">
      <c r="C38">
        <v>284.90030000000002</v>
      </c>
      <c r="D38">
        <v>4.6399999999999997E-2</v>
      </c>
      <c r="E38">
        <v>10.36743223007306</v>
      </c>
      <c r="F38">
        <v>5.9724433797389363E-2</v>
      </c>
      <c r="I38">
        <v>871.41399509491089</v>
      </c>
      <c r="J38">
        <v>4.1569946262601527E-2</v>
      </c>
      <c r="K38">
        <v>840.43820471556944</v>
      </c>
      <c r="L38">
        <v>9.2526720987169644E-2</v>
      </c>
      <c r="M38">
        <v>157.85676411691159</v>
      </c>
      <c r="N38">
        <v>4.3409950318254252E-2</v>
      </c>
      <c r="O38">
        <v>155.64592511568441</v>
      </c>
      <c r="P38">
        <v>4.2809950318254249E-2</v>
      </c>
      <c r="Q38">
        <v>154.34801615025515</v>
      </c>
      <c r="R38">
        <v>5.0449934095643391E-2</v>
      </c>
      <c r="S38">
        <v>394.86640893691447</v>
      </c>
      <c r="T38">
        <v>4.1669925984337962E-2</v>
      </c>
      <c r="U38">
        <v>386.55806723526047</v>
      </c>
      <c r="V38">
        <v>4.392992192868525E-2</v>
      </c>
      <c r="W38">
        <v>1004.1915397199858</v>
      </c>
      <c r="X38">
        <v>5.0078170271275362E-2</v>
      </c>
      <c r="Y38">
        <v>1023.7269031153786</v>
      </c>
      <c r="Z38">
        <v>4.5393405787483715E-2</v>
      </c>
      <c r="AA38">
        <v>1057.1813920938498</v>
      </c>
      <c r="AB38">
        <v>4.1991757234354644E-2</v>
      </c>
      <c r="AC38">
        <v>889.76877062035931</v>
      </c>
      <c r="AD38">
        <v>7.8691266478522745E-2</v>
      </c>
      <c r="AE38">
        <v>40.430788180177586</v>
      </c>
      <c r="AF38">
        <v>4.7069986819128676E-2</v>
      </c>
      <c r="AG38">
        <v>395.32620683662606</v>
      </c>
      <c r="AH38">
        <v>4.4219971610431001E-2</v>
      </c>
      <c r="AI38">
        <v>72.137521530837745</v>
      </c>
      <c r="AJ38">
        <v>4.4729982763475964E-2</v>
      </c>
      <c r="AK38">
        <v>410.30100721806286</v>
      </c>
      <c r="AL38">
        <v>3.7299827634759627E-2</v>
      </c>
      <c r="AM38">
        <v>71.222042286835205</v>
      </c>
      <c r="AN38">
        <v>4.6899989860868213E-2</v>
      </c>
      <c r="AO38">
        <v>57.715611354622631</v>
      </c>
      <c r="AP38">
        <v>4.7029982763475961E-2</v>
      </c>
      <c r="AQ38">
        <v>924.55062264206833</v>
      </c>
      <c r="AR38">
        <v>4.217282607384143E-2</v>
      </c>
      <c r="AS38">
        <v>49.669966169838482</v>
      </c>
      <c r="AT38">
        <v>4.6429972624344173E-2</v>
      </c>
      <c r="AU38">
        <v>897.77695047191889</v>
      </c>
      <c r="AV38">
        <v>6.1383763482427522E-2</v>
      </c>
      <c r="AW38">
        <v>320.59636707253907</v>
      </c>
      <c r="AX38">
        <v>4.2349964513038747E-2</v>
      </c>
      <c r="AY38">
        <v>381.80122731881482</v>
      </c>
      <c r="AZ38">
        <v>4.4869936123469747E-2</v>
      </c>
      <c r="BA38">
        <v>432.88000020820994</v>
      </c>
      <c r="BB38">
        <v>9.3899888469550344E-2</v>
      </c>
      <c r="BC38">
        <v>1001.7920211308035</v>
      </c>
      <c r="BD38">
        <v>8.1280031958346932E-2</v>
      </c>
      <c r="BE38">
        <v>330.33088023429997</v>
      </c>
      <c r="BF38">
        <v>4.0469936123469746E-2</v>
      </c>
      <c r="BG38">
        <v>955.90468017077228</v>
      </c>
      <c r="BH38">
        <v>3.7076260486332516E-2</v>
      </c>
      <c r="BI38">
        <v>324.32486775367175</v>
      </c>
      <c r="BJ38">
        <v>4.1699939165209282E-2</v>
      </c>
      <c r="BK38">
        <v>968.35664372070892</v>
      </c>
      <c r="BL38">
        <v>6.5078170271275354E-2</v>
      </c>
      <c r="BM38">
        <v>373.51536848807632</v>
      </c>
      <c r="BN38">
        <v>4.8899929026077496E-2</v>
      </c>
      <c r="BO38">
        <v>858.97955730868193</v>
      </c>
      <c r="BP38">
        <v>2.9972528962251721E-2</v>
      </c>
      <c r="BQ38">
        <v>1017.5101919256547</v>
      </c>
      <c r="BR38">
        <v>9.5438260859073143E-2</v>
      </c>
      <c r="BS38">
        <v>893.27138569248814</v>
      </c>
      <c r="BT38">
        <v>4.2897101431788577E-2</v>
      </c>
      <c r="BU38">
        <v>326.51309842018588</v>
      </c>
      <c r="BV38">
        <v>4.550995031825425E-2</v>
      </c>
      <c r="BW38">
        <v>372.10973791580432</v>
      </c>
      <c r="BX38">
        <v>3.8169915845206175E-2</v>
      </c>
      <c r="BY38">
        <v>860.33761267892351</v>
      </c>
      <c r="BZ38">
        <v>4.1152520972665176E-2</v>
      </c>
      <c r="CA38">
        <v>319.19470038112348</v>
      </c>
      <c r="CB38">
        <v>4.2359965526951926E-2</v>
      </c>
      <c r="CC38">
        <v>73.51625369330597</v>
      </c>
      <c r="CD38">
        <v>4.5139973638257357E-2</v>
      </c>
      <c r="CE38">
        <v>288.34056064428563</v>
      </c>
      <c r="CF38">
        <v>4.2879967554778284E-2</v>
      </c>
      <c r="CG38">
        <v>339.92409485413089</v>
      </c>
      <c r="CH38">
        <v>3.5059914831292997E-2</v>
      </c>
      <c r="CI38">
        <v>961.80951498203149</v>
      </c>
      <c r="CJ38">
        <v>8.6802445629222499E-2</v>
      </c>
      <c r="CK38">
        <v>420.39386510448782</v>
      </c>
      <c r="CL38">
        <v>3.8979937137382924E-2</v>
      </c>
      <c r="CM38">
        <v>969.60881520891098</v>
      </c>
      <c r="CN38">
        <v>5.9537514980475034E-2</v>
      </c>
      <c r="CO38">
        <v>405.34310566001318</v>
      </c>
      <c r="CP38">
        <v>2.8399837773891417E-2</v>
      </c>
      <c r="CQ38">
        <v>973.63316722117338</v>
      </c>
      <c r="CR38">
        <v>9.769126647852254E-2</v>
      </c>
      <c r="CS38">
        <v>401.70452406310812</v>
      </c>
      <c r="CT38">
        <v>5.3509940179122459E-2</v>
      </c>
      <c r="CU38">
        <v>982.59884401107274</v>
      </c>
      <c r="CV38">
        <v>0.11189710143178858</v>
      </c>
      <c r="CW38">
        <v>257.24799655960436</v>
      </c>
      <c r="CX38">
        <v>4.5506992598433792E-2</v>
      </c>
      <c r="CY38">
        <v>1029.942484486688</v>
      </c>
      <c r="CZ38">
        <v>4.6353894913328225E-2</v>
      </c>
      <c r="DA38">
        <v>973.01120947586185</v>
      </c>
      <c r="DB38">
        <v>5.1947518975268371E-2</v>
      </c>
      <c r="DC38">
        <v>941.05330304864742</v>
      </c>
      <c r="DD38">
        <v>4.9172826073841429E-2</v>
      </c>
      <c r="DE38">
        <v>1016.4134397388854</v>
      </c>
      <c r="DF38">
        <v>4.2353894913328215E-2</v>
      </c>
      <c r="DG38">
        <v>368.72796865870436</v>
      </c>
      <c r="DH38">
        <v>4.3689928012164314E-2</v>
      </c>
      <c r="DI38">
        <v>4.2279841564861025</v>
      </c>
      <c r="DJ38">
        <v>8.5866992598433792E-2</v>
      </c>
      <c r="DK38">
        <v>951.78880627136175</v>
      </c>
      <c r="DL38">
        <v>5.3345652147682859E-2</v>
      </c>
      <c r="DM38">
        <v>317.90885194748154</v>
      </c>
      <c r="DN38">
        <v>4.5799969582604641E-2</v>
      </c>
      <c r="DO38">
        <v>130.96526553925256</v>
      </c>
      <c r="DP38">
        <v>4.4889978707823248E-2</v>
      </c>
      <c r="DQ38">
        <v>82.781095325898733</v>
      </c>
      <c r="DR38">
        <v>5.00599858052155E-2</v>
      </c>
      <c r="DS38">
        <v>978.75369836006837</v>
      </c>
      <c r="DT38">
        <v>4.2078170271275361E-2</v>
      </c>
      <c r="DU38">
        <v>387.37858759557474</v>
      </c>
      <c r="DV38">
        <v>4.0949944234775174E-2</v>
      </c>
      <c r="DW38">
        <v>950.73706405182986</v>
      </c>
      <c r="DX38">
        <v>2.9259239110762149E-2</v>
      </c>
      <c r="DY38">
        <v>2.9986292076760055</v>
      </c>
      <c r="DZ38">
        <v>0.11229998986086821</v>
      </c>
      <c r="EA38">
        <v>382.56199808708675</v>
      </c>
      <c r="EB38">
        <v>5.1719931053903857E-2</v>
      </c>
      <c r="EC38">
        <v>3.2949048093169586</v>
      </c>
      <c r="ED38">
        <v>0.10362098996225953</v>
      </c>
      <c r="EE38">
        <v>1061.5582706194514</v>
      </c>
      <c r="EF38">
        <v>5.2810688394867855E-2</v>
      </c>
      <c r="EG38">
        <v>371.58344640680099</v>
      </c>
      <c r="EH38">
        <v>4.7149964513038746E-2</v>
      </c>
      <c r="EI38">
        <v>395.6979449970118</v>
      </c>
      <c r="EJ38">
        <v>4.4379916859119357E-2</v>
      </c>
      <c r="EK38">
        <v>320.26046695599598</v>
      </c>
      <c r="EL38">
        <v>4.1979967554778286E-2</v>
      </c>
      <c r="EM38">
        <v>11.885549510554945</v>
      </c>
      <c r="EN38">
        <v>5.8239963499125566E-2</v>
      </c>
      <c r="EO38">
        <v>134.4900701577709</v>
      </c>
      <c r="EP38">
        <v>4.6279987833041859E-2</v>
      </c>
      <c r="EQ38">
        <v>394.93291565515142</v>
      </c>
      <c r="ER38">
        <v>3.6699868191286775E-2</v>
      </c>
      <c r="ES38">
        <v>256.40584736763765</v>
      </c>
      <c r="ET38">
        <v>5.5109970596517815E-2</v>
      </c>
      <c r="EU38">
        <v>999.20650524945961</v>
      </c>
      <c r="EV38">
        <v>3.6897101431788579E-2</v>
      </c>
      <c r="EW38">
        <v>912.79641677212271</v>
      </c>
      <c r="EX38">
        <v>0.10189710143178858</v>
      </c>
      <c r="EY38">
        <v>910.9974371849263</v>
      </c>
      <c r="EZ38">
        <v>4.8966657599842964E-2</v>
      </c>
      <c r="FA38">
        <v>308.50598759781718</v>
      </c>
      <c r="FB38">
        <v>5.7349913817379812E-2</v>
      </c>
      <c r="FC38">
        <v>384.9983814960824</v>
      </c>
      <c r="FD38">
        <v>4.5889907733900739E-2</v>
      </c>
      <c r="FE38">
        <v>315.73348027635308</v>
      </c>
      <c r="FF38">
        <v>4.6539943220861996E-2</v>
      </c>
      <c r="FG38">
        <v>879.87981082664453</v>
      </c>
      <c r="FH38">
        <v>4.8810688394867865E-2</v>
      </c>
      <c r="FI38">
        <v>991.01538266600141</v>
      </c>
      <c r="FJ38">
        <v>5.5522626804818072E-2</v>
      </c>
      <c r="FK38">
        <v>851.90311320399155</v>
      </c>
      <c r="FL38">
        <v>0.13079420286357715</v>
      </c>
      <c r="FM38">
        <v>902.07151712875577</v>
      </c>
      <c r="FN38">
        <v>0.1379835144687093</v>
      </c>
      <c r="FO38">
        <v>348.20523841613965</v>
      </c>
      <c r="FP38">
        <v>0.11079987833041856</v>
      </c>
      <c r="FQ38">
        <v>846.20327327245138</v>
      </c>
      <c r="FR38">
        <v>0.15561377546680755</v>
      </c>
      <c r="FS38">
        <v>123.43532065798463</v>
      </c>
      <c r="FT38">
        <v>4.7289988846955039E-2</v>
      </c>
      <c r="FU38">
        <v>1012.3642028961201</v>
      </c>
      <c r="FV38">
        <v>6.4078170271275353E-2</v>
      </c>
      <c r="FW38">
        <v>1040.7588716420339</v>
      </c>
      <c r="FX38">
        <v>4.6172826073841433E-2</v>
      </c>
      <c r="FY38">
        <v>351.309355302732</v>
      </c>
      <c r="FZ38">
        <v>4.5699979721736422E-2</v>
      </c>
      <c r="GA38">
        <v>384.33899526691494</v>
      </c>
      <c r="GB38">
        <v>4.409980735649606E-2</v>
      </c>
      <c r="GC38">
        <v>905.375177531394</v>
      </c>
      <c r="GD38">
        <v>8.3897101431788579E-2</v>
      </c>
      <c r="GE38">
        <v>3.0466744830169179</v>
      </c>
      <c r="GF38">
        <v>0.11298998884695503</v>
      </c>
      <c r="GG38">
        <v>403.63870081074748</v>
      </c>
      <c r="GH38">
        <v>4.6479906719987564E-2</v>
      </c>
      <c r="GI38">
        <v>1076.4642522955519</v>
      </c>
      <c r="GJ38">
        <v>4.4429972624344172E-2</v>
      </c>
      <c r="GK38">
        <v>982.5650473260232</v>
      </c>
      <c r="GL38">
        <v>5.5888858666143224E-2</v>
      </c>
      <c r="GM38">
        <v>323.94871666788038</v>
      </c>
      <c r="GN38">
        <v>4.5849913817379816E-2</v>
      </c>
      <c r="GO38">
        <v>996.22866533277829</v>
      </c>
      <c r="GP38">
        <v>4.5259239110762149E-2</v>
      </c>
      <c r="GQ38">
        <v>317.56322046059415</v>
      </c>
      <c r="GR38">
        <v>4.580997059651782E-2</v>
      </c>
      <c r="GS38">
        <v>981.22329437412941</v>
      </c>
      <c r="GT38">
        <v>7.4435013981776779E-2</v>
      </c>
      <c r="GU38">
        <v>332.97835632274439</v>
      </c>
      <c r="GV38">
        <v>4.6419971610431002E-2</v>
      </c>
      <c r="GW38">
        <v>938.43071598199185</v>
      </c>
      <c r="GX38">
        <v>5.7991757234354652E-2</v>
      </c>
      <c r="GY38">
        <v>915.2318965415601</v>
      </c>
      <c r="GZ38">
        <v>4.9493405787483714E-2</v>
      </c>
      <c r="HA38">
        <v>338.23113021399649</v>
      </c>
      <c r="HB38">
        <v>3.9679947276514714E-2</v>
      </c>
      <c r="HC38">
        <v>373.93166084007686</v>
      </c>
      <c r="HD38">
        <v>4.3189958429559673E-2</v>
      </c>
      <c r="HE38">
        <v>905.02101256445485</v>
      </c>
      <c r="HF38">
        <v>6.7332512983078449E-2</v>
      </c>
      <c r="HG38">
        <v>401.23282237889924</v>
      </c>
      <c r="HH38">
        <v>4.8799878330418565E-2</v>
      </c>
      <c r="HI38">
        <v>377.7158068667872</v>
      </c>
      <c r="HJ38">
        <v>5.0069966540865103E-2</v>
      </c>
      <c r="HK38">
        <v>984.52080475532159</v>
      </c>
      <c r="HL38">
        <v>3.1897101431788574E-2</v>
      </c>
      <c r="HM38">
        <v>1032.1585357977181</v>
      </c>
      <c r="HN38">
        <v>5.2127510985681615E-2</v>
      </c>
    </row>
    <row r="39" spans="3:222" x14ac:dyDescent="0.3">
      <c r="C39">
        <v>332.22590000000002</v>
      </c>
      <c r="D39">
        <v>4.4299999999999999E-2</v>
      </c>
      <c r="E39">
        <v>11.905855430534878</v>
      </c>
      <c r="F39">
        <v>5.773995356542061E-2</v>
      </c>
      <c r="I39">
        <v>875.00936662572383</v>
      </c>
      <c r="J39">
        <v>4.2022423659547156E-2</v>
      </c>
      <c r="K39">
        <v>846.29866930972651</v>
      </c>
      <c r="L39">
        <v>9.0262120108760752E-2</v>
      </c>
      <c r="M39">
        <v>158.5005362398407</v>
      </c>
      <c r="N39">
        <v>4.3828278477694549E-2</v>
      </c>
      <c r="O39">
        <v>156.27204711569576</v>
      </c>
      <c r="P39">
        <v>4.3228278477694546E-2</v>
      </c>
      <c r="Q39">
        <v>155.12878337487066</v>
      </c>
      <c r="R39">
        <v>5.1004859205105009E-2</v>
      </c>
      <c r="S39">
        <v>396.99407815433665</v>
      </c>
      <c r="T39">
        <v>4.2293149568810244E-2</v>
      </c>
      <c r="U39">
        <v>388.66009274432997</v>
      </c>
      <c r="V39">
        <v>4.4587294750662858E-2</v>
      </c>
      <c r="W39">
        <v>1009.7941568581273</v>
      </c>
      <c r="X39">
        <v>4.8538241673957309E-2</v>
      </c>
      <c r="Y39">
        <v>1028.0602332013405</v>
      </c>
      <c r="Z39">
        <v>4.459626627828378E-2</v>
      </c>
      <c r="AA39">
        <v>1061.4569078252262</v>
      </c>
      <c r="AB39">
        <v>4.0995332847854726E-2</v>
      </c>
      <c r="AC39">
        <v>889.76877062035931</v>
      </c>
      <c r="AD39">
        <v>7.5308733521477253E-2</v>
      </c>
      <c r="AE39">
        <v>40.514128206497432</v>
      </c>
      <c r="AF39">
        <v>4.7180971841021005E-2</v>
      </c>
      <c r="AG39">
        <v>396.36899887658257</v>
      </c>
      <c r="AH39">
        <v>4.4459016272968312E-2</v>
      </c>
      <c r="AI39">
        <v>72.318846444769761</v>
      </c>
      <c r="AJ39">
        <v>4.4875117022873619E-2</v>
      </c>
      <c r="AK39">
        <v>413.14012150921337</v>
      </c>
      <c r="AL39">
        <v>3.8751170228736177E-2</v>
      </c>
      <c r="AM39">
        <v>71.318596438289276</v>
      </c>
      <c r="AN39">
        <v>4.6985362954631543E-2</v>
      </c>
      <c r="AO39">
        <v>57.846426976183828</v>
      </c>
      <c r="AP39">
        <v>4.7175117022873615E-2</v>
      </c>
      <c r="AQ39">
        <v>928.32663173433252</v>
      </c>
      <c r="AR39">
        <v>4.1085817652205155E-2</v>
      </c>
      <c r="AS39">
        <v>49.809360263952712</v>
      </c>
      <c r="AT39">
        <v>4.6660479977505158E-2</v>
      </c>
      <c r="AU39">
        <v>897.77695047191889</v>
      </c>
      <c r="AV39">
        <v>5.8616236517572473E-2</v>
      </c>
      <c r="AW39">
        <v>321.46071486447534</v>
      </c>
      <c r="AX39">
        <v>4.2648770341210389E-2</v>
      </c>
      <c r="AY39">
        <v>383.57228307939346</v>
      </c>
      <c r="AZ39">
        <v>4.54077866141787E-2</v>
      </c>
      <c r="BA39">
        <v>435.40221019625369</v>
      </c>
      <c r="BB39">
        <v>9.4838992500946934E-2</v>
      </c>
      <c r="BC39">
        <v>1001.7920211308035</v>
      </c>
      <c r="BD39">
        <v>7.4719968041653068E-2</v>
      </c>
      <c r="BE39">
        <v>331.88964418116859</v>
      </c>
      <c r="BF39">
        <v>4.1007786614178698E-2</v>
      </c>
      <c r="BG39">
        <v>955.90468017077239</v>
      </c>
      <c r="BH39">
        <v>3.4923739513667409E-2</v>
      </c>
      <c r="BI39">
        <v>325.77015747779183</v>
      </c>
      <c r="BJ39">
        <v>4.2212177727789242E-2</v>
      </c>
      <c r="BK39">
        <v>973.02484124440139</v>
      </c>
      <c r="BL39">
        <v>6.3538241673957302E-2</v>
      </c>
      <c r="BM39">
        <v>375.095489376459</v>
      </c>
      <c r="BN39">
        <v>4.9497540682420779E-2</v>
      </c>
      <c r="BO39">
        <v>858.97955730868193</v>
      </c>
      <c r="BP39">
        <v>2.40274710377479E-2</v>
      </c>
      <c r="BQ39">
        <v>1022.1234574787597</v>
      </c>
      <c r="BR39">
        <v>9.4568654121764129E-2</v>
      </c>
      <c r="BS39">
        <v>897.47257359967375</v>
      </c>
      <c r="BT39">
        <v>4.1447756869606882E-2</v>
      </c>
      <c r="BU39">
        <v>327.74010934833439</v>
      </c>
      <c r="BV39">
        <v>4.5928278477694547E-2</v>
      </c>
      <c r="BW39">
        <v>374.07934979600418</v>
      </c>
      <c r="BX39">
        <v>3.887851252344178E-2</v>
      </c>
      <c r="BY39">
        <v>860.33761267892351</v>
      </c>
      <c r="BZ39">
        <v>3.6847479027334824E-2</v>
      </c>
      <c r="CA39">
        <v>320.22475721903777</v>
      </c>
      <c r="CB39">
        <v>4.2650234045747235E-2</v>
      </c>
      <c r="CC39">
        <v>73.704510925836075</v>
      </c>
      <c r="CD39">
        <v>4.5361943682042008E-2</v>
      </c>
      <c r="CE39">
        <v>289.28874881207435</v>
      </c>
      <c r="CF39">
        <v>4.3153161454820926E-2</v>
      </c>
      <c r="CG39">
        <v>342.04583446305963</v>
      </c>
      <c r="CH39">
        <v>3.5777048818904936E-2</v>
      </c>
      <c r="CI39">
        <v>967.02729581113999</v>
      </c>
      <c r="CJ39">
        <v>8.490018089135902E-2</v>
      </c>
      <c r="CK39">
        <v>422.55815150273907</v>
      </c>
      <c r="CL39">
        <v>3.950925031871555E-2</v>
      </c>
      <c r="CM39">
        <v>969.60881520891098</v>
      </c>
      <c r="CN39">
        <v>5.6462485019524972E-2</v>
      </c>
      <c r="CO39">
        <v>408.55190220597865</v>
      </c>
      <c r="CP39">
        <v>2.9765807274104637E-2</v>
      </c>
      <c r="CQ39">
        <v>973.63316722117338</v>
      </c>
      <c r="CR39">
        <v>9.4308733521477256E-2</v>
      </c>
      <c r="CS39">
        <v>403.43850868031222</v>
      </c>
      <c r="CT39">
        <v>5.4013641432326086E-2</v>
      </c>
      <c r="CU39">
        <v>987.20098946802443</v>
      </c>
      <c r="CV39">
        <v>0.11044775686960688</v>
      </c>
      <c r="CW39">
        <v>257.74967042077924</v>
      </c>
      <c r="CX39">
        <v>4.5569314956881019E-2</v>
      </c>
      <c r="CY39">
        <v>1033.6567678057297</v>
      </c>
      <c r="CZ39">
        <v>4.5176302456555593E-2</v>
      </c>
      <c r="DA39">
        <v>973.01120947586196</v>
      </c>
      <c r="DB39">
        <v>4.805248102473151E-2</v>
      </c>
      <c r="DC39">
        <v>944.97129808678619</v>
      </c>
      <c r="DD39">
        <v>4.8085817652205154E-2</v>
      </c>
      <c r="DE39">
        <v>1020.3527147785583</v>
      </c>
      <c r="DF39">
        <v>4.117630245655559E-2</v>
      </c>
      <c r="DG39">
        <v>370.49443303914029</v>
      </c>
      <c r="DH39">
        <v>4.429607697788393E-2</v>
      </c>
      <c r="DI39">
        <v>4.2342599579997708</v>
      </c>
      <c r="DJ39">
        <v>8.5929314956881026E-2</v>
      </c>
      <c r="DK39">
        <v>956.69014173796529</v>
      </c>
      <c r="DL39">
        <v>5.1171635304410309E-2</v>
      </c>
      <c r="DM39">
        <v>318.83066134248321</v>
      </c>
      <c r="DN39">
        <v>4.6056088863894618E-2</v>
      </c>
      <c r="DO39">
        <v>131.31352342358903</v>
      </c>
      <c r="DP39">
        <v>4.5069262204726235E-2</v>
      </c>
      <c r="DQ39">
        <v>82.931100373083268</v>
      </c>
      <c r="DR39">
        <v>5.0179508136484155E-2</v>
      </c>
      <c r="DS39">
        <v>983.63343225181291</v>
      </c>
      <c r="DT39">
        <v>4.0538241673957309E-2</v>
      </c>
      <c r="DU39">
        <v>388.90921325814838</v>
      </c>
      <c r="DV39">
        <v>4.1419496250473468E-2</v>
      </c>
      <c r="DW39">
        <v>956.54798370796914</v>
      </c>
      <c r="DX39">
        <v>2.762872647830774E-2</v>
      </c>
      <c r="DY39">
        <v>3.0031011217339878</v>
      </c>
      <c r="DZ39">
        <v>0.11238536295463154</v>
      </c>
      <c r="EA39">
        <v>384.58156802787335</v>
      </c>
      <c r="EB39">
        <v>5.2300468091494474E-2</v>
      </c>
      <c r="EC39">
        <v>3.2996704193974229</v>
      </c>
      <c r="ED39">
        <v>0.10370550932508522</v>
      </c>
      <c r="EE39">
        <v>1065.2774554406342</v>
      </c>
      <c r="EF39">
        <v>5.1904848043504301E-2</v>
      </c>
      <c r="EG39">
        <v>372.78001507983322</v>
      </c>
      <c r="EH39">
        <v>4.7448770341210388E-2</v>
      </c>
      <c r="EI39">
        <v>398.34317439877321</v>
      </c>
      <c r="EJ39">
        <v>4.507997622797863E-2</v>
      </c>
      <c r="EK39">
        <v>321.25388531972402</v>
      </c>
      <c r="EL39">
        <v>4.2253161454820928E-2</v>
      </c>
      <c r="EM39">
        <v>11.930259675393232</v>
      </c>
      <c r="EN39">
        <v>5.8547306636673541E-2</v>
      </c>
      <c r="EO39">
        <v>134.73031571334698</v>
      </c>
      <c r="EP39">
        <v>4.6382435545557849E-2</v>
      </c>
      <c r="EQ39">
        <v>397.77657992269457</v>
      </c>
      <c r="ER39">
        <v>3.7809718410210018E-2</v>
      </c>
      <c r="ES39">
        <v>257.15760091438511</v>
      </c>
      <c r="ET39">
        <v>5.5357552568431466E-2</v>
      </c>
      <c r="EU39">
        <v>1004.6379203728741</v>
      </c>
      <c r="EV39">
        <v>3.5447756869606883E-2</v>
      </c>
      <c r="EW39">
        <v>917.10159968084656</v>
      </c>
      <c r="EX39">
        <v>0.10044775686960689</v>
      </c>
      <c r="EY39">
        <v>914.13567216684646</v>
      </c>
      <c r="EZ39">
        <v>4.8232926915238478E-2</v>
      </c>
      <c r="FA39">
        <v>310.51830596751853</v>
      </c>
      <c r="FB39">
        <v>5.8075585114368083E-2</v>
      </c>
      <c r="FC39">
        <v>387.1040490564535</v>
      </c>
      <c r="FD39">
        <v>4.6666802887147009E-2</v>
      </c>
      <c r="FE39">
        <v>317.15964575618204</v>
      </c>
      <c r="FF39">
        <v>4.7018032545936624E-2</v>
      </c>
      <c r="FG39">
        <v>883.28569264550129</v>
      </c>
      <c r="FH39">
        <v>4.7904848043504297E-2</v>
      </c>
      <c r="FI39">
        <v>993.83918868603871</v>
      </c>
      <c r="FJ39">
        <v>5.4961005786972668E-2</v>
      </c>
      <c r="FK39">
        <v>857.76370642747861</v>
      </c>
      <c r="FL39">
        <v>0.12789551373921376</v>
      </c>
      <c r="FM39">
        <v>906.99188430114145</v>
      </c>
      <c r="FN39">
        <v>0.13599066569570947</v>
      </c>
      <c r="FO39">
        <v>350.42921571365696</v>
      </c>
      <c r="FP39">
        <v>0.11182435545557848</v>
      </c>
      <c r="FQ39">
        <v>846.20327327245138</v>
      </c>
      <c r="FR39">
        <v>0.15038622453319245</v>
      </c>
      <c r="FS39">
        <v>123.6796041142872</v>
      </c>
      <c r="FT39">
        <v>4.7383899250094695E-2</v>
      </c>
      <c r="FU39">
        <v>1016.8179146355764</v>
      </c>
      <c r="FV39">
        <v>6.2538241673957315E-2</v>
      </c>
      <c r="FW39">
        <v>1045.7141816059734</v>
      </c>
      <c r="FX39">
        <v>4.5085817652205158E-2</v>
      </c>
      <c r="FY39">
        <v>355.02232087729681</v>
      </c>
      <c r="FZ39">
        <v>4.5870725909263076E-2</v>
      </c>
      <c r="GA39">
        <v>387.42717973148882</v>
      </c>
      <c r="GB39">
        <v>4.5721896137999263E-2</v>
      </c>
      <c r="GC39">
        <v>909.60722107846811</v>
      </c>
      <c r="GD39">
        <v>8.2447756869606884E-2</v>
      </c>
      <c r="GE39">
        <v>3.0516924666985794</v>
      </c>
      <c r="GF39">
        <v>0.1130838992500947</v>
      </c>
      <c r="GG39">
        <v>405.94885262052799</v>
      </c>
      <c r="GH39">
        <v>4.7265339182610167E-2</v>
      </c>
      <c r="GI39">
        <v>1079.3213491225849</v>
      </c>
      <c r="GJ39">
        <v>4.4660479977505156E-2</v>
      </c>
      <c r="GK39">
        <v>987.80697695305878</v>
      </c>
      <c r="GL39">
        <v>5.344308971746161E-2</v>
      </c>
      <c r="GM39">
        <v>325.73702300518852</v>
      </c>
      <c r="GN39">
        <v>4.6575585114368087E-2</v>
      </c>
      <c r="GO39">
        <v>1001.6259030997359</v>
      </c>
      <c r="GP39">
        <v>4.362872647830774E-2</v>
      </c>
      <c r="GQ39">
        <v>318.52589491331247</v>
      </c>
      <c r="GR39">
        <v>4.605755256843147E-2</v>
      </c>
      <c r="GS39">
        <v>981.22329437412941</v>
      </c>
      <c r="GT39">
        <v>7.1564986018223115E-2</v>
      </c>
      <c r="GU39">
        <v>333.91006150975608</v>
      </c>
      <c r="GV39">
        <v>4.6659016272968312E-2</v>
      </c>
      <c r="GW39">
        <v>942.60991008544636</v>
      </c>
      <c r="GX39">
        <v>5.6995332847854734E-2</v>
      </c>
      <c r="GY39">
        <v>918.75145860699195</v>
      </c>
      <c r="GZ39">
        <v>4.8696266278283787E-2</v>
      </c>
      <c r="HA39">
        <v>339.64223330528773</v>
      </c>
      <c r="HB39">
        <v>4.012388736408401E-2</v>
      </c>
      <c r="HC39">
        <v>375.06420807732576</v>
      </c>
      <c r="HD39">
        <v>4.3539988113989313E-2</v>
      </c>
      <c r="HE39">
        <v>905.02101256445485</v>
      </c>
      <c r="HF39">
        <v>6.4667487016921557E-2</v>
      </c>
      <c r="HG39">
        <v>403.73428465203716</v>
      </c>
      <c r="HH39">
        <v>4.9824355455578478E-2</v>
      </c>
      <c r="HI39">
        <v>378.7092086690152</v>
      </c>
      <c r="HJ39">
        <v>5.0351697750284079E-2</v>
      </c>
      <c r="HK39">
        <v>989.46128158350757</v>
      </c>
      <c r="HL39">
        <v>3.0447756869606879E-2</v>
      </c>
      <c r="HM39">
        <v>1032.1585357977181</v>
      </c>
      <c r="HN39">
        <v>4.987248901431824E-2</v>
      </c>
    </row>
    <row r="40" spans="3:222" x14ac:dyDescent="0.3">
      <c r="C40">
        <v>1014.199</v>
      </c>
      <c r="D40">
        <v>0.104</v>
      </c>
      <c r="E40">
        <v>13.952771967790902</v>
      </c>
      <c r="F40">
        <v>5.5844995890729561E-2</v>
      </c>
      <c r="I40">
        <v>878.28085429468968</v>
      </c>
      <c r="J40">
        <v>4.2579569463057271E-2</v>
      </c>
      <c r="K40">
        <v>852.7396150237081</v>
      </c>
      <c r="L40">
        <v>8.8246640200647541E-2</v>
      </c>
      <c r="M40">
        <v>159.08631507903351</v>
      </c>
      <c r="N40">
        <v>4.4343375541317107E-2</v>
      </c>
      <c r="O40">
        <v>156.84176581785235</v>
      </c>
      <c r="P40">
        <v>4.3743375541317103E-2</v>
      </c>
      <c r="Q40">
        <v>155.83921630948447</v>
      </c>
      <c r="R40">
        <v>5.1688151228277794E-2</v>
      </c>
      <c r="S40">
        <v>398.9300793572113</v>
      </c>
      <c r="T40">
        <v>4.3060539071758136E-2</v>
      </c>
      <c r="U40">
        <v>390.57276031535508</v>
      </c>
      <c r="V40">
        <v>4.5396732993498307E-2</v>
      </c>
      <c r="W40">
        <v>1015.9517152331015</v>
      </c>
      <c r="X40">
        <v>4.7167715336440319E-2</v>
      </c>
      <c r="Y40">
        <v>1032.8227811864044</v>
      </c>
      <c r="Z40">
        <v>4.3886817350627938E-2</v>
      </c>
      <c r="AA40">
        <v>1066.1559149231489</v>
      </c>
      <c r="AB40">
        <v>4.0108521688284916E-2</v>
      </c>
      <c r="AC40">
        <v>890.48629464829583</v>
      </c>
      <c r="AD40">
        <v>7.1938063583605799E-2</v>
      </c>
      <c r="AE40">
        <v>40.589960666675758</v>
      </c>
      <c r="AF40">
        <v>4.7317630245655558E-2</v>
      </c>
      <c r="AG40">
        <v>397.31785249874002</v>
      </c>
      <c r="AH40">
        <v>4.4753357452181203E-2</v>
      </c>
      <c r="AI40">
        <v>72.48383696519889</v>
      </c>
      <c r="AJ40">
        <v>4.5053824167395735E-2</v>
      </c>
      <c r="AK40">
        <v>415.72347828185372</v>
      </c>
      <c r="AL40">
        <v>4.0538241673957302E-2</v>
      </c>
      <c r="AM40">
        <v>71.406452648186459</v>
      </c>
      <c r="AN40">
        <v>4.7090484804350428E-2</v>
      </c>
      <c r="AO40">
        <v>57.965458261039331</v>
      </c>
      <c r="AP40">
        <v>4.7353824167395732E-2</v>
      </c>
      <c r="AQ40">
        <v>932.47665588139807</v>
      </c>
      <c r="AR40">
        <v>4.0118387296310815E-2</v>
      </c>
      <c r="AS40">
        <v>49.936197242026644</v>
      </c>
      <c r="AT40">
        <v>4.694430897174616E-2</v>
      </c>
      <c r="AU40">
        <v>898.38351081212102</v>
      </c>
      <c r="AV40">
        <v>5.5858415659313897E-2</v>
      </c>
      <c r="AW40">
        <v>322.24719913147908</v>
      </c>
      <c r="AX40">
        <v>4.3016696815226504E-2</v>
      </c>
      <c r="AY40">
        <v>385.18379583464798</v>
      </c>
      <c r="AZ40">
        <v>4.6070054267407706E-2</v>
      </c>
      <c r="BA40">
        <v>437.69721053313458</v>
      </c>
      <c r="BB40">
        <v>9.599533284785472E-2</v>
      </c>
      <c r="BC40">
        <v>1002.8835483983629</v>
      </c>
      <c r="BD40">
        <v>6.8182911192447682E-2</v>
      </c>
      <c r="BE40">
        <v>333.30798912474557</v>
      </c>
      <c r="BF40">
        <v>4.1670054267407705E-2</v>
      </c>
      <c r="BG40">
        <v>956.52149027221571</v>
      </c>
      <c r="BH40">
        <v>3.2778767735021939E-2</v>
      </c>
      <c r="BI40">
        <v>327.08525036041056</v>
      </c>
      <c r="BJ40">
        <v>4.2842908826102581E-2</v>
      </c>
      <c r="BK40">
        <v>978.1554254069988</v>
      </c>
      <c r="BL40">
        <v>6.2167715336440325E-2</v>
      </c>
      <c r="BM40">
        <v>376.53326735225852</v>
      </c>
      <c r="BN40">
        <v>5.0233393630453003E-2</v>
      </c>
      <c r="BO40">
        <v>859.71192926107165</v>
      </c>
      <c r="BP40">
        <v>1.8103263268155714E-2</v>
      </c>
      <c r="BQ40">
        <v>1027.1936686393826</v>
      </c>
      <c r="BR40">
        <v>9.3794709837048656E-2</v>
      </c>
      <c r="BS40">
        <v>902.08989067576294</v>
      </c>
      <c r="BT40">
        <v>4.0157849728414421E-2</v>
      </c>
      <c r="BU40">
        <v>328.85658676568124</v>
      </c>
      <c r="BV40">
        <v>4.6443375541317104E-2</v>
      </c>
      <c r="BW40">
        <v>375.87153202905034</v>
      </c>
      <c r="BX40">
        <v>3.9751023876108571E-2</v>
      </c>
      <c r="BY40">
        <v>861.0931671447197</v>
      </c>
      <c r="BZ40">
        <v>3.2557535470043794E-2</v>
      </c>
      <c r="CA40">
        <v>321.16202287147195</v>
      </c>
      <c r="CB40">
        <v>4.3007648334791461E-2</v>
      </c>
      <c r="CC40">
        <v>73.875809276934902</v>
      </c>
      <c r="CD40">
        <v>4.5635260491311121E-2</v>
      </c>
      <c r="CE40">
        <v>290.15152081552264</v>
      </c>
      <c r="CF40">
        <v>4.3489551373921374E-2</v>
      </c>
      <c r="CG40">
        <v>343.97644021767474</v>
      </c>
      <c r="CH40">
        <v>3.6660072356543609E-2</v>
      </c>
      <c r="CI40">
        <v>972.76189970265546</v>
      </c>
      <c r="CJ40">
        <v>8.320717776854393E-2</v>
      </c>
      <c r="CK40">
        <v>424.52747128048918</v>
      </c>
      <c r="CL40">
        <v>4.0161005786972667E-2</v>
      </c>
      <c r="CM40">
        <v>970.39071249256619</v>
      </c>
      <c r="CN40">
        <v>5.3398239621459918E-2</v>
      </c>
      <c r="CO40">
        <v>411.47163894038317</v>
      </c>
      <c r="CP40">
        <v>3.1447756869606873E-2</v>
      </c>
      <c r="CQ40">
        <v>974.19506611071847</v>
      </c>
      <c r="CR40">
        <v>9.0938063583605802E-2</v>
      </c>
      <c r="CS40">
        <v>405.01628979270737</v>
      </c>
      <c r="CT40">
        <v>5.4633860345667536E-2</v>
      </c>
      <c r="CU40">
        <v>992.25897908298191</v>
      </c>
      <c r="CV40">
        <v>0.10915784972841443</v>
      </c>
      <c r="CW40">
        <v>258.2061517153021</v>
      </c>
      <c r="CX40">
        <v>4.5646053907175813E-2</v>
      </c>
      <c r="CY40">
        <v>1037.7389522195979</v>
      </c>
      <c r="CZ40">
        <v>4.4128252904336723E-2</v>
      </c>
      <c r="DA40">
        <v>973.71228544256337</v>
      </c>
      <c r="DB40">
        <v>4.4171103520515814E-2</v>
      </c>
      <c r="DC40">
        <v>949.27737193858638</v>
      </c>
      <c r="DD40">
        <v>4.7118387296310814E-2</v>
      </c>
      <c r="DE40">
        <v>1024.6821764236765</v>
      </c>
      <c r="DF40">
        <v>4.012825290433672E-2</v>
      </c>
      <c r="DG40">
        <v>372.10176802211407</v>
      </c>
      <c r="DH40">
        <v>4.5042442110888044E-2</v>
      </c>
      <c r="DI40">
        <v>4.239970412980262</v>
      </c>
      <c r="DJ40">
        <v>8.6006053907175806E-2</v>
      </c>
      <c r="DK40">
        <v>962.0769562403309</v>
      </c>
      <c r="DL40">
        <v>4.9236774592621629E-2</v>
      </c>
      <c r="DM40">
        <v>319.66943086686751</v>
      </c>
      <c r="DN40">
        <v>4.6371454413051287E-2</v>
      </c>
      <c r="DO40">
        <v>131.63040899840732</v>
      </c>
      <c r="DP40">
        <v>4.5290018089135901E-2</v>
      </c>
      <c r="DQ40">
        <v>83.067592431815228</v>
      </c>
      <c r="DR40">
        <v>5.0326678726090604E-2</v>
      </c>
      <c r="DS40">
        <v>988.99650553558274</v>
      </c>
      <c r="DT40">
        <v>3.9167715336440326E-2</v>
      </c>
      <c r="DU40">
        <v>390.30195471421155</v>
      </c>
      <c r="DV40">
        <v>4.1997666423927361E-2</v>
      </c>
      <c r="DW40">
        <v>962.93447704005359</v>
      </c>
      <c r="DX40">
        <v>2.6177580944466226E-2</v>
      </c>
      <c r="DY40">
        <v>3.0071701898600449</v>
      </c>
      <c r="DZ40">
        <v>0.11249048480435044</v>
      </c>
      <c r="EA40">
        <v>386.41920792162972</v>
      </c>
      <c r="EB40">
        <v>5.301529666958292E-2</v>
      </c>
      <c r="EC40">
        <v>3.3040067263631214</v>
      </c>
      <c r="ED40">
        <v>0.10380957995630692</v>
      </c>
      <c r="EE40">
        <v>1069.3650268521885</v>
      </c>
      <c r="EF40">
        <v>5.1098656080259014E-2</v>
      </c>
      <c r="EG40">
        <v>373.86879258873529</v>
      </c>
      <c r="EH40">
        <v>4.7816696815226503E-2</v>
      </c>
      <c r="EI40">
        <v>400.75011212281197</v>
      </c>
      <c r="EJ40">
        <v>4.5941975395673525E-2</v>
      </c>
      <c r="EK40">
        <v>322.15781302210689</v>
      </c>
      <c r="EL40">
        <v>4.2589551373921376E-2</v>
      </c>
      <c r="EM40">
        <v>11.970942189479008</v>
      </c>
      <c r="EN40">
        <v>5.8925745295661545E-2</v>
      </c>
      <c r="EO40">
        <v>134.94891909434816</v>
      </c>
      <c r="EP40">
        <v>4.6508581765220519E-2</v>
      </c>
      <c r="EQ40">
        <v>400.36407679366272</v>
      </c>
      <c r="ER40">
        <v>3.9176302456555581E-2</v>
      </c>
      <c r="ES40">
        <v>257.84163382648018</v>
      </c>
      <c r="ET40">
        <v>5.5662405932616246E-2</v>
      </c>
      <c r="EU40">
        <v>1010.6073191121634</v>
      </c>
      <c r="EV40">
        <v>3.415784972841443E-2</v>
      </c>
      <c r="EW40">
        <v>921.83321250067274</v>
      </c>
      <c r="EX40">
        <v>9.9157849728414432E-2</v>
      </c>
      <c r="EY40">
        <v>917.58475044920954</v>
      </c>
      <c r="EZ40">
        <v>4.7579911425009801E-2</v>
      </c>
      <c r="FA40">
        <v>312.3493475375181</v>
      </c>
      <c r="FB40">
        <v>5.8969120836978646E-2</v>
      </c>
      <c r="FC40">
        <v>389.02003058983854</v>
      </c>
      <c r="FD40">
        <v>4.7623411719588907E-2</v>
      </c>
      <c r="FE40">
        <v>318.45733717449019</v>
      </c>
      <c r="FF40">
        <v>4.7606714904362406E-2</v>
      </c>
      <c r="FG40">
        <v>887.02892827998733</v>
      </c>
      <c r="FH40">
        <v>4.7098656080259017E-2</v>
      </c>
      <c r="FI40">
        <v>996.94269370507891</v>
      </c>
      <c r="FJ40">
        <v>5.4461166769760594E-2</v>
      </c>
      <c r="FK40">
        <v>864.20479351157121</v>
      </c>
      <c r="FL40">
        <v>0.12531569945682886</v>
      </c>
      <c r="FM40">
        <v>912.39961560657241</v>
      </c>
      <c r="FN40">
        <v>0.13421704337656984</v>
      </c>
      <c r="FO40">
        <v>352.45284922205354</v>
      </c>
      <c r="FP40">
        <v>0.11308581765220516</v>
      </c>
      <c r="FQ40">
        <v>846.96078219348192</v>
      </c>
      <c r="FR40">
        <v>0.1451770073564817</v>
      </c>
      <c r="FS40">
        <v>123.90188164754828</v>
      </c>
      <c r="FT40">
        <v>4.7499533284785476E-2</v>
      </c>
      <c r="FU40">
        <v>1021.7127681200867</v>
      </c>
      <c r="FV40">
        <v>6.1167715336440324E-2</v>
      </c>
      <c r="FW40">
        <v>1051.1603167989933</v>
      </c>
      <c r="FX40">
        <v>4.4118387296310818E-2</v>
      </c>
      <c r="FY40">
        <v>358.40080930008776</v>
      </c>
      <c r="FZ40">
        <v>4.608096960870086E-2</v>
      </c>
      <c r="GA40">
        <v>390.23716954999895</v>
      </c>
      <c r="GB40">
        <v>4.7719211282658172E-2</v>
      </c>
      <c r="GC40">
        <v>914.25845005664269</v>
      </c>
      <c r="GD40">
        <v>8.115784972841443E-2</v>
      </c>
      <c r="GE40">
        <v>3.0562584125533929</v>
      </c>
      <c r="GF40">
        <v>0.11319953328478546</v>
      </c>
      <c r="GG40">
        <v>408.05089773446582</v>
      </c>
      <c r="GH40">
        <v>4.8232460200023947E-2</v>
      </c>
      <c r="GI40">
        <v>1081.9210685002836</v>
      </c>
      <c r="GJ40">
        <v>4.4944308971746158E-2</v>
      </c>
      <c r="GK40">
        <v>993.56812158959644</v>
      </c>
      <c r="GL40">
        <v>5.1266371416699347E-2</v>
      </c>
      <c r="GM40">
        <v>327.36423234383346</v>
      </c>
      <c r="GN40">
        <v>4.746912083697865E-2</v>
      </c>
      <c r="GO40">
        <v>1007.5577392031539</v>
      </c>
      <c r="GP40">
        <v>4.2177580944466227E-2</v>
      </c>
      <c r="GQ40">
        <v>319.40184822559348</v>
      </c>
      <c r="GR40">
        <v>4.636240593261625E-2</v>
      </c>
      <c r="GS40">
        <v>981.79478790888118</v>
      </c>
      <c r="GT40">
        <v>6.8705023646695854E-2</v>
      </c>
      <c r="GU40">
        <v>334.75783537799134</v>
      </c>
      <c r="GV40">
        <v>4.6953357452181203E-2</v>
      </c>
      <c r="GW40">
        <v>947.20305486365703</v>
      </c>
      <c r="GX40">
        <v>5.6108521688284924E-2</v>
      </c>
      <c r="GY40">
        <v>922.61963455724617</v>
      </c>
      <c r="GZ40">
        <v>4.7986817350627931E-2</v>
      </c>
      <c r="HA40">
        <v>340.92621920861802</v>
      </c>
      <c r="HB40">
        <v>4.0670520982622235E-2</v>
      </c>
      <c r="HC40">
        <v>376.0947314292041</v>
      </c>
      <c r="HD40">
        <v>4.3970987697836764E-2</v>
      </c>
      <c r="HE40">
        <v>905.63846354400914</v>
      </c>
      <c r="HF40">
        <v>6.2011807671931901E-2</v>
      </c>
      <c r="HG40">
        <v>406.01040630200305</v>
      </c>
      <c r="HH40">
        <v>5.1085817652205157E-2</v>
      </c>
      <c r="HI40">
        <v>379.61312130181693</v>
      </c>
      <c r="HJ40">
        <v>5.0698599854356416E-2</v>
      </c>
      <c r="HK40">
        <v>994.89111441335785</v>
      </c>
      <c r="HL40">
        <v>2.9157849728414422E-2</v>
      </c>
      <c r="HM40">
        <v>1032.7210002587651</v>
      </c>
      <c r="HN40">
        <v>4.7625375722403863E-2</v>
      </c>
    </row>
    <row r="41" spans="3:222" x14ac:dyDescent="0.3">
      <c r="C41">
        <v>412.54129999999998</v>
      </c>
      <c r="D41">
        <v>4.58E-2</v>
      </c>
      <c r="E41">
        <v>16.80997910403655</v>
      </c>
      <c r="F41">
        <v>5.4035128220989645E-2</v>
      </c>
      <c r="I41">
        <v>881.16478231559415</v>
      </c>
      <c r="J41">
        <v>4.3230539463810516E-2</v>
      </c>
      <c r="K41">
        <v>859.69047350841709</v>
      </c>
      <c r="L41">
        <v>8.6502363282469588E-2</v>
      </c>
      <c r="M41">
        <v>159.60269911569878</v>
      </c>
      <c r="N41">
        <v>4.4945215730692746E-2</v>
      </c>
      <c r="O41">
        <v>157.3439922956621</v>
      </c>
      <c r="P41">
        <v>4.4345215730692743E-2</v>
      </c>
      <c r="Q41">
        <v>156.46548718512983</v>
      </c>
      <c r="R41">
        <v>5.2486510663163843E-2</v>
      </c>
      <c r="S41">
        <v>400.6367304842932</v>
      </c>
      <c r="T41">
        <v>4.3957158129399397E-2</v>
      </c>
      <c r="U41">
        <v>392.25884204969293</v>
      </c>
      <c r="V41">
        <v>4.6342481862517174E-2</v>
      </c>
      <c r="W41">
        <v>1022.5967513468003</v>
      </c>
      <c r="X41">
        <v>4.5981607032079319E-2</v>
      </c>
      <c r="Y41">
        <v>1037.9623675982193</v>
      </c>
      <c r="Z41">
        <v>4.3272831875429296E-2</v>
      </c>
      <c r="AA41">
        <v>1071.2269300825226</v>
      </c>
      <c r="AB41">
        <v>3.9341039844286614E-2</v>
      </c>
      <c r="AC41">
        <v>891.91630978865328</v>
      </c>
      <c r="AD41">
        <v>6.8602899492699015E-2</v>
      </c>
      <c r="AE41">
        <v>40.656809568133347</v>
      </c>
      <c r="AF41">
        <v>4.7477302132632772E-2</v>
      </c>
      <c r="AG41">
        <v>398.15429934664809</v>
      </c>
      <c r="AH41">
        <v>4.509726613182443E-2</v>
      </c>
      <c r="AI41">
        <v>72.629281739318913</v>
      </c>
      <c r="AJ41">
        <v>4.5262625865750548E-2</v>
      </c>
      <c r="AK41">
        <v>418.00079543492922</v>
      </c>
      <c r="AL41">
        <v>4.2626258657505439E-2</v>
      </c>
      <c r="AM41">
        <v>71.483900895336077</v>
      </c>
      <c r="AN41">
        <v>4.721330933279444E-2</v>
      </c>
      <c r="AO41">
        <v>58.070388400625518</v>
      </c>
      <c r="AP41">
        <v>4.7562625865750545E-2</v>
      </c>
      <c r="AQ41">
        <v>936.95522655026139</v>
      </c>
      <c r="AR41">
        <v>3.9281134375585398E-2</v>
      </c>
      <c r="AS41">
        <v>50.048008366557006</v>
      </c>
      <c r="AT41">
        <v>4.7275935198544984E-2</v>
      </c>
      <c r="AU41">
        <v>899.59237690755185</v>
      </c>
      <c r="AV41">
        <v>5.3129645039481047E-2</v>
      </c>
      <c r="AW41">
        <v>322.94051185190563</v>
      </c>
      <c r="AX41">
        <v>4.3446582664780527E-2</v>
      </c>
      <c r="AY41">
        <v>386.60439932186603</v>
      </c>
      <c r="AZ41">
        <v>4.6843848796604956E-2</v>
      </c>
      <c r="BA41">
        <v>439.72033164781953</v>
      </c>
      <c r="BB41">
        <v>9.7346402660738809E-2</v>
      </c>
      <c r="BC41">
        <v>1005.058946653961</v>
      </c>
      <c r="BD41">
        <v>6.1714714167658696E-2</v>
      </c>
      <c r="BE41">
        <v>334.55830859404779</v>
      </c>
      <c r="BF41">
        <v>4.2443848796604955E-2</v>
      </c>
      <c r="BG41">
        <v>957.75078399541837</v>
      </c>
      <c r="BH41">
        <v>3.0656390586263033E-2</v>
      </c>
      <c r="BI41">
        <v>328.24454961446366</v>
      </c>
      <c r="BJ41">
        <v>4.3579855996766628E-2</v>
      </c>
      <c r="BK41">
        <v>983.69218445477225</v>
      </c>
      <c r="BL41">
        <v>6.0981607032079319E-2</v>
      </c>
      <c r="BM41">
        <v>377.80071770262418</v>
      </c>
      <c r="BN41">
        <v>5.1093165329561055E-2</v>
      </c>
      <c r="BO41">
        <v>861.17153610281355</v>
      </c>
      <c r="BP41">
        <v>1.2241459714440727E-2</v>
      </c>
      <c r="BQ41">
        <v>1032.6652751130375</v>
      </c>
      <c r="BR41">
        <v>9.3124907500468326E-2</v>
      </c>
      <c r="BS41">
        <v>907.07274862863437</v>
      </c>
      <c r="BT41">
        <v>3.9041512500780536E-2</v>
      </c>
      <c r="BU41">
        <v>329.84079970927201</v>
      </c>
      <c r="BV41">
        <v>4.7045215730692744E-2</v>
      </c>
      <c r="BW41">
        <v>377.45140182635356</v>
      </c>
      <c r="BX41">
        <v>4.0770467462193836E-2</v>
      </c>
      <c r="BY41">
        <v>862.59897640459963</v>
      </c>
      <c r="BZ41">
        <v>2.8312781172526044E-2</v>
      </c>
      <c r="CA41">
        <v>321.98825452862525</v>
      </c>
      <c r="CB41">
        <v>4.3425251731501087E-2</v>
      </c>
      <c r="CC41">
        <v>74.026814619047286</v>
      </c>
      <c r="CD41">
        <v>4.5954604265265542E-2</v>
      </c>
      <c r="CE41">
        <v>290.91208377897192</v>
      </c>
      <c r="CF41">
        <v>4.3882589864942194E-2</v>
      </c>
      <c r="CG41">
        <v>345.67833507299423</v>
      </c>
      <c r="CH41">
        <v>3.7691798395473278E-2</v>
      </c>
      <c r="CI41">
        <v>978.9504971362993</v>
      </c>
      <c r="CJ41">
        <v>8.1741985157274447E-2</v>
      </c>
      <c r="CK41">
        <v>426.26349386833232</v>
      </c>
      <c r="CL41">
        <v>4.0922517863325514E-2</v>
      </c>
      <c r="CM41">
        <v>971.94902261222421</v>
      </c>
      <c r="CN41">
        <v>5.0366272266090036E-2</v>
      </c>
      <c r="CO41">
        <v>414.04548650884283</v>
      </c>
      <c r="CP41">
        <v>3.3412949324711005E-2</v>
      </c>
      <c r="CQ41">
        <v>975.31492257282207</v>
      </c>
      <c r="CR41">
        <v>8.7602899492698991E-2</v>
      </c>
      <c r="CS41">
        <v>406.40715768564019</v>
      </c>
      <c r="CT41">
        <v>5.5358525063487179E-2</v>
      </c>
      <c r="CU41">
        <v>997.71739646327126</v>
      </c>
      <c r="CV41">
        <v>0.10804151250078053</v>
      </c>
      <c r="CW41">
        <v>258.60855555401486</v>
      </c>
      <c r="CX41">
        <v>4.5735715812939934E-2</v>
      </c>
      <c r="CY41">
        <v>1042.1443124616021</v>
      </c>
      <c r="CZ41">
        <v>4.3221228906884186E-2</v>
      </c>
      <c r="DA41">
        <v>975.10951983178211</v>
      </c>
      <c r="DB41">
        <v>4.0330611537047402E-2</v>
      </c>
      <c r="DC41">
        <v>953.92434635782377</v>
      </c>
      <c r="DD41">
        <v>4.6281134375585398E-2</v>
      </c>
      <c r="DE41">
        <v>1029.3543901864577</v>
      </c>
      <c r="DF41">
        <v>3.9221228906884183E-2</v>
      </c>
      <c r="DG41">
        <v>373.51868866049864</v>
      </c>
      <c r="DH41">
        <v>4.5914496262840505E-2</v>
      </c>
      <c r="DI41">
        <v>4.2450043739169248</v>
      </c>
      <c r="DJ41">
        <v>8.6095715812939941E-2</v>
      </c>
      <c r="DK41">
        <v>967.89023071150734</v>
      </c>
      <c r="DL41">
        <v>4.7562268751170797E-2</v>
      </c>
      <c r="DM41">
        <v>320.40883482592858</v>
      </c>
      <c r="DN41">
        <v>4.6739927998383307E-2</v>
      </c>
      <c r="DO41">
        <v>131.90975444644559</v>
      </c>
      <c r="DP41">
        <v>4.554794959886832E-2</v>
      </c>
      <c r="DQ41">
        <v>83.187914839428771</v>
      </c>
      <c r="DR41">
        <v>5.0498633065912214E-2</v>
      </c>
      <c r="DS41">
        <v>994.78415925818547</v>
      </c>
      <c r="DT41">
        <v>3.7981607032079319E-2</v>
      </c>
      <c r="DU41">
        <v>391.52970383554191</v>
      </c>
      <c r="DV41">
        <v>4.2673201330369406E-2</v>
      </c>
      <c r="DW41">
        <v>969.82657229067729</v>
      </c>
      <c r="DX41">
        <v>2.4921701563378102E-2</v>
      </c>
      <c r="DY41">
        <v>3.0107572122715998</v>
      </c>
      <c r="DZ41">
        <v>0.11261330933279444</v>
      </c>
      <c r="EA41">
        <v>388.0391501981083</v>
      </c>
      <c r="EB41">
        <v>5.3850503463002179E-2</v>
      </c>
      <c r="EC41">
        <v>3.3078293289314433</v>
      </c>
      <c r="ED41">
        <v>0.10393117623946649</v>
      </c>
      <c r="EE41">
        <v>1073.7762005663501</v>
      </c>
      <c r="EF41">
        <v>5.0400945312987833E-2</v>
      </c>
      <c r="EG41">
        <v>374.82858711776242</v>
      </c>
      <c r="EH41">
        <v>4.8246582664780525E-2</v>
      </c>
      <c r="EI41">
        <v>402.87190986418074</v>
      </c>
      <c r="EJ41">
        <v>4.6949136528914394E-2</v>
      </c>
      <c r="EK41">
        <v>322.95465613862029</v>
      </c>
      <c r="EL41">
        <v>4.2982589864942203E-2</v>
      </c>
      <c r="EM41">
        <v>12.006805213951266</v>
      </c>
      <c r="EN41">
        <v>5.9367913598059971E-2</v>
      </c>
      <c r="EO41">
        <v>135.14162543462086</v>
      </c>
      <c r="EP41">
        <v>4.665597119935333E-2</v>
      </c>
      <c r="EQ41">
        <v>402.64504358469657</v>
      </c>
      <c r="ER41">
        <v>4.0773021326327687E-2</v>
      </c>
      <c r="ES41">
        <v>258.44463218136491</v>
      </c>
      <c r="ET41">
        <v>5.601859706510387E-2</v>
      </c>
      <c r="EU41">
        <v>1017.0492994855629</v>
      </c>
      <c r="EV41">
        <v>3.3041512500780537E-2</v>
      </c>
      <c r="EW41">
        <v>926.93941469139361</v>
      </c>
      <c r="EX41">
        <v>9.8041512500780539E-2</v>
      </c>
      <c r="EY41">
        <v>921.30688320858792</v>
      </c>
      <c r="EZ41">
        <v>4.7014765703520145E-2</v>
      </c>
      <c r="FA41">
        <v>313.96347316643488</v>
      </c>
      <c r="FB41">
        <v>6.0013129328752718E-2</v>
      </c>
      <c r="FC41">
        <v>390.70903369508676</v>
      </c>
      <c r="FD41">
        <v>4.8741114928429377E-2</v>
      </c>
      <c r="FE41">
        <v>319.60129644392231</v>
      </c>
      <c r="FF41">
        <v>4.8294532263648847E-2</v>
      </c>
      <c r="FG41">
        <v>891.06850605716897</v>
      </c>
      <c r="FH41">
        <v>4.6400945312987836E-2</v>
      </c>
      <c r="FI41">
        <v>1000.2918950726832</v>
      </c>
      <c r="FJ41">
        <v>5.4028586094052457E-2</v>
      </c>
      <c r="FK41">
        <v>871.15580455829217</v>
      </c>
      <c r="FL41">
        <v>0.12308302500156107</v>
      </c>
      <c r="FM41">
        <v>918.23546280922574</v>
      </c>
      <c r="FN41">
        <v>0.13268207968857323</v>
      </c>
      <c r="FO41">
        <v>354.23675121693742</v>
      </c>
      <c r="FP41">
        <v>0.11455971199353325</v>
      </c>
      <c r="FQ41">
        <v>848.47048665473108</v>
      </c>
      <c r="FR41">
        <v>0.14002266285235304</v>
      </c>
      <c r="FS41">
        <v>124.09782687841991</v>
      </c>
      <c r="FT41">
        <v>4.7634640266073884E-2</v>
      </c>
      <c r="FU41">
        <v>1026.9951343105611</v>
      </c>
      <c r="FV41">
        <v>5.9981607032079318E-2</v>
      </c>
      <c r="FW41">
        <v>1057.0376082242419</v>
      </c>
      <c r="FX41">
        <v>4.3281134375585402E-2</v>
      </c>
      <c r="FY41">
        <v>361.37906213692895</v>
      </c>
      <c r="FZ41">
        <v>4.6326618665588876E-2</v>
      </c>
      <c r="GA41">
        <v>392.71427146694413</v>
      </c>
      <c r="GB41">
        <v>5.0052877323094318E-2</v>
      </c>
      <c r="GC41">
        <v>919.27790462790063</v>
      </c>
      <c r="GD41">
        <v>8.0041512500780537E-2</v>
      </c>
      <c r="GE41">
        <v>3.0602834496389799</v>
      </c>
      <c r="GF41">
        <v>0.11333464026607387</v>
      </c>
      <c r="GG41">
        <v>409.90392223545894</v>
      </c>
      <c r="GH41">
        <v>4.936244586170882E-2</v>
      </c>
      <c r="GI41">
        <v>1084.212809848098</v>
      </c>
      <c r="GJ41">
        <v>4.5275935198544982E-2</v>
      </c>
      <c r="GK41">
        <v>999.78536092940146</v>
      </c>
      <c r="GL41">
        <v>4.9382552345067152E-2</v>
      </c>
      <c r="GM41">
        <v>328.79867290496185</v>
      </c>
      <c r="GN41">
        <v>4.8513129328752722E-2</v>
      </c>
      <c r="GO41">
        <v>1013.9591832053669</v>
      </c>
      <c r="GP41">
        <v>4.0921701563378099E-2</v>
      </c>
      <c r="GQ41">
        <v>320.17403096259579</v>
      </c>
      <c r="GR41">
        <v>4.6718597065103874E-2</v>
      </c>
      <c r="GS41">
        <v>982.93376636185599</v>
      </c>
      <c r="GT41">
        <v>6.587518744835065E-2</v>
      </c>
      <c r="GU41">
        <v>335.50517697343355</v>
      </c>
      <c r="GV41">
        <v>4.7297266131824431E-2</v>
      </c>
      <c r="GW41">
        <v>952.15982686125665</v>
      </c>
      <c r="GX41">
        <v>5.5341039844286621E-2</v>
      </c>
      <c r="GY41">
        <v>926.79404384714405</v>
      </c>
      <c r="GZ41">
        <v>4.7372831875429296E-2</v>
      </c>
      <c r="HA41">
        <v>342.05809659889144</v>
      </c>
      <c r="HB41">
        <v>4.1309208530531077E-2</v>
      </c>
      <c r="HC41">
        <v>377.00317293087045</v>
      </c>
      <c r="HD41">
        <v>4.4474568264457191E-2</v>
      </c>
      <c r="HE41">
        <v>906.86903452813385</v>
      </c>
      <c r="HF41">
        <v>5.9384102630611363E-2</v>
      </c>
      <c r="HG41">
        <v>408.01688520993025</v>
      </c>
      <c r="HH41">
        <v>5.2559711993533251E-2</v>
      </c>
      <c r="HI41">
        <v>380.40995113398026</v>
      </c>
      <c r="HJ41">
        <v>5.1103920798221646E-2</v>
      </c>
      <c r="HK41">
        <v>1000.750812860123</v>
      </c>
      <c r="HL41">
        <v>2.8041512500780533E-2</v>
      </c>
      <c r="HM41">
        <v>1033.8419838967948</v>
      </c>
      <c r="HN41">
        <v>4.5401932995132691E-2</v>
      </c>
    </row>
    <row r="42" spans="3:222" x14ac:dyDescent="0.3">
      <c r="C42">
        <v>1081.0809999999999</v>
      </c>
      <c r="D42">
        <v>5.8000000000000003E-2</v>
      </c>
      <c r="E42">
        <v>21.077003425737747</v>
      </c>
      <c r="F42">
        <v>5.2306149363074803E-2</v>
      </c>
      <c r="I42">
        <v>883.60501830993007</v>
      </c>
      <c r="J42">
        <v>4.3962663271209623E-2</v>
      </c>
      <c r="K42">
        <v>867.07508970373465</v>
      </c>
      <c r="L42">
        <v>8.5048400017155842E-2</v>
      </c>
      <c r="M42">
        <v>160.03963752194088</v>
      </c>
      <c r="N42">
        <v>4.5622084911118341E-2</v>
      </c>
      <c r="O42">
        <v>157.76895128200863</v>
      </c>
      <c r="P42">
        <v>4.502208491111833E-2</v>
      </c>
      <c r="Q42">
        <v>156.99540635158488</v>
      </c>
      <c r="R42">
        <v>5.3384398351483502E-2</v>
      </c>
      <c r="S42">
        <v>402.08081351268061</v>
      </c>
      <c r="T42">
        <v>4.4965555071666087E-2</v>
      </c>
      <c r="U42">
        <v>393.68552028427411</v>
      </c>
      <c r="V42">
        <v>4.7406133431757383E-2</v>
      </c>
      <c r="W42">
        <v>1029.6564607929988</v>
      </c>
      <c r="X42">
        <v>4.499291201166597E-2</v>
      </c>
      <c r="Y42">
        <v>1043.4226820525296</v>
      </c>
      <c r="Z42">
        <v>4.2761036806038856E-2</v>
      </c>
      <c r="AA42">
        <v>1076.6143942000831</v>
      </c>
      <c r="AB42">
        <v>3.8701296007548569E-2</v>
      </c>
      <c r="AC42">
        <v>894.04878551268644</v>
      </c>
      <c r="AD42">
        <v>6.532663502854251E-2</v>
      </c>
      <c r="AE42">
        <v>40.713373773042818</v>
      </c>
      <c r="AF42">
        <v>4.7656879670296699E-2</v>
      </c>
      <c r="AG42">
        <v>398.86205893385642</v>
      </c>
      <c r="AH42">
        <v>4.5484048520639052E-2</v>
      </c>
      <c r="AI42">
        <v>72.752349850042563</v>
      </c>
      <c r="AJ42">
        <v>4.5497458030387995E-2</v>
      </c>
      <c r="AK42">
        <v>419.92774758046522</v>
      </c>
      <c r="AL42">
        <v>4.4974580303879928E-2</v>
      </c>
      <c r="AM42">
        <v>71.54943373770341</v>
      </c>
      <c r="AN42">
        <v>4.7351445900228231E-2</v>
      </c>
      <c r="AO42">
        <v>58.159175049131591</v>
      </c>
      <c r="AP42">
        <v>4.7797458030387992E-2</v>
      </c>
      <c r="AQ42">
        <v>941.71327558347298</v>
      </c>
      <c r="AR42">
        <v>3.8583232008234804E-2</v>
      </c>
      <c r="AS42">
        <v>50.14261736118808</v>
      </c>
      <c r="AT42">
        <v>4.7648903930616222E-2</v>
      </c>
      <c r="AU42">
        <v>901.39506943112087</v>
      </c>
      <c r="AV42">
        <v>5.0449065023352974E-2</v>
      </c>
      <c r="AW42">
        <v>323.52715848228337</v>
      </c>
      <c r="AX42">
        <v>4.3930060650798804E-2</v>
      </c>
      <c r="AY42">
        <v>387.80644311008137</v>
      </c>
      <c r="AZ42">
        <v>4.7714109171437855E-2</v>
      </c>
      <c r="BA42">
        <v>441.43219578907735</v>
      </c>
      <c r="BB42">
        <v>9.8865904902510543E-2</v>
      </c>
      <c r="BC42">
        <v>1008.3029570418562</v>
      </c>
      <c r="BD42">
        <v>5.5360746722021847E-2</v>
      </c>
      <c r="BE42">
        <v>335.61626654282247</v>
      </c>
      <c r="BF42">
        <v>4.3314109171437853E-2</v>
      </c>
      <c r="BG42">
        <v>959.58393872815839</v>
      </c>
      <c r="BH42">
        <v>2.8571495018163424E-2</v>
      </c>
      <c r="BI42">
        <v>329.2254907986545</v>
      </c>
      <c r="BJ42">
        <v>4.4408675401369391E-2</v>
      </c>
      <c r="BK42">
        <v>989.57445649695285</v>
      </c>
      <c r="BL42">
        <v>5.9992912011665969E-2</v>
      </c>
      <c r="BM42">
        <v>378.87317094818951</v>
      </c>
      <c r="BN42">
        <v>5.2060121301597616E-2</v>
      </c>
      <c r="BO42">
        <v>863.34813974063889</v>
      </c>
      <c r="BP42">
        <v>6.4831767168323506E-3</v>
      </c>
      <c r="BQ42">
        <v>1038.4783288341921</v>
      </c>
      <c r="BR42">
        <v>9.2566585606587842E-2</v>
      </c>
      <c r="BS42">
        <v>912.36655422382648</v>
      </c>
      <c r="BT42">
        <v>3.8110976010979743E-2</v>
      </c>
      <c r="BU42">
        <v>330.67359159368527</v>
      </c>
      <c r="BV42">
        <v>4.7722084911118332E-2</v>
      </c>
      <c r="BW42">
        <v>378.78820881938458</v>
      </c>
      <c r="BX42">
        <v>4.1917000971894318E-2</v>
      </c>
      <c r="BY42">
        <v>864.84447828852763</v>
      </c>
      <c r="BZ42">
        <v>2.4142990036326875E-2</v>
      </c>
      <c r="CA42">
        <v>322.68737053111579</v>
      </c>
      <c r="CB42">
        <v>4.3894916060775988E-2</v>
      </c>
      <c r="CC42">
        <v>74.154587804955042</v>
      </c>
      <c r="CD42">
        <v>4.6313759340593404E-2</v>
      </c>
      <c r="CE42">
        <v>291.55563420946623</v>
      </c>
      <c r="CF42">
        <v>4.4324626880730335E-2</v>
      </c>
      <c r="CG42">
        <v>347.118393581536</v>
      </c>
      <c r="CH42">
        <v>3.8852145561917142E-2</v>
      </c>
      <c r="CI42">
        <v>985.52528454354126</v>
      </c>
      <c r="CJ42">
        <v>8.0520656014410913E-2</v>
      </c>
      <c r="CK42">
        <v>427.73242956129258</v>
      </c>
      <c r="CL42">
        <v>4.1778964581415036E-2</v>
      </c>
      <c r="CM42">
        <v>974.27281514204003</v>
      </c>
      <c r="CN42">
        <v>4.7387850025947746E-2</v>
      </c>
      <c r="CO42">
        <v>416.22334789614575</v>
      </c>
      <c r="CP42">
        <v>3.5623134403651696E-2</v>
      </c>
      <c r="CQ42">
        <v>976.98488161901855</v>
      </c>
      <c r="CR42">
        <v>8.4326635028542526E-2</v>
      </c>
      <c r="CS42">
        <v>407.58404069766357</v>
      </c>
      <c r="CT42">
        <v>5.6173530811346559E-2</v>
      </c>
      <c r="CU42">
        <v>1003.5164380458269</v>
      </c>
      <c r="CV42">
        <v>0.10711097601097974</v>
      </c>
      <c r="CW42">
        <v>258.94904960392449</v>
      </c>
      <c r="CX42">
        <v>4.5836555507166608E-2</v>
      </c>
      <c r="CY42">
        <v>1046.8245824830503</v>
      </c>
      <c r="CZ42">
        <v>4.2465168008921042E-2</v>
      </c>
      <c r="DA42">
        <v>977.19311204818951</v>
      </c>
      <c r="DB42">
        <v>3.6557943366200496E-2</v>
      </c>
      <c r="DC42">
        <v>958.86130812031934</v>
      </c>
      <c r="DD42">
        <v>4.5583232008234803E-2</v>
      </c>
      <c r="DE42">
        <v>1034.3181663151936</v>
      </c>
      <c r="DF42">
        <v>3.8465168008921038E-2</v>
      </c>
      <c r="DG42">
        <v>374.7176162057911</v>
      </c>
      <c r="DH42">
        <v>4.6895265891620436E-2</v>
      </c>
      <c r="DI42">
        <v>4.2492638604861748</v>
      </c>
      <c r="DJ42">
        <v>8.6196555507166608E-2</v>
      </c>
      <c r="DK42">
        <v>974.06627369988234</v>
      </c>
      <c r="DL42">
        <v>4.6166464016469608E-2</v>
      </c>
      <c r="DM42">
        <v>321.03448156266273</v>
      </c>
      <c r="DN42">
        <v>4.7154337700684688E-2</v>
      </c>
      <c r="DO42">
        <v>132.14612262630848</v>
      </c>
      <c r="DP42">
        <v>4.5838036390479286E-2</v>
      </c>
      <c r="DQ42">
        <v>83.289725657124436</v>
      </c>
      <c r="DR42">
        <v>5.0692024260319525E-2</v>
      </c>
      <c r="DS42">
        <v>1000.932982674292</v>
      </c>
      <c r="DT42">
        <v>3.6992912011665977E-2</v>
      </c>
      <c r="DU42">
        <v>392.56856388203676</v>
      </c>
      <c r="DV42">
        <v>4.3432952451255273E-2</v>
      </c>
      <c r="DW42">
        <v>977.14875822201066</v>
      </c>
      <c r="DX42">
        <v>2.387484801235221E-2</v>
      </c>
      <c r="DY42">
        <v>3.0137923716575887</v>
      </c>
      <c r="DZ42">
        <v>0.11275144590022823</v>
      </c>
      <c r="EA42">
        <v>389.4098645235544</v>
      </c>
      <c r="EB42">
        <v>5.4789832121551973E-2</v>
      </c>
      <c r="EC42">
        <v>3.3110638244915416</v>
      </c>
      <c r="ED42">
        <v>0.10406793144122595</v>
      </c>
      <c r="EE42">
        <v>1078.4626468408089</v>
      </c>
      <c r="EF42">
        <v>4.9819360006862337E-2</v>
      </c>
      <c r="EG42">
        <v>375.6407173581573</v>
      </c>
      <c r="EH42">
        <v>4.8730060650798809E-2</v>
      </c>
      <c r="EI42">
        <v>404.66726924335296</v>
      </c>
      <c r="EJ42">
        <v>4.8081856381871499E-2</v>
      </c>
      <c r="EK42">
        <v>323.62890502439689</v>
      </c>
      <c r="EL42">
        <v>4.3424626880730337E-2</v>
      </c>
      <c r="EM42">
        <v>12.037150715832238</v>
      </c>
      <c r="EN42">
        <v>5.9865205240821631E-2</v>
      </c>
      <c r="EO42">
        <v>135.30468392445192</v>
      </c>
      <c r="EP42">
        <v>4.6821735080273881E-2</v>
      </c>
      <c r="EQ42">
        <v>404.57508387176995</v>
      </c>
      <c r="ER42">
        <v>4.2568796702967003E-2</v>
      </c>
      <c r="ES42">
        <v>258.95485930196179</v>
      </c>
      <c r="ET42">
        <v>5.6419193110661868E-2</v>
      </c>
      <c r="EU42">
        <v>1023.8932818080305</v>
      </c>
      <c r="EV42">
        <v>3.2110976010979744E-2</v>
      </c>
      <c r="EW42">
        <v>932.36426163326621</v>
      </c>
      <c r="EX42">
        <v>9.7110976010979747E-2</v>
      </c>
      <c r="EY42">
        <v>925.26128997956368</v>
      </c>
      <c r="EZ42">
        <v>4.6543681605558496E-2</v>
      </c>
      <c r="FA42">
        <v>315.32926573494257</v>
      </c>
      <c r="FB42">
        <v>6.1187290151939959E-2</v>
      </c>
      <c r="FC42">
        <v>392.13818384796718</v>
      </c>
      <c r="FD42">
        <v>4.9998157692076897E-2</v>
      </c>
      <c r="FE42">
        <v>320.56925769853319</v>
      </c>
      <c r="FF42">
        <v>4.906809704127809E-2</v>
      </c>
      <c r="FG42">
        <v>895.36016751758325</v>
      </c>
      <c r="FH42">
        <v>4.5819360006862341E-2</v>
      </c>
      <c r="FI42">
        <v>1003.850098237803</v>
      </c>
      <c r="FJ42">
        <v>5.3668003204254654E-2</v>
      </c>
      <c r="FK42">
        <v>878.54058283602092</v>
      </c>
      <c r="FL42">
        <v>0.12122195202195948</v>
      </c>
      <c r="FM42">
        <v>924.43548714591986</v>
      </c>
      <c r="FN42">
        <v>0.13140259201509716</v>
      </c>
      <c r="FO42">
        <v>355.74620007513664</v>
      </c>
      <c r="FP42">
        <v>0.11621735080273878</v>
      </c>
      <c r="FQ42">
        <v>850.72179716412461</v>
      </c>
      <c r="FR42">
        <v>0.13495934504411117</v>
      </c>
      <c r="FS42">
        <v>124.26362595586754</v>
      </c>
      <c r="FT42">
        <v>4.7786590490251059E-2</v>
      </c>
      <c r="FU42">
        <v>1032.6071384976103</v>
      </c>
      <c r="FV42">
        <v>5.8992912011665968E-2</v>
      </c>
      <c r="FW42">
        <v>1063.281663046962</v>
      </c>
      <c r="FX42">
        <v>4.2583232008234807E-2</v>
      </c>
      <c r="FY42">
        <v>363.89911108406363</v>
      </c>
      <c r="FZ42">
        <v>4.6602891800456459E-2</v>
      </c>
      <c r="GA42">
        <v>394.81027151117269</v>
      </c>
      <c r="GB42">
        <v>5.267747210433639E-2</v>
      </c>
      <c r="GC42">
        <v>924.61059059757099</v>
      </c>
      <c r="GD42">
        <v>7.9110976010979744E-2</v>
      </c>
      <c r="GE42">
        <v>3.0636892351868821</v>
      </c>
      <c r="GF42">
        <v>0.11348659049025105</v>
      </c>
      <c r="GG42">
        <v>411.47185910937975</v>
      </c>
      <c r="GH42">
        <v>5.0633302282099724E-2</v>
      </c>
      <c r="GI42">
        <v>1086.15196702751</v>
      </c>
      <c r="GJ42">
        <v>4.5648903930616221E-2</v>
      </c>
      <c r="GK42">
        <v>1006.3905775972257</v>
      </c>
      <c r="GL42">
        <v>4.7812272018528321E-2</v>
      </c>
      <c r="GM42">
        <v>330.01242493470312</v>
      </c>
      <c r="GN42">
        <v>4.9687290151939963E-2</v>
      </c>
      <c r="GO42">
        <v>1020.7600995462984</v>
      </c>
      <c r="GP42">
        <v>3.9874848012352207E-2</v>
      </c>
      <c r="GQ42">
        <v>320.82741346568849</v>
      </c>
      <c r="GR42">
        <v>4.7119193110661872E-2</v>
      </c>
      <c r="GS42">
        <v>984.63224061756102</v>
      </c>
      <c r="GT42">
        <v>6.3095326690884579E-2</v>
      </c>
      <c r="GU42">
        <v>336.13754014201584</v>
      </c>
      <c r="GV42">
        <v>4.7684048520639045E-2</v>
      </c>
      <c r="GW42">
        <v>957.42591864696828</v>
      </c>
      <c r="GX42">
        <v>5.4701296007548576E-2</v>
      </c>
      <c r="GY42">
        <v>931.228950774954</v>
      </c>
      <c r="GZ42">
        <v>4.6861036806038855E-2</v>
      </c>
      <c r="HA42">
        <v>343.01583477019773</v>
      </c>
      <c r="HB42">
        <v>4.2027518681186801E-2</v>
      </c>
      <c r="HC42">
        <v>377.77185080183187</v>
      </c>
      <c r="HD42">
        <v>4.5040928190935747E-2</v>
      </c>
      <c r="HE42">
        <v>908.70409394553951</v>
      </c>
      <c r="HF42">
        <v>5.6802803355821392E-2</v>
      </c>
      <c r="HG42">
        <v>409.71466754621201</v>
      </c>
      <c r="HH42">
        <v>5.4217350802738776E-2</v>
      </c>
      <c r="HI42">
        <v>381.08418877920269</v>
      </c>
      <c r="HJ42">
        <v>5.1559771470753163E-2</v>
      </c>
      <c r="HK42">
        <v>1006.9761768413997</v>
      </c>
      <c r="HL42">
        <v>2.711097601097974E-2</v>
      </c>
      <c r="HM42">
        <v>1035.5136238170126</v>
      </c>
      <c r="HN42">
        <v>4.3217756685695011E-2</v>
      </c>
    </row>
    <row r="43" spans="3:222" x14ac:dyDescent="0.3">
      <c r="C43">
        <v>393.70080000000002</v>
      </c>
      <c r="D43">
        <v>4.5999999999999999E-2</v>
      </c>
      <c r="E43">
        <v>28.13843828687353</v>
      </c>
      <c r="F43">
        <v>5.0654077000477131E-2</v>
      </c>
      <c r="I43">
        <v>885.55406585979472</v>
      </c>
      <c r="J43">
        <v>4.4761690928122051E-2</v>
      </c>
      <c r="K43">
        <v>874.81255620929414</v>
      </c>
      <c r="L43">
        <v>8.3900680330502492E-2</v>
      </c>
      <c r="M43">
        <v>160.38862578869239</v>
      </c>
      <c r="N43">
        <v>4.636080859392417E-2</v>
      </c>
      <c r="O43">
        <v>158.10837143360632</v>
      </c>
      <c r="P43">
        <v>4.5760808593924167E-2</v>
      </c>
      <c r="Q43">
        <v>157.41865953504862</v>
      </c>
      <c r="R43">
        <v>5.4364337930715725E-2</v>
      </c>
      <c r="S43">
        <v>403.23422100884596</v>
      </c>
      <c r="T43">
        <v>4.6066102599111515E-2</v>
      </c>
      <c r="U43">
        <v>394.82502635008495</v>
      </c>
      <c r="V43">
        <v>4.8566984933309403E-2</v>
      </c>
      <c r="W43">
        <v>1037.053495917665</v>
      </c>
      <c r="X43">
        <v>4.4212462624741697E-2</v>
      </c>
      <c r="Y43">
        <v>1049.1439002015293</v>
      </c>
      <c r="Z43">
        <v>4.2357039476336879E-2</v>
      </c>
      <c r="AA43">
        <v>1082.2592810915594</v>
      </c>
      <c r="AB43">
        <v>3.8196299345421098E-2</v>
      </c>
      <c r="AC43">
        <v>896.86876403537281</v>
      </c>
      <c r="AD43">
        <v>6.213225083235964E-2</v>
      </c>
      <c r="AE43">
        <v>40.758552323496438</v>
      </c>
      <c r="AF43">
        <v>4.7852867586143148E-2</v>
      </c>
      <c r="AG43">
        <v>399.42735552506468</v>
      </c>
      <c r="AH43">
        <v>4.5906176339385242E-2</v>
      </c>
      <c r="AI43">
        <v>72.850645916582508</v>
      </c>
      <c r="AJ43">
        <v>4.5753749920341043E-2</v>
      </c>
      <c r="AK43">
        <v>421.46682878682429</v>
      </c>
      <c r="AL43">
        <v>4.7537499203410376E-2</v>
      </c>
      <c r="AM43">
        <v>71.601775653054304</v>
      </c>
      <c r="AN43">
        <v>4.7502205835494728E-2</v>
      </c>
      <c r="AO43">
        <v>58.230090075437715</v>
      </c>
      <c r="AP43">
        <v>4.8053749920341039E-2</v>
      </c>
      <c r="AQ43">
        <v>946.69867280013943</v>
      </c>
      <c r="AR43">
        <v>3.8032326558641194E-2</v>
      </c>
      <c r="AS43">
        <v>50.218182769455503</v>
      </c>
      <c r="AT43">
        <v>4.8055955755835766E-2</v>
      </c>
      <c r="AU43">
        <v>903.77894379000804</v>
      </c>
      <c r="AV43">
        <v>4.7835477953748796E-2</v>
      </c>
      <c r="AW43">
        <v>323.99572061325279</v>
      </c>
      <c r="AX43">
        <v>4.4457720424231545E-2</v>
      </c>
      <c r="AY43">
        <v>388.76653078426096</v>
      </c>
      <c r="AZ43">
        <v>4.8663896763616779E-2</v>
      </c>
      <c r="BA43">
        <v>442.79948346861499</v>
      </c>
      <c r="BB43">
        <v>0.100524264190442</v>
      </c>
      <c r="BC43">
        <v>1012.5928251599958</v>
      </c>
      <c r="BD43">
        <v>4.9165577371848956E-2</v>
      </c>
      <c r="BE43">
        <v>336.46127102300613</v>
      </c>
      <c r="BF43">
        <v>4.4263896763616785E-2</v>
      </c>
      <c r="BG43">
        <v>962.00809620710527</v>
      </c>
      <c r="BH43">
        <v>2.6538705075137951E-2</v>
      </c>
      <c r="BI43">
        <v>330.00898100863674</v>
      </c>
      <c r="BJ43">
        <v>4.531323501296837E-2</v>
      </c>
      <c r="BK43">
        <v>995.73779413010197</v>
      </c>
      <c r="BL43">
        <v>5.9212462624741696E-2</v>
      </c>
      <c r="BM43">
        <v>379.72975300642702</v>
      </c>
      <c r="BN43">
        <v>5.3115440848463091E-2</v>
      </c>
      <c r="BO43">
        <v>866.22647286391589</v>
      </c>
      <c r="BP43">
        <v>8.6880449323817333E-4</v>
      </c>
      <c r="BQ43">
        <v>1044.5691407698175</v>
      </c>
      <c r="BR43">
        <v>9.2125861246912966E-2</v>
      </c>
      <c r="BS43">
        <v>917.91330741943807</v>
      </c>
      <c r="BT43">
        <v>3.7376435411521601E-2</v>
      </c>
      <c r="BU43">
        <v>331.33875307217772</v>
      </c>
      <c r="BV43">
        <v>4.8460808593924168E-2</v>
      </c>
      <c r="BW43">
        <v>379.85593358061948</v>
      </c>
      <c r="BX43">
        <v>4.3168308434606242E-2</v>
      </c>
      <c r="BY43">
        <v>867.81392221417889</v>
      </c>
      <c r="BZ43">
        <v>2.0077410150275907E-2</v>
      </c>
      <c r="CA43">
        <v>323.24576338118777</v>
      </c>
      <c r="CB43">
        <v>4.4407499840682076E-2</v>
      </c>
      <c r="CC43">
        <v>74.256641874934331</v>
      </c>
      <c r="CD43">
        <v>4.6705735172286295E-2</v>
      </c>
      <c r="CE43">
        <v>292.06964612990367</v>
      </c>
      <c r="CF43">
        <v>4.4807058673583124E-2</v>
      </c>
      <c r="CG43">
        <v>348.26858664247351</v>
      </c>
      <c r="CH43">
        <v>4.0118529018155713E-2</v>
      </c>
      <c r="CI43">
        <v>992.41422717768489</v>
      </c>
      <c r="CJ43">
        <v>7.9556571477622101E-2</v>
      </c>
      <c r="CK43">
        <v>428.90568719699598</v>
      </c>
      <c r="CL43">
        <v>4.2713676180067314E-2</v>
      </c>
      <c r="CM43">
        <v>977.34579034705939</v>
      </c>
      <c r="CN43">
        <v>4.4483864393054233E-2</v>
      </c>
      <c r="CO43">
        <v>417.96283350766873</v>
      </c>
      <c r="CP43">
        <v>3.803529336791564E-2</v>
      </c>
      <c r="CQ43">
        <v>979.1932296864627</v>
      </c>
      <c r="CR43">
        <v>8.1132250832359629E-2</v>
      </c>
      <c r="CS43">
        <v>408.52403213963299</v>
      </c>
      <c r="CT43">
        <v>5.7063014429418892E-2</v>
      </c>
      <c r="CU43">
        <v>1009.5925683175427</v>
      </c>
      <c r="CV43">
        <v>0.1063764354115216</v>
      </c>
      <c r="CW43">
        <v>259.22100653565582</v>
      </c>
      <c r="CX43">
        <v>4.5946610259911147E-2</v>
      </c>
      <c r="CY43">
        <v>1051.7284842661779</v>
      </c>
      <c r="CZ43">
        <v>4.1868353771861301E-2</v>
      </c>
      <c r="DA43">
        <v>979.94844718944637</v>
      </c>
      <c r="DB43">
        <v>3.2879561564535351E-2</v>
      </c>
      <c r="DC43">
        <v>964.03416683987734</v>
      </c>
      <c r="DD43">
        <v>4.50323265586412E-2</v>
      </c>
      <c r="DE43">
        <v>1039.5191206398806</v>
      </c>
      <c r="DF43">
        <v>3.7868353771861298E-2</v>
      </c>
      <c r="DG43">
        <v>375.67521489708224</v>
      </c>
      <c r="DH43">
        <v>4.7965661432012564E-2</v>
      </c>
      <c r="DI43">
        <v>4.2526659666270348</v>
      </c>
      <c r="DJ43">
        <v>8.6306610259911154E-2</v>
      </c>
      <c r="DK43">
        <v>980.53741918605533</v>
      </c>
      <c r="DL43">
        <v>4.5064653117282395E-2</v>
      </c>
      <c r="DM43">
        <v>321.53419357500212</v>
      </c>
      <c r="DN43">
        <v>4.7606617506484178E-2</v>
      </c>
      <c r="DO43">
        <v>132.3349129002398</v>
      </c>
      <c r="DP43">
        <v>4.6154632254538926E-2</v>
      </c>
      <c r="DQ43">
        <v>83.371043253143867</v>
      </c>
      <c r="DR43">
        <v>5.090308816969262E-2</v>
      </c>
      <c r="DS43">
        <v>1007.3756079878314</v>
      </c>
      <c r="DT43">
        <v>3.6212462624741704E-2</v>
      </c>
      <c r="DU43">
        <v>393.39831462457676</v>
      </c>
      <c r="DV43">
        <v>4.4262132095221E-2</v>
      </c>
      <c r="DW43">
        <v>984.8208114327241</v>
      </c>
      <c r="DX43">
        <v>2.3048489837961803E-2</v>
      </c>
      <c r="DY43">
        <v>3.0162165920930066</v>
      </c>
      <c r="DZ43">
        <v>0.11290220583549473</v>
      </c>
      <c r="EA43">
        <v>390.50467150278763</v>
      </c>
      <c r="EB43">
        <v>5.5814999681364157E-2</v>
      </c>
      <c r="EC43">
        <v>3.3136472572665236</v>
      </c>
      <c r="ED43">
        <v>0.10421718377713977</v>
      </c>
      <c r="EE43">
        <v>1083.3730199894803</v>
      </c>
      <c r="EF43">
        <v>4.9360272132200997E-2</v>
      </c>
      <c r="EG43">
        <v>376.28937611857503</v>
      </c>
      <c r="EH43">
        <v>4.9257720424231544E-2</v>
      </c>
      <c r="EI43">
        <v>406.10124563220404</v>
      </c>
      <c r="EJ43">
        <v>4.931808785105677E-2</v>
      </c>
      <c r="EK43">
        <v>324.16743619182176</v>
      </c>
      <c r="EL43">
        <v>4.3907058673583126E-2</v>
      </c>
      <c r="EM43">
        <v>12.061388054445311</v>
      </c>
      <c r="EN43">
        <v>6.0407941007781019E-2</v>
      </c>
      <c r="EO43">
        <v>135.43492081581309</v>
      </c>
      <c r="EP43">
        <v>4.7002647002593677E-2</v>
      </c>
      <c r="EQ43">
        <v>406.11663161608323</v>
      </c>
      <c r="ER43">
        <v>4.4528675861431458E-2</v>
      </c>
      <c r="ES43">
        <v>259.36238419774327</v>
      </c>
      <c r="ET43">
        <v>5.6856396922934711E-2</v>
      </c>
      <c r="EU43">
        <v>1031.0642819770458</v>
      </c>
      <c r="EV43">
        <v>3.1376435411521603E-2</v>
      </c>
      <c r="EW43">
        <v>938.04831756797307</v>
      </c>
      <c r="EX43">
        <v>9.6376435411521605E-2</v>
      </c>
      <c r="EY43">
        <v>929.40464545404109</v>
      </c>
      <c r="EZ43">
        <v>4.6171820427082809E-2</v>
      </c>
      <c r="FA43">
        <v>316.42014164426126</v>
      </c>
      <c r="FB43">
        <v>6.2468749601705183E-2</v>
      </c>
      <c r="FC43">
        <v>393.27966426638807</v>
      </c>
      <c r="FD43">
        <v>5.1370073103002019E-2</v>
      </c>
      <c r="FE43">
        <v>321.34238067354153</v>
      </c>
      <c r="FF43">
        <v>4.9912352678770477E-2</v>
      </c>
      <c r="FG43">
        <v>899.85689232018206</v>
      </c>
      <c r="FH43">
        <v>4.5360272132201E-2</v>
      </c>
      <c r="FI43">
        <v>1007.578318781959</v>
      </c>
      <c r="FJ43">
        <v>5.3383368721964621E-2</v>
      </c>
      <c r="FK43">
        <v>886.27821916858238</v>
      </c>
      <c r="FL43">
        <v>0.1197528708230432</v>
      </c>
      <c r="FM43">
        <v>930.93175985258313</v>
      </c>
      <c r="FN43">
        <v>0.13039259869084219</v>
      </c>
      <c r="FO43">
        <v>356.95181609159903</v>
      </c>
      <c r="FP43">
        <v>0.11802647002593673</v>
      </c>
      <c r="FQ43">
        <v>853.69892239600335</v>
      </c>
      <c r="FR43">
        <v>0.13002256946819216</v>
      </c>
      <c r="FS43">
        <v>124.39605178944234</v>
      </c>
      <c r="FT43">
        <v>4.7952426419044201E-2</v>
      </c>
      <c r="FU43">
        <v>1038.4872943889736</v>
      </c>
      <c r="FV43">
        <v>5.8212462624741695E-2</v>
      </c>
      <c r="FW43">
        <v>1069.8240700958629</v>
      </c>
      <c r="FX43">
        <v>4.2032326558641198E-2</v>
      </c>
      <c r="FY43">
        <v>365.91190625524899</v>
      </c>
      <c r="FZ43">
        <v>4.6904411670989452E-2</v>
      </c>
      <c r="GA43">
        <v>396.48437342598845</v>
      </c>
      <c r="GB43">
        <v>5.5541910874399837E-2</v>
      </c>
      <c r="GC43">
        <v>930.19808194223367</v>
      </c>
      <c r="GD43">
        <v>7.8376435411521603E-2</v>
      </c>
      <c r="GE43">
        <v>3.0664094794554329</v>
      </c>
      <c r="GF43">
        <v>0.1136524264190442</v>
      </c>
      <c r="GG43">
        <v>412.72419024847909</v>
      </c>
      <c r="GH43">
        <v>5.2020293686551498E-2</v>
      </c>
      <c r="GI43">
        <v>1087.7007965497808</v>
      </c>
      <c r="GJ43">
        <v>4.6055955755835765E-2</v>
      </c>
      <c r="GK43">
        <v>1013.3114034570264</v>
      </c>
      <c r="GL43">
        <v>4.6572734756942701E-2</v>
      </c>
      <c r="GM43">
        <v>330.98186413042089</v>
      </c>
      <c r="GN43">
        <v>5.0968749601705186E-2</v>
      </c>
      <c r="GO43">
        <v>1027.8859759633337</v>
      </c>
      <c r="GP43">
        <v>3.9048489837961803E-2</v>
      </c>
      <c r="GQ43">
        <v>321.34927838766043</v>
      </c>
      <c r="GR43">
        <v>4.7556396922934716E-2</v>
      </c>
      <c r="GS43">
        <v>986.87829709944469</v>
      </c>
      <c r="GT43">
        <v>6.0384940100183929E-2</v>
      </c>
      <c r="GU43">
        <v>336.64261665396413</v>
      </c>
      <c r="GV43">
        <v>4.8106176339385243E-2</v>
      </c>
      <c r="GW43">
        <v>962.94363381718711</v>
      </c>
      <c r="GX43">
        <v>5.4196299345421105E-2</v>
      </c>
      <c r="GY43">
        <v>935.87576557231114</v>
      </c>
      <c r="GZ43">
        <v>4.6457039476336878E-2</v>
      </c>
      <c r="HA43">
        <v>343.78079243844343</v>
      </c>
      <c r="HB43">
        <v>4.281147034457259E-2</v>
      </c>
      <c r="HC43">
        <v>378.38580360168811</v>
      </c>
      <c r="HD43">
        <v>4.5659043925528379E-2</v>
      </c>
      <c r="HE43">
        <v>911.13077017290141</v>
      </c>
      <c r="HF43">
        <v>5.428601580731366E-2</v>
      </c>
      <c r="HG43">
        <v>411.07070790887127</v>
      </c>
      <c r="HH43">
        <v>5.6026470025936734E-2</v>
      </c>
      <c r="HI43">
        <v>381.62271096865385</v>
      </c>
      <c r="HJ43">
        <v>5.2057279257132598E-2</v>
      </c>
      <c r="HK43">
        <v>1013.4989999666676</v>
      </c>
      <c r="HL43">
        <v>2.6376435411521598E-2</v>
      </c>
      <c r="HM43">
        <v>1037.7241946664492</v>
      </c>
      <c r="HN43">
        <v>4.1088167221573081E-2</v>
      </c>
    </row>
    <row r="44" spans="3:222" x14ac:dyDescent="0.3">
      <c r="C44">
        <v>1053.741</v>
      </c>
      <c r="D44">
        <v>9.6000000000000002E-2</v>
      </c>
      <c r="E44">
        <v>42.074404831497596</v>
      </c>
      <c r="F44">
        <v>4.9075135899509459E-2</v>
      </c>
      <c r="I44">
        <v>886.97398897163885</v>
      </c>
      <c r="J44">
        <v>4.5612070270086506E-2</v>
      </c>
      <c r="K44">
        <v>882.81809972289204</v>
      </c>
      <c r="L44">
        <v>8.3071778879572289E-2</v>
      </c>
      <c r="M44">
        <v>160.64287125630926</v>
      </c>
      <c r="N44">
        <v>4.7147008362910171E-2</v>
      </c>
      <c r="O44">
        <v>158.35564632328905</v>
      </c>
      <c r="P44">
        <v>4.6547008362910168E-2</v>
      </c>
      <c r="Q44">
        <v>157.72700859374837</v>
      </c>
      <c r="R44">
        <v>5.5407255991615521E-2</v>
      </c>
      <c r="S44">
        <v>404.07450320785813</v>
      </c>
      <c r="T44">
        <v>4.7237379805968212E-2</v>
      </c>
      <c r="U44">
        <v>395.65518105772344</v>
      </c>
      <c r="V44">
        <v>4.9802441713144546E-2</v>
      </c>
      <c r="W44">
        <v>1044.7068132560444</v>
      </c>
      <c r="X44">
        <v>4.3648809638109159E-2</v>
      </c>
      <c r="Y44">
        <v>1055.0633391819365</v>
      </c>
      <c r="Z44">
        <v>4.2065266165609447E-2</v>
      </c>
      <c r="AA44">
        <v>1088.0997441948994</v>
      </c>
      <c r="AB44">
        <v>3.7831582707011806E-2</v>
      </c>
      <c r="AC44">
        <v>900.35646523352773</v>
      </c>
      <c r="AD44">
        <v>5.904215321412469E-2</v>
      </c>
      <c r="AE44">
        <v>40.791465870399477</v>
      </c>
      <c r="AF44">
        <v>4.8061451198323106E-2</v>
      </c>
      <c r="AG44">
        <v>399.83918626514026</v>
      </c>
      <c r="AH44">
        <v>4.6355433350234385E-2</v>
      </c>
      <c r="AI44">
        <v>72.922256717813667</v>
      </c>
      <c r="AJ44">
        <v>4.6026513105499448E-2</v>
      </c>
      <c r="AK44">
        <v>422.5880825890037</v>
      </c>
      <c r="AL44">
        <v>5.0265131054994451E-2</v>
      </c>
      <c r="AM44">
        <v>71.639907865544501</v>
      </c>
      <c r="AN44">
        <v>4.7662654767940849E-2</v>
      </c>
      <c r="AO44">
        <v>58.281753199221477</v>
      </c>
      <c r="AP44">
        <v>4.8326513105499444E-2</v>
      </c>
      <c r="AQ44">
        <v>951.85679714509342</v>
      </c>
      <c r="AR44">
        <v>3.7634453862194696E-2</v>
      </c>
      <c r="AS44">
        <v>50.273233796641726</v>
      </c>
      <c r="AT44">
        <v>4.8489167873440292E-2</v>
      </c>
      <c r="AU44">
        <v>906.72727881839728</v>
      </c>
      <c r="AV44">
        <v>4.5307216266102027E-2</v>
      </c>
      <c r="AW44">
        <v>324.33707821591594</v>
      </c>
      <c r="AX44">
        <v>4.5019291687792971E-2</v>
      </c>
      <c r="AY44">
        <v>389.46597532991035</v>
      </c>
      <c r="AZ44">
        <v>4.9674725038027355E-2</v>
      </c>
      <c r="BA44">
        <v>443.79558198701693</v>
      </c>
      <c r="BB44">
        <v>0.10228920244734935</v>
      </c>
      <c r="BC44">
        <v>1017.898460665797</v>
      </c>
      <c r="BD44">
        <v>4.3172660778908516E-2</v>
      </c>
      <c r="BE44">
        <v>337.07687498357029</v>
      </c>
      <c r="BF44">
        <v>4.5274725038027354E-2</v>
      </c>
      <c r="BG44">
        <v>965.00625270929913</v>
      </c>
      <c r="BH44">
        <v>2.4572279318079353E-2</v>
      </c>
      <c r="BI44">
        <v>330.57977049868003</v>
      </c>
      <c r="BJ44">
        <v>4.6275928607645102E-2</v>
      </c>
      <c r="BK44">
        <v>1002.1146705373494</v>
      </c>
      <c r="BL44">
        <v>5.8648809638109159E-2</v>
      </c>
      <c r="BM44">
        <v>380.35379148192084</v>
      </c>
      <c r="BN44">
        <v>5.4238583375585951E-2</v>
      </c>
      <c r="BO44">
        <v>869.78634603386422</v>
      </c>
      <c r="BP44">
        <v>-4.5622761691141815E-3</v>
      </c>
      <c r="BQ44">
        <v>1050.8709787097625</v>
      </c>
      <c r="BR44">
        <v>9.1807563089755767E-2</v>
      </c>
      <c r="BS44">
        <v>923.65223682672558</v>
      </c>
      <c r="BT44">
        <v>3.6845938482926263E-2</v>
      </c>
      <c r="BU44">
        <v>331.82333753318039</v>
      </c>
      <c r="BV44">
        <v>4.9247008362910169E-2</v>
      </c>
      <c r="BW44">
        <v>380.63379406209975</v>
      </c>
      <c r="BX44">
        <v>4.450003457390906E-2</v>
      </c>
      <c r="BY44">
        <v>871.4864796659574</v>
      </c>
      <c r="BZ44">
        <v>1.6144558636158712E-2</v>
      </c>
      <c r="CA44">
        <v>323.65256459717693</v>
      </c>
      <c r="CB44">
        <v>4.4953026210998892E-2</v>
      </c>
      <c r="CC44">
        <v>74.330990462597782</v>
      </c>
      <c r="CD44">
        <v>4.712290239664621E-2</v>
      </c>
      <c r="CE44">
        <v>292.44411488293292</v>
      </c>
      <c r="CF44">
        <v>4.5320495257410713E-2</v>
      </c>
      <c r="CG44">
        <v>349.10652705620089</v>
      </c>
      <c r="CH44">
        <v>4.1466300050703141E-2</v>
      </c>
      <c r="CI44">
        <v>999.54184834162663</v>
      </c>
      <c r="CJ44">
        <v>7.8860294258840724E-2</v>
      </c>
      <c r="CK44">
        <v>429.76043065012448</v>
      </c>
      <c r="CL44">
        <v>4.3708459561233273E-2</v>
      </c>
      <c r="CM44">
        <v>981.14639351414883</v>
      </c>
      <c r="CN44">
        <v>4.1674684740113377E-2</v>
      </c>
      <c r="CO44">
        <v>419.23008623461897</v>
      </c>
      <c r="CP44">
        <v>4.0602476287053602E-2</v>
      </c>
      <c r="CQ44">
        <v>981.92447680015721</v>
      </c>
      <c r="CR44">
        <v>7.8042153214124693E-2</v>
      </c>
      <c r="CS44">
        <v>409.20883614735499</v>
      </c>
      <c r="CT44">
        <v>5.800966313085102E-2</v>
      </c>
      <c r="CU44">
        <v>1015.8792159236499</v>
      </c>
      <c r="CV44">
        <v>0.10584593848292627</v>
      </c>
      <c r="CW44">
        <v>259.41913301687913</v>
      </c>
      <c r="CX44">
        <v>4.6063737980596819E-2</v>
      </c>
      <c r="CY44">
        <v>1056.8022896368416</v>
      </c>
      <c r="CZ44">
        <v>4.1437325017377596E-2</v>
      </c>
      <c r="DA44">
        <v>983.35619855924222</v>
      </c>
      <c r="DB44">
        <v>2.9321267337476919E-2</v>
      </c>
      <c r="DC44">
        <v>969.38624759387631</v>
      </c>
      <c r="DD44">
        <v>4.4634453862194695E-2</v>
      </c>
      <c r="DE44">
        <v>1044.9002704165678</v>
      </c>
      <c r="DF44">
        <v>3.7437325017377593E-2</v>
      </c>
      <c r="DG44">
        <v>376.37284616509845</v>
      </c>
      <c r="DH44">
        <v>4.9104848852380034E-2</v>
      </c>
      <c r="DI44">
        <v>4.2551444742133118</v>
      </c>
      <c r="DJ44">
        <v>8.6423737980596813E-2</v>
      </c>
      <c r="DK44">
        <v>987.23276794590549</v>
      </c>
      <c r="DL44">
        <v>4.4268907724389392E-2</v>
      </c>
      <c r="DM44">
        <v>321.89824453704051</v>
      </c>
      <c r="DN44">
        <v>4.8087964303822547E-2</v>
      </c>
      <c r="DO44">
        <v>132.47245068030324</v>
      </c>
      <c r="DP44">
        <v>4.6491575012675784E-2</v>
      </c>
      <c r="DQ44">
        <v>83.430284872977921</v>
      </c>
      <c r="DR44">
        <v>5.1127716675117188E-2</v>
      </c>
      <c r="DS44">
        <v>1014.0414484476623</v>
      </c>
      <c r="DT44">
        <v>3.5648809638109152E-2</v>
      </c>
      <c r="DU44">
        <v>394.00280590878583</v>
      </c>
      <c r="DV44">
        <v>4.5144601223674675E-2</v>
      </c>
      <c r="DW44">
        <v>992.75867530236076</v>
      </c>
      <c r="DX44">
        <v>2.2451680793292048E-2</v>
      </c>
      <c r="DY44">
        <v>3.0179826888845875</v>
      </c>
      <c r="DZ44">
        <v>0.11306265476794085</v>
      </c>
      <c r="EA44">
        <v>391.30226196328181</v>
      </c>
      <c r="EB44">
        <v>5.6906052421997783E-2</v>
      </c>
      <c r="EC44">
        <v>3.3155293436760354</v>
      </c>
      <c r="ED44">
        <v>0.10437602822026144</v>
      </c>
      <c r="EE44">
        <v>1088.4535209365856</v>
      </c>
      <c r="EF44">
        <v>4.9028711551828912E-2</v>
      </c>
      <c r="EG44">
        <v>376.76193799408247</v>
      </c>
      <c r="EH44">
        <v>4.981929168779297E-2</v>
      </c>
      <c r="EI44">
        <v>407.14592831144898</v>
      </c>
      <c r="EJ44">
        <v>5.0633769097114978E-2</v>
      </c>
      <c r="EK44">
        <v>324.55976774429109</v>
      </c>
      <c r="EL44">
        <v>4.4420495257410722E-2</v>
      </c>
      <c r="EM44">
        <v>12.079045477563943</v>
      </c>
      <c r="EN44">
        <v>6.0985557164587055E-2</v>
      </c>
      <c r="EO44">
        <v>135.52980119575622</v>
      </c>
      <c r="EP44">
        <v>4.7195185721529025E-2</v>
      </c>
      <c r="EQ44">
        <v>407.23968234427787</v>
      </c>
      <c r="ER44">
        <v>4.6614511983231049E-2</v>
      </c>
      <c r="ES44">
        <v>259.65927486016562</v>
      </c>
      <c r="ET44">
        <v>5.7321698827028464E-2</v>
      </c>
      <c r="EU44">
        <v>1038.483733014129</v>
      </c>
      <c r="EV44">
        <v>3.0845938482926268E-2</v>
      </c>
      <c r="EW44">
        <v>943.92930678922835</v>
      </c>
      <c r="EX44">
        <v>9.5845938482926274E-2</v>
      </c>
      <c r="EY44">
        <v>933.69155416238891</v>
      </c>
      <c r="EZ44">
        <v>4.590325635698142E-2</v>
      </c>
      <c r="FA44">
        <v>317.21486823566903</v>
      </c>
      <c r="FB44">
        <v>6.383256552749722E-2</v>
      </c>
      <c r="FC44">
        <v>394.11125733241965</v>
      </c>
      <c r="FD44">
        <v>5.283015838826173E-2</v>
      </c>
      <c r="FE44">
        <v>321.90561740965308</v>
      </c>
      <c r="FF44">
        <v>5.0810866700468763E-2</v>
      </c>
      <c r="FG44">
        <v>904.50941340702798</v>
      </c>
      <c r="FH44">
        <v>4.5028711551828915E-2</v>
      </c>
      <c r="FI44">
        <v>1011.4357095406892</v>
      </c>
      <c r="FJ44">
        <v>5.3177801162133928E-2</v>
      </c>
      <c r="FK44">
        <v>894.28393839311263</v>
      </c>
      <c r="FL44">
        <v>0.11869187696585254</v>
      </c>
      <c r="FM44">
        <v>937.65310640600899</v>
      </c>
      <c r="FN44">
        <v>0.12966316541402362</v>
      </c>
      <c r="FO44">
        <v>357.83013332193195</v>
      </c>
      <c r="FP44">
        <v>0.1199518572152902</v>
      </c>
      <c r="FQ44">
        <v>857.38097995592727</v>
      </c>
      <c r="FR44">
        <v>0.12524696405819272</v>
      </c>
      <c r="FS44">
        <v>124.49252686092592</v>
      </c>
      <c r="FT44">
        <v>4.8128920244734939E-2</v>
      </c>
      <c r="FU44">
        <v>1044.5711777662038</v>
      </c>
      <c r="FV44">
        <v>5.7648809638109158E-2</v>
      </c>
      <c r="FW44">
        <v>1076.5931493902303</v>
      </c>
      <c r="FX44">
        <v>4.1634453862194699E-2</v>
      </c>
      <c r="FY44">
        <v>367.37827088199845</v>
      </c>
      <c r="FZ44">
        <v>4.72253095358817E-2</v>
      </c>
      <c r="GA44">
        <v>397.70399272188217</v>
      </c>
      <c r="GB44">
        <v>5.8590440590876161E-2</v>
      </c>
      <c r="GC44">
        <v>935.9791609374588</v>
      </c>
      <c r="GD44">
        <v>7.7845938482926272E-2</v>
      </c>
      <c r="GE44">
        <v>3.0683912359841767</v>
      </c>
      <c r="GF44">
        <v>0.11382892024473493</v>
      </c>
      <c r="GG44">
        <v>413.63654045163992</v>
      </c>
      <c r="GH44">
        <v>5.349642386505582E-2</v>
      </c>
      <c r="GI44">
        <v>1088.8291522100271</v>
      </c>
      <c r="GJ44">
        <v>4.6489167873440297E-2</v>
      </c>
      <c r="GK44">
        <v>1020.4720124924072</v>
      </c>
      <c r="GL44">
        <v>4.5677521189938071E-2</v>
      </c>
      <c r="GM44">
        <v>331.68812146089124</v>
      </c>
      <c r="GN44">
        <v>5.2332565527497224E-2</v>
      </c>
      <c r="GO44">
        <v>1035.2587398632625</v>
      </c>
      <c r="GP44">
        <v>3.8451680793292045E-2</v>
      </c>
      <c r="GQ44">
        <v>321.72946822141807</v>
      </c>
      <c r="GR44">
        <v>4.8021698827028468E-2</v>
      </c>
      <c r="GS44">
        <v>989.65618133507598</v>
      </c>
      <c r="GT44">
        <v>5.7763039090772461E-2</v>
      </c>
      <c r="GU44">
        <v>337.01057576948949</v>
      </c>
      <c r="GV44">
        <v>4.8555433350234385E-2</v>
      </c>
      <c r="GW44">
        <v>968.65251912985195</v>
      </c>
      <c r="GX44">
        <v>5.3831582707011813E-2</v>
      </c>
      <c r="GY44">
        <v>940.68357676388712</v>
      </c>
      <c r="GZ44">
        <v>4.6165266165609446E-2</v>
      </c>
      <c r="HA44">
        <v>344.33808057274257</v>
      </c>
      <c r="HB44">
        <v>4.3645804793292421E-2</v>
      </c>
      <c r="HC44">
        <v>378.83308143755096</v>
      </c>
      <c r="HD44">
        <v>4.6316884548557487E-2</v>
      </c>
      <c r="HE44">
        <v>914.13204182004904</v>
      </c>
      <c r="HF44">
        <v>5.1851393441431588E-2</v>
      </c>
      <c r="HG44">
        <v>412.05861251472203</v>
      </c>
      <c r="HH44">
        <v>5.7951857215290198E-2</v>
      </c>
      <c r="HI44">
        <v>382.01503598047594</v>
      </c>
      <c r="HJ44">
        <v>5.2586760734204804E-2</v>
      </c>
      <c r="HK44">
        <v>1020.2478168207781</v>
      </c>
      <c r="HL44">
        <v>2.5845938482926264E-2</v>
      </c>
      <c r="HM44">
        <v>1040.4581908788891</v>
      </c>
      <c r="HN44">
        <v>3.9028102142749793E-2</v>
      </c>
    </row>
    <row r="45" spans="3:222" x14ac:dyDescent="0.3">
      <c r="C45">
        <v>395.41320000000002</v>
      </c>
      <c r="D45">
        <v>0.06</v>
      </c>
      <c r="E45">
        <v>82.439772448423085</v>
      </c>
      <c r="F45">
        <v>4.7565746765671033E-2</v>
      </c>
      <c r="I45">
        <v>887.83715045722886</v>
      </c>
      <c r="J45">
        <v>4.6497249630503786E-2</v>
      </c>
      <c r="K45">
        <v>891.00400983452573</v>
      </c>
      <c r="L45">
        <v>8.2570777282120381E-2</v>
      </c>
      <c r="M45">
        <v>160.7974253259643</v>
      </c>
      <c r="N45">
        <v>4.7965381733861993E-2</v>
      </c>
      <c r="O45">
        <v>158.50596302660017</v>
      </c>
      <c r="P45">
        <v>4.736538173386199E-2</v>
      </c>
      <c r="Q45">
        <v>157.91445186399832</v>
      </c>
      <c r="R45">
        <v>5.6492853320429172E-2</v>
      </c>
      <c r="S45">
        <v>404.58530497252002</v>
      </c>
      <c r="T45">
        <v>4.845658911371277E-2</v>
      </c>
      <c r="U45">
        <v>396.15982639009235</v>
      </c>
      <c r="V45">
        <v>5.1088457010354575E-2</v>
      </c>
      <c r="W45">
        <v>1052.532561461818</v>
      </c>
      <c r="X45">
        <v>4.3308128551841858E-2</v>
      </c>
      <c r="Y45">
        <v>1061.1161443815595</v>
      </c>
      <c r="Z45">
        <v>4.1888913603306377E-2</v>
      </c>
      <c r="AA45">
        <v>1094.0717941741477</v>
      </c>
      <c r="AB45">
        <v>3.7611142004132965E-2</v>
      </c>
      <c r="AC45">
        <v>904.48742538915576</v>
      </c>
      <c r="AD45">
        <v>5.6078016988397567E-2</v>
      </c>
      <c r="AE45">
        <v>40.811473789000054</v>
      </c>
      <c r="AF45">
        <v>4.8278570664085835E-2</v>
      </c>
      <c r="AG45">
        <v>400.08953533717812</v>
      </c>
      <c r="AH45">
        <v>4.6823075276492571E-2</v>
      </c>
      <c r="AI45">
        <v>72.965788430946162</v>
      </c>
      <c r="AJ45">
        <v>4.6310438560727633E-2</v>
      </c>
      <c r="AK45">
        <v>423.26968505715126</v>
      </c>
      <c r="AL45">
        <v>5.310438560727633E-2</v>
      </c>
      <c r="AM45">
        <v>71.663088175032613</v>
      </c>
      <c r="AN45">
        <v>4.7829669741604491E-2</v>
      </c>
      <c r="AO45">
        <v>58.313158856544355</v>
      </c>
      <c r="AP45">
        <v>4.861043856072763E-2</v>
      </c>
      <c r="AQ45">
        <v>957.1311351286048</v>
      </c>
      <c r="AR45">
        <v>3.7393973095417782E-2</v>
      </c>
      <c r="AS45">
        <v>50.306698937122192</v>
      </c>
      <c r="AT45">
        <v>4.8940108302332114E-2</v>
      </c>
      <c r="AU45">
        <v>910.21939406444017</v>
      </c>
      <c r="AV45">
        <v>4.2882013899598018E-2</v>
      </c>
      <c r="AW45">
        <v>324.54458715282561</v>
      </c>
      <c r="AX45">
        <v>4.5603844095615707E-2</v>
      </c>
      <c r="AY45">
        <v>389.89116285455498</v>
      </c>
      <c r="AZ45">
        <v>5.072691937210827E-2</v>
      </c>
      <c r="BA45">
        <v>444.40110341966783</v>
      </c>
      <c r="BB45">
        <v>0.10412636715764938</v>
      </c>
      <c r="BC45">
        <v>1024.1826483382804</v>
      </c>
      <c r="BD45">
        <v>3.742403294719529E-2</v>
      </c>
      <c r="BE45">
        <v>337.45109639366171</v>
      </c>
      <c r="BF45">
        <v>4.6326919372108276E-2</v>
      </c>
      <c r="BG45">
        <v>968.55737832104944</v>
      </c>
      <c r="BH45">
        <v>2.2686010810798456E-2</v>
      </c>
      <c r="BI45">
        <v>330.92674950062411</v>
      </c>
      <c r="BJ45">
        <v>4.7278018449626938E-2</v>
      </c>
      <c r="BK45">
        <v>1008.6352193263303</v>
      </c>
      <c r="BL45">
        <v>5.8308128551841858E-2</v>
      </c>
      <c r="BM45">
        <v>380.73314017557863</v>
      </c>
      <c r="BN45">
        <v>5.5407688191231416E-2</v>
      </c>
      <c r="BO45">
        <v>874.00278929796207</v>
      </c>
      <c r="BP45">
        <v>-9.7719701416042644E-3</v>
      </c>
      <c r="BQ45">
        <v>1057.3147983988133</v>
      </c>
      <c r="BR45">
        <v>9.1615178476334228E-2</v>
      </c>
      <c r="BS45">
        <v>929.52046553415437</v>
      </c>
      <c r="BT45">
        <v>3.6525297460557049E-2</v>
      </c>
      <c r="BU45">
        <v>332.11791309136657</v>
      </c>
      <c r="BV45">
        <v>5.0065381733861991E-2</v>
      </c>
      <c r="BW45">
        <v>381.10665009435655</v>
      </c>
      <c r="BX45">
        <v>4.5886258855317261E-2</v>
      </c>
      <c r="BY45">
        <v>875.83639029206802</v>
      </c>
      <c r="BZ45">
        <v>1.2372021621596924E-2</v>
      </c>
      <c r="CA45">
        <v>323.89985625614361</v>
      </c>
      <c r="CB45">
        <v>4.5520877121455264E-2</v>
      </c>
      <c r="CC45">
        <v>74.376186457256793</v>
      </c>
      <c r="CD45">
        <v>4.7557141328171668E-2</v>
      </c>
      <c r="CE45">
        <v>292.67175186022814</v>
      </c>
      <c r="CF45">
        <v>4.5854943173134363E-2</v>
      </c>
      <c r="CG45">
        <v>349.61590526570797</v>
      </c>
      <c r="CH45">
        <v>4.2869225829477706E-2</v>
      </c>
      <c r="CI45">
        <v>1006.8300563263438</v>
      </c>
      <c r="CJ45">
        <v>7.8439452916981123E-2</v>
      </c>
      <c r="CK45">
        <v>430.28002331161906</v>
      </c>
      <c r="CL45">
        <v>4.4743952397947831E-2</v>
      </c>
      <c r="CM45">
        <v>985.64796614282091</v>
      </c>
      <c r="CN45">
        <v>3.8980015443997804E-2</v>
      </c>
      <c r="CO45">
        <v>420.00044044414506</v>
      </c>
      <c r="CP45">
        <v>4.3274715865671817E-2</v>
      </c>
      <c r="CQ45">
        <v>985.15946522399793</v>
      </c>
      <c r="CR45">
        <v>7.507801698839757E-2</v>
      </c>
      <c r="CS45">
        <v>409.62512378977226</v>
      </c>
      <c r="CT45">
        <v>5.8995051475466478E-2</v>
      </c>
      <c r="CU45">
        <v>1022.3075030374104</v>
      </c>
      <c r="CV45">
        <v>0.10552529746055704</v>
      </c>
      <c r="CW45">
        <v>259.53957274100281</v>
      </c>
      <c r="CX45">
        <v>4.6185658911371275E-2</v>
      </c>
      <c r="CY45">
        <v>1061.9904089216384</v>
      </c>
      <c r="CZ45">
        <v>4.1176804186702602E-2</v>
      </c>
      <c r="DA45">
        <v>987.39246323018392</v>
      </c>
      <c r="DB45">
        <v>2.590801956239722E-2</v>
      </c>
      <c r="DC45">
        <v>974.85891186558035</v>
      </c>
      <c r="DD45">
        <v>4.4393973095417781E-2</v>
      </c>
      <c r="DE45">
        <v>1050.402658642224</v>
      </c>
      <c r="DF45">
        <v>3.7176804186702599E-2</v>
      </c>
      <c r="DG45">
        <v>376.7969314107516</v>
      </c>
      <c r="DH45">
        <v>5.029065516539187E-2</v>
      </c>
      <c r="DI45">
        <v>4.2566511419140998</v>
      </c>
      <c r="DJ45">
        <v>8.6545658911371282E-2</v>
      </c>
      <c r="DK45">
        <v>994.0789643373281</v>
      </c>
      <c r="DL45">
        <v>4.3787946190835564E-2</v>
      </c>
      <c r="DM45">
        <v>322.11954861090368</v>
      </c>
      <c r="DN45">
        <v>4.8589009224813462E-2</v>
      </c>
      <c r="DO45">
        <v>132.55605895005675</v>
      </c>
      <c r="DP45">
        <v>4.6842306457369427E-2</v>
      </c>
      <c r="DQ45">
        <v>83.466297445882873</v>
      </c>
      <c r="DR45">
        <v>5.1361537638246281E-2</v>
      </c>
      <c r="DS45">
        <v>1020.8574717107904</v>
      </c>
      <c r="DT45">
        <v>3.5308128551841858E-2</v>
      </c>
      <c r="DU45">
        <v>394.37027199941565</v>
      </c>
      <c r="DV45">
        <v>4.6063183578824683E-2</v>
      </c>
      <c r="DW45">
        <v>1000.8753809332601</v>
      </c>
      <c r="DX45">
        <v>2.2090959643126677E-2</v>
      </c>
      <c r="DY45">
        <v>3.0190562869671886</v>
      </c>
      <c r="DZ45">
        <v>0.11322966974160449</v>
      </c>
      <c r="EA45">
        <v>391.78711171396901</v>
      </c>
      <c r="EB45">
        <v>5.804175424291054E-2</v>
      </c>
      <c r="EC45">
        <v>3.3166734510489575</v>
      </c>
      <c r="ED45">
        <v>0.10454137304418844</v>
      </c>
      <c r="EE45">
        <v>1093.6484866505853</v>
      </c>
      <c r="EF45">
        <v>4.8828310912848151E-2</v>
      </c>
      <c r="EG45">
        <v>377.04920510530411</v>
      </c>
      <c r="EH45">
        <v>5.0403844095615706E-2</v>
      </c>
      <c r="EI45">
        <v>407.78098372104523</v>
      </c>
      <c r="EJ45">
        <v>5.2003291881156821E-2</v>
      </c>
      <c r="EK45">
        <v>324.79826339440655</v>
      </c>
      <c r="EL45">
        <v>4.4954943173134365E-2</v>
      </c>
      <c r="EM45">
        <v>12.089779303532151</v>
      </c>
      <c r="EN45">
        <v>6.1586811069776155E-2</v>
      </c>
      <c r="EO45">
        <v>135.58747832561062</v>
      </c>
      <c r="EP45">
        <v>4.7395603689925389E-2</v>
      </c>
      <c r="EQ45">
        <v>407.92237715138089</v>
      </c>
      <c r="ER45">
        <v>4.8785706640858365E-2</v>
      </c>
      <c r="ES45">
        <v>259.83975265019296</v>
      </c>
      <c r="ET45">
        <v>5.7806042250653014E-2</v>
      </c>
      <c r="EU45">
        <v>1046.0703458610978</v>
      </c>
      <c r="EV45">
        <v>3.0525297460557047E-2</v>
      </c>
      <c r="EW45">
        <v>949.94279594844807</v>
      </c>
      <c r="EX45">
        <v>9.5525297460557046E-2</v>
      </c>
      <c r="EY45">
        <v>938.07504783570528</v>
      </c>
      <c r="EZ45">
        <v>4.5740931839407001E-2</v>
      </c>
      <c r="FA45">
        <v>317.69797706005215</v>
      </c>
      <c r="FB45">
        <v>6.5252192803638157E-2</v>
      </c>
      <c r="FC45">
        <v>394.6167770329547</v>
      </c>
      <c r="FD45">
        <v>5.4349994648600838E-2</v>
      </c>
      <c r="FE45">
        <v>322.24800514447173</v>
      </c>
      <c r="FF45">
        <v>5.1746150552985135E-2</v>
      </c>
      <c r="FG45">
        <v>909.26675678349091</v>
      </c>
      <c r="FH45">
        <v>4.4828310912848154E-2</v>
      </c>
      <c r="FI45">
        <v>1015.3800081336302</v>
      </c>
      <c r="FJ45">
        <v>5.3053552765965857E-2</v>
      </c>
      <c r="FK45">
        <v>902.47002817448322</v>
      </c>
      <c r="FL45">
        <v>0.11805059492111408</v>
      </c>
      <c r="FM45">
        <v>944.52588632682603</v>
      </c>
      <c r="FN45">
        <v>0.12922228400826594</v>
      </c>
      <c r="FO45">
        <v>358.36405632031807</v>
      </c>
      <c r="FP45">
        <v>0.12195603689925386</v>
      </c>
      <c r="FQ45">
        <v>861.74214285566813</v>
      </c>
      <c r="FR45">
        <v>0.12066602625479625</v>
      </c>
      <c r="FS45">
        <v>124.5511733927906</v>
      </c>
      <c r="FT45">
        <v>4.8312636715764939E-2</v>
      </c>
      <c r="FU45">
        <v>1050.7921323298854</v>
      </c>
      <c r="FV45">
        <v>5.7308128551841857E-2</v>
      </c>
      <c r="FW45">
        <v>1083.5147374807948</v>
      </c>
      <c r="FX45">
        <v>4.1393973095417785E-2</v>
      </c>
      <c r="FY45">
        <v>368.26966384481739</v>
      </c>
      <c r="FZ45">
        <v>4.7559339483208972E-2</v>
      </c>
      <c r="GA45">
        <v>398.44539089655569</v>
      </c>
      <c r="GB45">
        <v>6.1763725090485291E-2</v>
      </c>
      <c r="GC45">
        <v>941.89048887200624</v>
      </c>
      <c r="GD45">
        <v>7.7525297460557044E-2</v>
      </c>
      <c r="GE45">
        <v>3.0695959321364965</v>
      </c>
      <c r="GF45">
        <v>0.11401263671576493</v>
      </c>
      <c r="GG45">
        <v>414.19115185994076</v>
      </c>
      <c r="GH45">
        <v>5.5032961622761306E-2</v>
      </c>
      <c r="GI45">
        <v>1089.5150718488076</v>
      </c>
      <c r="GJ45">
        <v>4.6940108302332119E-2</v>
      </c>
      <c r="GK45">
        <v>1027.7939515723231</v>
      </c>
      <c r="GL45">
        <v>4.5136439464690016E-2</v>
      </c>
      <c r="GM45">
        <v>332.11745043053241</v>
      </c>
      <c r="GN45">
        <v>5.375219280363816E-2</v>
      </c>
      <c r="GO45">
        <v>1042.7976137019473</v>
      </c>
      <c r="GP45">
        <v>3.8090959643126678E-2</v>
      </c>
      <c r="GQ45">
        <v>321.96058300430673</v>
      </c>
      <c r="GR45">
        <v>4.8506042250653018E-2</v>
      </c>
      <c r="GS45">
        <v>992.94640846244874</v>
      </c>
      <c r="GT45">
        <v>5.5248014414397931E-2</v>
      </c>
      <c r="GU45">
        <v>337.23425558295543</v>
      </c>
      <c r="GV45">
        <v>4.9023075276492571E-2</v>
      </c>
      <c r="GW45">
        <v>974.49002684281641</v>
      </c>
      <c r="GX45">
        <v>5.3611142004132972E-2</v>
      </c>
      <c r="GY45">
        <v>945.59970896416769</v>
      </c>
      <c r="GZ45">
        <v>4.5988913603306376E-2</v>
      </c>
      <c r="HA45">
        <v>344.67685219346697</v>
      </c>
      <c r="HB45">
        <v>4.4514282656343343E-2</v>
      </c>
      <c r="HC45">
        <v>379.10497855511636</v>
      </c>
      <c r="HD45">
        <v>4.7001645940578402E-2</v>
      </c>
      <c r="HE45">
        <v>917.6868571227883</v>
      </c>
      <c r="HF45">
        <v>4.9516013384798094E-2</v>
      </c>
      <c r="HG45">
        <v>412.65915292433613</v>
      </c>
      <c r="HH45">
        <v>5.9956036899253877E-2</v>
      </c>
      <c r="HI45">
        <v>382.25352765457706</v>
      </c>
      <c r="HJ45">
        <v>5.3137910147294819E-2</v>
      </c>
      <c r="HK45">
        <v>1027.1486859539966</v>
      </c>
      <c r="HL45">
        <v>2.5525297460557043E-2</v>
      </c>
      <c r="HM45">
        <v>1043.6964354352754</v>
      </c>
      <c r="HN45">
        <v>3.7052011325598377E-2</v>
      </c>
    </row>
    <row r="46" spans="3:222" x14ac:dyDescent="0.3">
      <c r="C46">
        <v>1028.807</v>
      </c>
      <c r="D46">
        <v>0.125</v>
      </c>
      <c r="E46">
        <v>1600.0000000003183</v>
      </c>
      <c r="F46">
        <v>4.612251571373966E-2</v>
      </c>
      <c r="I46">
        <v>888.1267498600796</v>
      </c>
      <c r="J46">
        <v>4.7399999999999998E-2</v>
      </c>
      <c r="K46">
        <v>899.28060000000005</v>
      </c>
      <c r="L46">
        <v>8.2403164616489805E-2</v>
      </c>
      <c r="M46">
        <v>160.84927977849429</v>
      </c>
      <c r="N46">
        <v>4.8800000000000003E-2</v>
      </c>
      <c r="O46">
        <v>158.55639579989244</v>
      </c>
      <c r="P46">
        <v>4.82E-2</v>
      </c>
      <c r="Q46">
        <v>157.97734097575668</v>
      </c>
      <c r="R46">
        <v>5.7599999999999998E-2</v>
      </c>
      <c r="S46">
        <v>404.75668412751099</v>
      </c>
      <c r="T46">
        <v>4.9700000000000001E-2</v>
      </c>
      <c r="U46">
        <v>396.32913999982264</v>
      </c>
      <c r="V46">
        <v>5.2400000000000002E-2</v>
      </c>
      <c r="W46">
        <v>1060.4449999999999</v>
      </c>
      <c r="X46">
        <v>4.3194151939213062E-2</v>
      </c>
      <c r="Y46">
        <v>1067.2360000000001</v>
      </c>
      <c r="Z46">
        <v>4.1829913945004411E-2</v>
      </c>
      <c r="AA46">
        <v>1100.1099999999999</v>
      </c>
      <c r="AB46">
        <v>3.7537392431255506E-2</v>
      </c>
      <c r="AC46">
        <v>909.23266878485617</v>
      </c>
      <c r="AD46">
        <v>5.3260633441072784E-2</v>
      </c>
      <c r="AE46">
        <v>40.818186647921294</v>
      </c>
      <c r="AF46">
        <v>4.8500000000000001E-2</v>
      </c>
      <c r="AG46">
        <v>400.17352998125892</v>
      </c>
      <c r="AH46">
        <v>4.7300000000000002E-2</v>
      </c>
      <c r="AI46">
        <v>72.980393760700437</v>
      </c>
      <c r="AJ46">
        <v>4.6600000000000003E-2</v>
      </c>
      <c r="AK46">
        <v>423.49836957453584</v>
      </c>
      <c r="AL46">
        <v>5.6000000000000001E-2</v>
      </c>
      <c r="AM46">
        <v>71.67086540316167</v>
      </c>
      <c r="AN46">
        <v>4.8000000000000001E-2</v>
      </c>
      <c r="AO46">
        <v>58.323695772009977</v>
      </c>
      <c r="AP46">
        <v>4.8899999999999999E-2</v>
      </c>
      <c r="AQ46">
        <v>962.46389999999997</v>
      </c>
      <c r="AR46">
        <v>3.7313519015915099E-2</v>
      </c>
      <c r="AS46">
        <v>50.317926830003479</v>
      </c>
      <c r="AT46">
        <v>4.9399999999999999E-2</v>
      </c>
      <c r="AU46">
        <v>914.23079484876689</v>
      </c>
      <c r="AV46">
        <v>4.0576881906332289E-2</v>
      </c>
      <c r="AW46">
        <v>324.61420849856273</v>
      </c>
      <c r="AX46">
        <v>4.6199999999999998E-2</v>
      </c>
      <c r="AY46">
        <v>390.03381756667113</v>
      </c>
      <c r="AZ46">
        <v>5.179999988510605E-2</v>
      </c>
      <c r="BA46">
        <v>444.60426198065147</v>
      </c>
      <c r="BB46">
        <v>0.106</v>
      </c>
      <c r="BC46">
        <v>1031.4013091161059</v>
      </c>
      <c r="BD46">
        <v>3.1960016370565413E-2</v>
      </c>
      <c r="BE46">
        <v>337.5766514592035</v>
      </c>
      <c r="BF46">
        <v>4.7399999999999998E-2</v>
      </c>
      <c r="BG46">
        <v>972.63656444767003</v>
      </c>
      <c r="BH46">
        <v>2.0893130371591778E-2</v>
      </c>
      <c r="BI46">
        <v>331.04316446287891</v>
      </c>
      <c r="BJ46">
        <v>4.8300000000000003E-2</v>
      </c>
      <c r="BK46">
        <v>1015.228</v>
      </c>
      <c r="BL46">
        <v>5.8194151939213061E-2</v>
      </c>
      <c r="BM46">
        <v>380.86041549658114</v>
      </c>
      <c r="BN46">
        <v>5.6599999999999998E-2</v>
      </c>
      <c r="BO46">
        <v>878.846227336222</v>
      </c>
      <c r="BP46">
        <v>-1.4723735164175102E-2</v>
      </c>
      <c r="BQ46">
        <v>1063.83</v>
      </c>
      <c r="BR46">
        <v>9.155081521273209E-2</v>
      </c>
      <c r="BS46">
        <v>935.45370000000003</v>
      </c>
      <c r="BT46">
        <v>3.6418025354553477E-2</v>
      </c>
      <c r="BU46">
        <v>332.21674616857092</v>
      </c>
      <c r="BV46">
        <v>5.0900000000000001E-2</v>
      </c>
      <c r="BW46">
        <v>381.26529807258777</v>
      </c>
      <c r="BX46">
        <v>4.7300000000000002E-2</v>
      </c>
      <c r="BY46">
        <v>880.83314259487486</v>
      </c>
      <c r="BZ46">
        <v>8.78626074318355E-3</v>
      </c>
      <c r="CA46">
        <v>323.98282510723612</v>
      </c>
      <c r="CB46">
        <v>4.6100000000000002E-2</v>
      </c>
      <c r="CC46">
        <v>74.391350170285008</v>
      </c>
      <c r="CD46">
        <v>4.8000000000000001E-2</v>
      </c>
      <c r="CE46">
        <v>292.74812636695953</v>
      </c>
      <c r="CF46">
        <v>4.6399999941641165E-2</v>
      </c>
      <c r="CG46">
        <v>349.78680680355586</v>
      </c>
      <c r="CH46">
        <v>4.4299999999999999E-2</v>
      </c>
      <c r="CI46">
        <v>1014.199</v>
      </c>
      <c r="CJ46">
        <v>7.829865827785143E-2</v>
      </c>
      <c r="CK46">
        <v>430.45435190135169</v>
      </c>
      <c r="CL46">
        <v>4.58E-2</v>
      </c>
      <c r="CM46">
        <v>990.81893293546079</v>
      </c>
      <c r="CN46">
        <v>3.6418757673702534E-2</v>
      </c>
      <c r="CO46">
        <v>420.2589020678235</v>
      </c>
      <c r="CP46">
        <v>4.5999999999999999E-2</v>
      </c>
      <c r="CQ46">
        <v>988.87550383852749</v>
      </c>
      <c r="CR46">
        <v>7.226063344107278E-2</v>
      </c>
      <c r="CS46">
        <v>409.7647925014453</v>
      </c>
      <c r="CT46">
        <v>0.06</v>
      </c>
      <c r="CU46">
        <v>1028.807</v>
      </c>
      <c r="CV46">
        <v>0.10541802535455347</v>
      </c>
      <c r="CW46">
        <v>259.57998148579514</v>
      </c>
      <c r="CX46">
        <v>4.6309999999999997E-2</v>
      </c>
      <c r="CY46">
        <v>1067.2360000000001</v>
      </c>
      <c r="CZ46">
        <v>4.1089645600574695E-2</v>
      </c>
      <c r="DA46">
        <v>992.02892970565711</v>
      </c>
      <c r="DB46">
        <v>2.2663759720023213E-2</v>
      </c>
      <c r="DC46">
        <v>980.3922</v>
      </c>
      <c r="DD46">
        <v>4.4313519015915098E-2</v>
      </c>
      <c r="DE46">
        <v>1055.9659999999999</v>
      </c>
      <c r="DF46">
        <v>3.7089645600574692E-2</v>
      </c>
      <c r="DG46">
        <v>376.93921629712486</v>
      </c>
      <c r="DH46">
        <v>5.1499999870516337E-2</v>
      </c>
      <c r="DI46">
        <v>4.257156644156411</v>
      </c>
      <c r="DJ46">
        <v>8.6669999999999997E-2</v>
      </c>
      <c r="DK46">
        <v>1001.001</v>
      </c>
      <c r="DL46">
        <v>4.3627038031830198E-2</v>
      </c>
      <c r="DM46">
        <v>322.1937983645235</v>
      </c>
      <c r="DN46">
        <v>4.9099999999999998E-2</v>
      </c>
      <c r="DO46">
        <v>132.58411036963261</v>
      </c>
      <c r="DP46">
        <v>4.7199999999999999E-2</v>
      </c>
      <c r="DQ46">
        <v>83.478380028090854</v>
      </c>
      <c r="DR46">
        <v>5.16E-2</v>
      </c>
      <c r="DS46">
        <v>1027.749</v>
      </c>
      <c r="DT46">
        <v>3.5194151939213061E-2</v>
      </c>
      <c r="DU46">
        <v>394.4935605869984</v>
      </c>
      <c r="DV46">
        <v>4.7E-2</v>
      </c>
      <c r="DW46">
        <v>1009.082</v>
      </c>
      <c r="DX46">
        <v>2.1970278523872656E-2</v>
      </c>
      <c r="DY46">
        <v>3.019416489975332</v>
      </c>
      <c r="DZ46">
        <v>0.1134</v>
      </c>
      <c r="EA46">
        <v>391.94978370596056</v>
      </c>
      <c r="EB46">
        <v>5.9200000000000003E-2</v>
      </c>
      <c r="EC46">
        <v>3.3170573106366783</v>
      </c>
      <c r="ED46">
        <v>0.10471</v>
      </c>
      <c r="EE46">
        <v>1098.9010000000001</v>
      </c>
      <c r="EF46">
        <v>4.8761265846595916E-2</v>
      </c>
      <c r="EG46">
        <v>377.14558612468142</v>
      </c>
      <c r="EH46">
        <v>5.0999999999999997E-2</v>
      </c>
      <c r="EI46">
        <v>407.99405122980977</v>
      </c>
      <c r="EJ46">
        <v>5.3400000000000003E-2</v>
      </c>
      <c r="EK46">
        <v>324.87828109562355</v>
      </c>
      <c r="EL46">
        <v>4.5499999999999999E-2</v>
      </c>
      <c r="EM46">
        <v>12.093380610637009</v>
      </c>
      <c r="EN46">
        <v>6.2199999999999998E-2</v>
      </c>
      <c r="EO46">
        <v>135.60682958565039</v>
      </c>
      <c r="EP46">
        <v>4.7600000000000003E-2</v>
      </c>
      <c r="EQ46">
        <v>408.15142815952589</v>
      </c>
      <c r="ER46">
        <v>5.0999999999999997E-2</v>
      </c>
      <c r="ES46">
        <v>259.90030477293271</v>
      </c>
      <c r="ET46">
        <v>5.8299999999999998E-2</v>
      </c>
      <c r="EU46">
        <v>1053.741</v>
      </c>
      <c r="EV46">
        <v>3.0418025354553475E-2</v>
      </c>
      <c r="EW46">
        <v>956.02290000000005</v>
      </c>
      <c r="EX46">
        <v>9.5418025354553473E-2</v>
      </c>
      <c r="EY46">
        <v>942.50710000000004</v>
      </c>
      <c r="EZ46">
        <v>4.5686625335742692E-2</v>
      </c>
      <c r="FA46">
        <v>317.86006495367224</v>
      </c>
      <c r="FB46">
        <v>6.6699999999999995E-2</v>
      </c>
      <c r="FC46">
        <v>394.7863840020425</v>
      </c>
      <c r="FD46">
        <v>5.5899999999999998E-2</v>
      </c>
      <c r="FE46">
        <v>322.36287969019952</v>
      </c>
      <c r="FF46">
        <v>5.2699999999999997E-2</v>
      </c>
      <c r="FG46">
        <v>914.07680000000005</v>
      </c>
      <c r="FH46">
        <v>4.476126584659592E-2</v>
      </c>
      <c r="FI46">
        <v>1019.3680000000001</v>
      </c>
      <c r="FJ46">
        <v>5.3011984824889474E-2</v>
      </c>
      <c r="FK46">
        <v>910.74680000000001</v>
      </c>
      <c r="FL46">
        <v>0.11783605070910694</v>
      </c>
      <c r="FM46">
        <v>951.47479999999996</v>
      </c>
      <c r="FN46">
        <v>0.12907478486251103</v>
      </c>
      <c r="FO46">
        <v>358.5431928829222</v>
      </c>
      <c r="FP46">
        <v>0.124</v>
      </c>
      <c r="FQ46">
        <v>866.75182067097569</v>
      </c>
      <c r="FR46">
        <v>0.1163118880452943</v>
      </c>
      <c r="FS46">
        <v>124.5708498970031</v>
      </c>
      <c r="FT46">
        <v>4.8500000000000001E-2</v>
      </c>
      <c r="FU46">
        <v>1057.0820000000001</v>
      </c>
      <c r="FV46">
        <v>5.719415193921306E-2</v>
      </c>
      <c r="FW46">
        <v>1090.5129999999999</v>
      </c>
      <c r="FX46">
        <v>4.1313519015915103E-2</v>
      </c>
      <c r="FY46">
        <v>368.56873519362904</v>
      </c>
      <c r="FZ46">
        <v>4.789999996352573E-2</v>
      </c>
      <c r="GA46">
        <v>398.69413747786689</v>
      </c>
      <c r="GB46">
        <v>6.5000000000000002E-2</v>
      </c>
      <c r="GC46">
        <v>947.8673</v>
      </c>
      <c r="GD46">
        <v>7.7418025354553471E-2</v>
      </c>
      <c r="GE46">
        <v>3.0700001198721085</v>
      </c>
      <c r="GF46">
        <v>0.1142</v>
      </c>
      <c r="GG46">
        <v>414.37722959318012</v>
      </c>
      <c r="GH46">
        <v>5.6599999999999998E-2</v>
      </c>
      <c r="GI46">
        <v>1089.7452048205753</v>
      </c>
      <c r="GJ46">
        <v>4.7399999999999998E-2</v>
      </c>
      <c r="GK46">
        <v>1035.1969999999999</v>
      </c>
      <c r="GL46">
        <v>4.4955417785808985E-2</v>
      </c>
      <c r="GM46">
        <v>332.26149463930477</v>
      </c>
      <c r="GN46">
        <v>5.5199999999999999E-2</v>
      </c>
      <c r="GO46">
        <v>1050.42</v>
      </c>
      <c r="GP46">
        <v>3.7970278523872657E-2</v>
      </c>
      <c r="GQ46">
        <v>322.03812434996672</v>
      </c>
      <c r="GR46">
        <v>4.9000000000000002E-2</v>
      </c>
      <c r="GS46">
        <v>996.72589990228971</v>
      </c>
      <c r="GT46">
        <v>5.2857507162122355E-2</v>
      </c>
      <c r="GU46">
        <v>337.30930242122491</v>
      </c>
      <c r="GV46">
        <v>4.9500000000000002E-2</v>
      </c>
      <c r="GW46">
        <v>980.3922</v>
      </c>
      <c r="GX46">
        <v>5.353739243125552E-2</v>
      </c>
      <c r="GY46">
        <v>950.57029999999997</v>
      </c>
      <c r="GZ46">
        <v>4.5929913945004411E-2</v>
      </c>
      <c r="HA46">
        <v>344.79051349636609</v>
      </c>
      <c r="HB46">
        <v>4.5400000000000003E-2</v>
      </c>
      <c r="HC46">
        <v>379.19620278626928</v>
      </c>
      <c r="HD46">
        <v>4.7699999999999999E-2</v>
      </c>
      <c r="HE46">
        <v>921.7702816059018</v>
      </c>
      <c r="HF46">
        <v>4.7296256650542212E-2</v>
      </c>
      <c r="HG46">
        <v>412.86064030174509</v>
      </c>
      <c r="HH46">
        <v>6.2E-2</v>
      </c>
      <c r="HI46">
        <v>382.333544021801</v>
      </c>
      <c r="HJ46">
        <v>5.3699999999999998E-2</v>
      </c>
      <c r="HK46">
        <v>1034.126</v>
      </c>
      <c r="HL46">
        <v>2.541802535455347E-2</v>
      </c>
      <c r="HM46">
        <v>1047.4162143767207</v>
      </c>
      <c r="HN46">
        <v>3.5173755627381856E-2</v>
      </c>
    </row>
    <row r="47" spans="3:222" x14ac:dyDescent="0.3">
      <c r="C47">
        <v>255.42779999999999</v>
      </c>
      <c r="D47">
        <v>4.6309999999999997E-2</v>
      </c>
      <c r="E47" t="s">
        <v>843</v>
      </c>
      <c r="F47" t="s">
        <v>843</v>
      </c>
      <c r="K47">
        <v>907.55719016547437</v>
      </c>
      <c r="L47">
        <v>8.2570777282120381E-2</v>
      </c>
      <c r="W47">
        <v>1068.3574385381819</v>
      </c>
      <c r="X47">
        <v>4.3308128551841858E-2</v>
      </c>
      <c r="Y47">
        <v>1073.3558556184407</v>
      </c>
      <c r="Z47">
        <v>4.1888913603306377E-2</v>
      </c>
      <c r="AA47">
        <v>1106.1482058258521</v>
      </c>
      <c r="AB47">
        <v>3.7611142004132965E-2</v>
      </c>
      <c r="AC47">
        <v>914.55891094766071</v>
      </c>
      <c r="AD47">
        <v>5.0609764493447534E-2</v>
      </c>
      <c r="AQ47">
        <v>967.79666487139502</v>
      </c>
      <c r="AR47">
        <v>3.7393973095417782E-2</v>
      </c>
      <c r="AU47">
        <v>918.73334407706318</v>
      </c>
      <c r="AV47">
        <v>3.8407989131002532E-2</v>
      </c>
      <c r="BC47">
        <v>1039.5038092805182</v>
      </c>
      <c r="BD47">
        <v>2.681893719941341E-2</v>
      </c>
      <c r="BG47">
        <v>977.21519852937388</v>
      </c>
      <c r="BH47">
        <v>1.9206213768557523E-2</v>
      </c>
      <c r="BK47">
        <v>1021.8207806736696</v>
      </c>
      <c r="BL47">
        <v>5.8308128551841858E-2</v>
      </c>
      <c r="BO47">
        <v>884.28268691081121</v>
      </c>
      <c r="BP47">
        <v>-1.9382838163031605E-2</v>
      </c>
      <c r="BQ47">
        <v>1070.3452016011865</v>
      </c>
      <c r="BR47">
        <v>9.1615178476334228E-2</v>
      </c>
      <c r="BS47">
        <v>941.38693446584568</v>
      </c>
      <c r="BT47">
        <v>3.6525297460557049E-2</v>
      </c>
      <c r="BY47">
        <v>886.44168794713539</v>
      </c>
      <c r="BZ47">
        <v>5.4124275371150513E-3</v>
      </c>
      <c r="CI47">
        <v>1021.5679436736561</v>
      </c>
      <c r="CJ47">
        <v>7.8439452916981123E-2</v>
      </c>
      <c r="CM47">
        <v>996.62302327535269</v>
      </c>
      <c r="CN47">
        <v>3.4008876812225031E-2</v>
      </c>
      <c r="CQ47">
        <v>993.0465273028351</v>
      </c>
      <c r="CR47">
        <v>6.9609764493447537E-2</v>
      </c>
      <c r="CU47">
        <v>1035.3064969625898</v>
      </c>
      <c r="CV47">
        <v>0.10552529746055704</v>
      </c>
      <c r="CY47">
        <v>1072.4815910783618</v>
      </c>
      <c r="CZ47">
        <v>4.1176804186702602E-2</v>
      </c>
      <c r="DA47">
        <v>997.23307650463278</v>
      </c>
      <c r="DB47">
        <v>1.9611243962151713E-2</v>
      </c>
      <c r="DC47">
        <v>985.92548813441965</v>
      </c>
      <c r="DD47">
        <v>4.4393973095417781E-2</v>
      </c>
      <c r="DE47">
        <v>1061.5293413577758</v>
      </c>
      <c r="DF47">
        <v>3.7176804186702599E-2</v>
      </c>
      <c r="DK47">
        <v>1007.9230356626719</v>
      </c>
      <c r="DL47">
        <v>4.3787946190835564E-2</v>
      </c>
      <c r="DS47">
        <v>1034.6405282892097</v>
      </c>
      <c r="DT47">
        <v>3.5308128551841858E-2</v>
      </c>
      <c r="DW47">
        <v>1017.2886190667399</v>
      </c>
      <c r="DX47">
        <v>2.2090959643126677E-2</v>
      </c>
      <c r="EE47">
        <v>1104.1535133494149</v>
      </c>
      <c r="EF47">
        <v>4.8828310912848151E-2</v>
      </c>
      <c r="EU47">
        <v>1061.4116541389021</v>
      </c>
      <c r="EV47">
        <v>3.0525297460557047E-2</v>
      </c>
      <c r="EW47">
        <v>962.10300405155203</v>
      </c>
      <c r="EX47">
        <v>9.5525297460557046E-2</v>
      </c>
      <c r="EY47">
        <v>946.9391521642948</v>
      </c>
      <c r="EZ47">
        <v>4.5740931839407001E-2</v>
      </c>
      <c r="FG47">
        <v>918.88684321650919</v>
      </c>
      <c r="FH47">
        <v>4.4828310912848154E-2</v>
      </c>
      <c r="FI47">
        <v>1023.3559918663699</v>
      </c>
      <c r="FJ47">
        <v>5.3053552765965857E-2</v>
      </c>
      <c r="FK47">
        <v>919.0235718255168</v>
      </c>
      <c r="FL47">
        <v>0.11805059492111408</v>
      </c>
      <c r="FM47">
        <v>958.42371367317389</v>
      </c>
      <c r="FN47">
        <v>0.12922228400826594</v>
      </c>
      <c r="FQ47">
        <v>872.37487411142376</v>
      </c>
      <c r="FR47">
        <v>0.11221509058078255</v>
      </c>
      <c r="FU47">
        <v>1063.3718676701149</v>
      </c>
      <c r="FV47">
        <v>5.7308128551841857E-2</v>
      </c>
      <c r="FW47">
        <v>1097.511262519205</v>
      </c>
      <c r="FX47">
        <v>4.1393973095417785E-2</v>
      </c>
      <c r="GC47">
        <v>953.84411112799376</v>
      </c>
      <c r="GD47">
        <v>7.7525297460557044E-2</v>
      </c>
      <c r="GK47">
        <v>1042.6000484276767</v>
      </c>
      <c r="GL47">
        <v>4.5136439464690016E-2</v>
      </c>
      <c r="GO47">
        <v>1058.0423862980529</v>
      </c>
      <c r="GP47">
        <v>3.8090959643126678E-2</v>
      </c>
      <c r="GS47">
        <v>1000.968145237709</v>
      </c>
      <c r="GT47">
        <v>5.0608285024743349E-2</v>
      </c>
      <c r="GW47">
        <v>986.2943731571836</v>
      </c>
      <c r="GX47">
        <v>5.3611142004132972E-2</v>
      </c>
      <c r="GY47">
        <v>955.54089103583215</v>
      </c>
      <c r="GZ47">
        <v>4.5988913603306376E-2</v>
      </c>
      <c r="HE47">
        <v>926.35367298057702</v>
      </c>
      <c r="HF47">
        <v>4.5207693237261704E-2</v>
      </c>
      <c r="HK47">
        <v>1041.1033140460033</v>
      </c>
      <c r="HL47">
        <v>2.5525297460557043E-2</v>
      </c>
      <c r="HM47">
        <v>1051.5914361266082</v>
      </c>
      <c r="HN47">
        <v>3.3406509662298356E-2</v>
      </c>
    </row>
    <row r="48" spans="3:222" x14ac:dyDescent="0.3">
      <c r="C48">
        <v>1067.2360000000001</v>
      </c>
      <c r="D48">
        <v>5.7000000000000002E-2</v>
      </c>
      <c r="K48">
        <v>915.74310027710794</v>
      </c>
      <c r="L48">
        <v>8.3071778879572289E-2</v>
      </c>
      <c r="W48">
        <v>1076.1831867439553</v>
      </c>
      <c r="X48">
        <v>4.3648809638109159E-2</v>
      </c>
      <c r="Y48">
        <v>1079.4086608180637</v>
      </c>
      <c r="Z48">
        <v>4.2065266165609447E-2</v>
      </c>
      <c r="AA48">
        <v>1112.1202558051004</v>
      </c>
      <c r="AB48">
        <v>3.7831582707011806E-2</v>
      </c>
      <c r="AC48">
        <v>920.42879211569698</v>
      </c>
      <c r="AD48">
        <v>4.8144004086542701E-2</v>
      </c>
      <c r="AQ48">
        <v>973.0710028549064</v>
      </c>
      <c r="AR48">
        <v>3.7634453862194696E-2</v>
      </c>
      <c r="AU48">
        <v>923.6954596015695</v>
      </c>
      <c r="AV48">
        <v>3.6390548798080395E-2</v>
      </c>
      <c r="BC48">
        <v>1048.4333156145021</v>
      </c>
      <c r="BD48">
        <v>2.2036856410264642E-2</v>
      </c>
      <c r="BG48">
        <v>982.26116473782179</v>
      </c>
      <c r="BH48">
        <v>1.7637093509618083E-2</v>
      </c>
      <c r="BK48">
        <v>1028.3413294626505</v>
      </c>
      <c r="BL48">
        <v>5.8648809638109159E-2</v>
      </c>
      <c r="BO48">
        <v>890.27403516390473</v>
      </c>
      <c r="BP48">
        <v>-2.3716598878197676E-2</v>
      </c>
      <c r="BQ48">
        <v>1076.7890212902373</v>
      </c>
      <c r="BR48">
        <v>9.1807563089755767E-2</v>
      </c>
      <c r="BS48">
        <v>947.25516317327447</v>
      </c>
      <c r="BT48">
        <v>3.6845938482926263E-2</v>
      </c>
      <c r="BY48">
        <v>892.62268643293771</v>
      </c>
      <c r="BZ48">
        <v>2.2741870192361721E-3</v>
      </c>
      <c r="CI48">
        <v>1028.8561516583732</v>
      </c>
      <c r="CJ48">
        <v>7.8860294258840724E-2</v>
      </c>
      <c r="CM48">
        <v>1003.0195256389954</v>
      </c>
      <c r="CN48">
        <v>3.1767276442311559E-2</v>
      </c>
      <c r="CQ48">
        <v>997.64327888419484</v>
      </c>
      <c r="CR48">
        <v>6.7144004086542697E-2</v>
      </c>
      <c r="CU48">
        <v>1041.73478407635</v>
      </c>
      <c r="CV48">
        <v>0.10584593848292627</v>
      </c>
      <c r="CY48">
        <v>1077.6697103631586</v>
      </c>
      <c r="CZ48">
        <v>4.1437325017377596E-2</v>
      </c>
      <c r="DA48">
        <v>1002.9684002764906</v>
      </c>
      <c r="DB48">
        <v>1.6771883493594639E-2</v>
      </c>
      <c r="DC48">
        <v>991.3981524061237</v>
      </c>
      <c r="DD48">
        <v>4.4634453862194695E-2</v>
      </c>
      <c r="DE48">
        <v>1067.031729583432</v>
      </c>
      <c r="DF48">
        <v>3.7437325017377593E-2</v>
      </c>
      <c r="DK48">
        <v>1014.7692320540945</v>
      </c>
      <c r="DL48">
        <v>4.4268907724389392E-2</v>
      </c>
      <c r="DS48">
        <v>1041.4565515523377</v>
      </c>
      <c r="DT48">
        <v>3.5648809638109152E-2</v>
      </c>
      <c r="DW48">
        <v>1025.4053246976391</v>
      </c>
      <c r="DX48">
        <v>2.2451680793292048E-2</v>
      </c>
      <c r="EE48">
        <v>1109.3484790634145</v>
      </c>
      <c r="EF48">
        <v>4.9028711551828912E-2</v>
      </c>
      <c r="EU48">
        <v>1068.9982669858709</v>
      </c>
      <c r="EV48">
        <v>3.0845938482926268E-2</v>
      </c>
      <c r="EW48">
        <v>968.11649321077175</v>
      </c>
      <c r="EX48">
        <v>9.5845938482926274E-2</v>
      </c>
      <c r="EY48">
        <v>951.32264583761116</v>
      </c>
      <c r="EZ48">
        <v>4.590325635698142E-2</v>
      </c>
      <c r="FG48">
        <v>923.64418659297212</v>
      </c>
      <c r="FH48">
        <v>4.5028711551828915E-2</v>
      </c>
      <c r="FI48">
        <v>1027.3002904593109</v>
      </c>
      <c r="FJ48">
        <v>5.3177801162133928E-2</v>
      </c>
      <c r="FK48">
        <v>927.20966160688738</v>
      </c>
      <c r="FL48">
        <v>0.11869187696585254</v>
      </c>
      <c r="FM48">
        <v>965.29649359399093</v>
      </c>
      <c r="FN48">
        <v>0.12966316541402362</v>
      </c>
      <c r="FQ48">
        <v>878.57186149728625</v>
      </c>
      <c r="FR48">
        <v>0.10840436995192965</v>
      </c>
      <c r="FU48">
        <v>1069.5928222337964</v>
      </c>
      <c r="FV48">
        <v>5.7648809638109158E-2</v>
      </c>
      <c r="FW48">
        <v>1104.4328506097695</v>
      </c>
      <c r="FX48">
        <v>4.1634453862194699E-2</v>
      </c>
      <c r="GC48">
        <v>959.7554390625412</v>
      </c>
      <c r="GD48">
        <v>7.7845938482926272E-2</v>
      </c>
      <c r="GK48">
        <v>1049.9219875075926</v>
      </c>
      <c r="GL48">
        <v>4.5677521189938071E-2</v>
      </c>
      <c r="GO48">
        <v>1065.5812601367375</v>
      </c>
      <c r="GP48">
        <v>3.8451680793292045E-2</v>
      </c>
      <c r="GS48">
        <v>1005.6433881657277</v>
      </c>
      <c r="GT48">
        <v>4.8516124679490777E-2</v>
      </c>
      <c r="GW48">
        <v>992.13188087014805</v>
      </c>
      <c r="GX48">
        <v>5.3831582707011813E-2</v>
      </c>
      <c r="GY48">
        <v>960.45702323611283</v>
      </c>
      <c r="GZ48">
        <v>4.6165266165609446E-2</v>
      </c>
      <c r="HE48">
        <v>931.40488204948269</v>
      </c>
      <c r="HF48">
        <v>4.3264972916670016E-2</v>
      </c>
      <c r="HK48">
        <v>1048.0041831792219</v>
      </c>
      <c r="HL48">
        <v>2.5845938482926264E-2</v>
      </c>
      <c r="HM48">
        <v>1056.1928145042552</v>
      </c>
      <c r="HN48">
        <v>3.1762669391028467E-2</v>
      </c>
    </row>
    <row r="49" spans="3:222" x14ac:dyDescent="0.3">
      <c r="C49">
        <v>1072.961</v>
      </c>
      <c r="D49">
        <v>0.05</v>
      </c>
      <c r="K49">
        <v>923.74864379070584</v>
      </c>
      <c r="L49">
        <v>8.3900680330502492E-2</v>
      </c>
      <c r="W49">
        <v>1083.8365040823348</v>
      </c>
      <c r="X49">
        <v>4.4212462624741697E-2</v>
      </c>
      <c r="Y49">
        <v>1085.3280997984709</v>
      </c>
      <c r="Z49">
        <v>4.2357039476336879E-2</v>
      </c>
      <c r="AA49">
        <v>1117.9607189084404</v>
      </c>
      <c r="AB49">
        <v>3.8196299345421098E-2</v>
      </c>
      <c r="AC49">
        <v>926.80113929007507</v>
      </c>
      <c r="AD49">
        <v>4.5880647757966297E-2</v>
      </c>
      <c r="AQ49">
        <v>978.2291271998605</v>
      </c>
      <c r="AR49">
        <v>3.8032326558641194E-2</v>
      </c>
      <c r="AU49">
        <v>929.08233574715655</v>
      </c>
      <c r="AV49">
        <v>3.4538711801972433E-2</v>
      </c>
      <c r="BC49">
        <v>1058.127194046966</v>
      </c>
      <c r="BD49">
        <v>1.7647316863934649E-2</v>
      </c>
      <c r="BG49">
        <v>987.73906924558344</v>
      </c>
      <c r="BH49">
        <v>1.6196775845978555E-2</v>
      </c>
      <c r="BK49">
        <v>1034.7182058698979</v>
      </c>
      <c r="BL49">
        <v>5.9212462624741696E-2</v>
      </c>
      <c r="BO49">
        <v>896.77824709228491</v>
      </c>
      <c r="BP49">
        <v>-2.7694619092059235E-2</v>
      </c>
      <c r="BQ49">
        <v>1083.0908592301823</v>
      </c>
      <c r="BR49">
        <v>9.2125861246912966E-2</v>
      </c>
      <c r="BS49">
        <v>952.99409258056187</v>
      </c>
      <c r="BT49">
        <v>3.7376435411521601E-2</v>
      </c>
      <c r="BY49">
        <v>899.33278278894534</v>
      </c>
      <c r="BZ49">
        <v>-6.0644830804287841E-4</v>
      </c>
      <c r="CI49">
        <v>1035.9837728223149</v>
      </c>
      <c r="CJ49">
        <v>7.9556571477622087E-2</v>
      </c>
      <c r="CM49">
        <v>1009.9635731581889</v>
      </c>
      <c r="CN49">
        <v>2.9709679779969373E-2</v>
      </c>
      <c r="CQ49">
        <v>1002.633515673025</v>
      </c>
      <c r="CR49">
        <v>6.48806477579663E-2</v>
      </c>
      <c r="CU49">
        <v>1048.0214316824572</v>
      </c>
      <c r="CV49">
        <v>0.1063764354115216</v>
      </c>
      <c r="CY49">
        <v>1082.7435157338223</v>
      </c>
      <c r="CZ49">
        <v>4.1868353771861301E-2</v>
      </c>
      <c r="DA49">
        <v>1009.1946718457953</v>
      </c>
      <c r="DB49">
        <v>1.4165594387961201E-2</v>
      </c>
      <c r="DC49">
        <v>996.75023316012266</v>
      </c>
      <c r="DD49">
        <v>4.5032326558641193E-2</v>
      </c>
      <c r="DE49">
        <v>1072.4128793601192</v>
      </c>
      <c r="DF49">
        <v>3.7868353771861298E-2</v>
      </c>
      <c r="DK49">
        <v>1021.4645808139446</v>
      </c>
      <c r="DL49">
        <v>4.5064653117282388E-2</v>
      </c>
      <c r="DS49">
        <v>1048.1223920121686</v>
      </c>
      <c r="DT49">
        <v>3.6212462624741697E-2</v>
      </c>
      <c r="DW49">
        <v>1033.3431885672758</v>
      </c>
      <c r="DX49">
        <v>2.3048489837961799E-2</v>
      </c>
      <c r="EE49">
        <v>1114.4289800105198</v>
      </c>
      <c r="EF49">
        <v>4.9360272132200997E-2</v>
      </c>
      <c r="EU49">
        <v>1076.4177180229542</v>
      </c>
      <c r="EV49">
        <v>3.1376435411521603E-2</v>
      </c>
      <c r="EW49">
        <v>973.99748243202703</v>
      </c>
      <c r="EX49">
        <v>9.6376435411521605E-2</v>
      </c>
      <c r="EY49">
        <v>955.60955454595899</v>
      </c>
      <c r="EZ49">
        <v>4.6171820427082802E-2</v>
      </c>
      <c r="FG49">
        <v>928.29670767981793</v>
      </c>
      <c r="FH49">
        <v>4.5360272132201E-2</v>
      </c>
      <c r="FI49">
        <v>1031.1576812180413</v>
      </c>
      <c r="FJ49">
        <v>5.3383368721964621E-2</v>
      </c>
      <c r="FK49">
        <v>935.21538083141752</v>
      </c>
      <c r="FL49">
        <v>0.1197528708230432</v>
      </c>
      <c r="FM49">
        <v>972.01784014741679</v>
      </c>
      <c r="FN49">
        <v>0.13039259869084219</v>
      </c>
      <c r="FQ49">
        <v>885.29931541458041</v>
      </c>
      <c r="FR49">
        <v>0.10490645562594793</v>
      </c>
      <c r="FU49">
        <v>1075.6767056110266</v>
      </c>
      <c r="FV49">
        <v>5.8212462624741695E-2</v>
      </c>
      <c r="FW49">
        <v>1111.2019299041369</v>
      </c>
      <c r="FX49">
        <v>4.2032326558641198E-2</v>
      </c>
      <c r="GC49">
        <v>965.53651805776633</v>
      </c>
      <c r="GD49">
        <v>7.8376435411521603E-2</v>
      </c>
      <c r="GK49">
        <v>1057.0825965429735</v>
      </c>
      <c r="GL49">
        <v>4.6572734756942701E-2</v>
      </c>
      <c r="GO49">
        <v>1072.9540240366664</v>
      </c>
      <c r="GP49">
        <v>3.9048489837961803E-2</v>
      </c>
      <c r="GS49">
        <v>1010.7188352163635</v>
      </c>
      <c r="GT49">
        <v>4.6595701127971401E-2</v>
      </c>
      <c r="GW49">
        <v>997.8407661828129</v>
      </c>
      <c r="GX49">
        <v>5.4196299345421105E-2</v>
      </c>
      <c r="GY49">
        <v>965.26483442768881</v>
      </c>
      <c r="GZ49">
        <v>4.6457039476336878E-2</v>
      </c>
      <c r="HE49">
        <v>936.88847821028912</v>
      </c>
      <c r="HF49">
        <v>4.1481722475973454E-2</v>
      </c>
      <c r="HK49">
        <v>1054.7530000333322</v>
      </c>
      <c r="HL49">
        <v>2.6376435411521598E-2</v>
      </c>
      <c r="HM49">
        <v>1061.1880741464281</v>
      </c>
      <c r="HN49">
        <v>3.0253765171977535E-2</v>
      </c>
    </row>
    <row r="50" spans="3:222" x14ac:dyDescent="0.3">
      <c r="C50">
        <v>980.3922</v>
      </c>
      <c r="D50">
        <v>5.8999999999999997E-2</v>
      </c>
      <c r="K50">
        <v>931.48611029626545</v>
      </c>
      <c r="L50">
        <v>8.5048400017155842E-2</v>
      </c>
      <c r="W50">
        <v>1091.2335392070011</v>
      </c>
      <c r="X50">
        <v>4.499291201166597E-2</v>
      </c>
      <c r="Y50">
        <v>1091.0493179474706</v>
      </c>
      <c r="Z50">
        <v>4.2761036806038856E-2</v>
      </c>
      <c r="AA50">
        <v>1123.6056057999167</v>
      </c>
      <c r="AB50">
        <v>3.8701296007548569E-2</v>
      </c>
      <c r="AC50">
        <v>933.63125503389176</v>
      </c>
      <c r="AD50">
        <v>4.3835571326144032E-2</v>
      </c>
      <c r="AQ50">
        <v>983.21452441652684</v>
      </c>
      <c r="AR50">
        <v>3.8583232008234804E-2</v>
      </c>
      <c r="AU50">
        <v>934.85618744812825</v>
      </c>
      <c r="AV50">
        <v>3.286546744866331E-2</v>
      </c>
      <c r="BC50">
        <v>1068.5174489857482</v>
      </c>
      <c r="BD50">
        <v>1.3681108026461178E-2</v>
      </c>
      <c r="BG50">
        <v>993.61048848840551</v>
      </c>
      <c r="BH50">
        <v>1.4895363571182572E-2</v>
      </c>
      <c r="BK50">
        <v>1040.8815435030469</v>
      </c>
      <c r="BL50">
        <v>5.9992912011665969E-2</v>
      </c>
      <c r="BO50">
        <v>903.74970032254384</v>
      </c>
      <c r="BP50">
        <v>-3.128899585101956E-2</v>
      </c>
      <c r="BQ50">
        <v>1089.1816711658078</v>
      </c>
      <c r="BR50">
        <v>9.2566585606587842E-2</v>
      </c>
      <c r="BS50">
        <v>958.54084577617357</v>
      </c>
      <c r="BT50">
        <v>3.8110976010979743E-2</v>
      </c>
      <c r="BY50">
        <v>906.52491051041829</v>
      </c>
      <c r="BZ50">
        <v>-3.2092728576348512E-3</v>
      </c>
      <c r="CI50">
        <v>1042.8727154564585</v>
      </c>
      <c r="CJ50">
        <v>8.0520656014410899E-2</v>
      </c>
      <c r="CM50">
        <v>1017.4064583288767</v>
      </c>
      <c r="CN50">
        <v>2.7850519387403683E-2</v>
      </c>
      <c r="CQ50">
        <v>1007.9822347437321</v>
      </c>
      <c r="CR50">
        <v>6.2835571326144035E-2</v>
      </c>
      <c r="CU50">
        <v>1054.0975619541732</v>
      </c>
      <c r="CV50">
        <v>0.10711097601097974</v>
      </c>
      <c r="CY50">
        <v>1087.6474175169499</v>
      </c>
      <c r="CZ50">
        <v>4.2465168008921042E-2</v>
      </c>
      <c r="DA50">
        <v>1015.868218391058</v>
      </c>
      <c r="DB50">
        <v>1.1810657890711326E-2</v>
      </c>
      <c r="DC50">
        <v>1001.9230918796807</v>
      </c>
      <c r="DD50">
        <v>4.5583232008234803E-2</v>
      </c>
      <c r="DE50">
        <v>1077.6138336848062</v>
      </c>
      <c r="DF50">
        <v>3.8465168008921038E-2</v>
      </c>
      <c r="DK50">
        <v>1027.9357263001175</v>
      </c>
      <c r="DL50">
        <v>4.6166464016469601E-2</v>
      </c>
      <c r="DS50">
        <v>1054.5650173257079</v>
      </c>
      <c r="DT50">
        <v>3.6992912011665977E-2</v>
      </c>
      <c r="DW50">
        <v>1041.0152417779893</v>
      </c>
      <c r="DX50">
        <v>2.3874848012352207E-2</v>
      </c>
      <c r="EE50">
        <v>1119.3393531591912</v>
      </c>
      <c r="EF50">
        <v>4.9819360006862337E-2</v>
      </c>
      <c r="EU50">
        <v>1083.5887181919695</v>
      </c>
      <c r="EV50">
        <v>3.2110976010979744E-2</v>
      </c>
      <c r="EW50">
        <v>979.68153836673389</v>
      </c>
      <c r="EX50">
        <v>9.7110976010979747E-2</v>
      </c>
      <c r="EY50">
        <v>959.75291002043639</v>
      </c>
      <c r="EZ50">
        <v>4.6543681605558489E-2</v>
      </c>
      <c r="FG50">
        <v>932.79343248241673</v>
      </c>
      <c r="FH50">
        <v>4.5819360006862341E-2</v>
      </c>
      <c r="FI50">
        <v>1034.8859017621971</v>
      </c>
      <c r="FJ50">
        <v>5.3668003204254647E-2</v>
      </c>
      <c r="FK50">
        <v>942.95301716397898</v>
      </c>
      <c r="FL50">
        <v>0.12122195202195948</v>
      </c>
      <c r="FM50">
        <v>978.51411285408005</v>
      </c>
      <c r="FN50">
        <v>0.13140259201509713</v>
      </c>
      <c r="FQ50">
        <v>892.51004760774549</v>
      </c>
      <c r="FR50">
        <v>0.10174588295858625</v>
      </c>
      <c r="FU50">
        <v>1081.5568615023899</v>
      </c>
      <c r="FV50">
        <v>5.8992912011665968E-2</v>
      </c>
      <c r="FW50">
        <v>1117.7443369530379</v>
      </c>
      <c r="FX50">
        <v>4.25832320082348E-2</v>
      </c>
      <c r="GC50">
        <v>971.12400940242901</v>
      </c>
      <c r="GD50">
        <v>7.9110976010979744E-2</v>
      </c>
      <c r="GK50">
        <v>1064.003422402774</v>
      </c>
      <c r="GL50">
        <v>4.7812272018528314E-2</v>
      </c>
      <c r="GO50">
        <v>1080.0799004537018</v>
      </c>
      <c r="GP50">
        <v>3.9874848012352207E-2</v>
      </c>
      <c r="GS50">
        <v>1016.1588857752596</v>
      </c>
      <c r="GT50">
        <v>4.4860484761576759E-2</v>
      </c>
      <c r="GW50">
        <v>1003.3584813530317</v>
      </c>
      <c r="GX50">
        <v>5.4701296007548576E-2</v>
      </c>
      <c r="GY50">
        <v>969.91164922504595</v>
      </c>
      <c r="GZ50">
        <v>4.6861036806038855E-2</v>
      </c>
      <c r="HE50">
        <v>942.76599797588665</v>
      </c>
      <c r="HF50">
        <v>3.9870450135749858E-2</v>
      </c>
      <c r="HK50">
        <v>1061.2758231586004</v>
      </c>
      <c r="HL50">
        <v>2.7110976010979736E-2</v>
      </c>
      <c r="HM50">
        <v>1066.5421768958265</v>
      </c>
      <c r="HN50">
        <v>2.8890380884096029E-2</v>
      </c>
    </row>
    <row r="51" spans="3:222" x14ac:dyDescent="0.3">
      <c r="C51">
        <v>1055.9659999999999</v>
      </c>
      <c r="D51">
        <v>5.2999999999999999E-2</v>
      </c>
      <c r="K51">
        <v>938.8707264915829</v>
      </c>
      <c r="L51">
        <v>8.6502363282469574E-2</v>
      </c>
      <c r="W51">
        <v>1098.2932486531995</v>
      </c>
      <c r="X51">
        <v>4.5981607032079312E-2</v>
      </c>
      <c r="Y51">
        <v>1096.5096324017809</v>
      </c>
      <c r="Z51">
        <v>4.3272831875429296E-2</v>
      </c>
      <c r="AA51">
        <v>1128.9930699174772</v>
      </c>
      <c r="AB51">
        <v>3.9341039844286614E-2</v>
      </c>
      <c r="AC51">
        <v>940.87123099263556</v>
      </c>
      <c r="AD51">
        <v>4.2023119532859754E-2</v>
      </c>
      <c r="AQ51">
        <v>987.97257344973855</v>
      </c>
      <c r="AR51">
        <v>3.9281134375585391E-2</v>
      </c>
      <c r="AU51">
        <v>940.97651528330891</v>
      </c>
      <c r="AV51">
        <v>3.138255234506708E-2</v>
      </c>
      <c r="BC51">
        <v>1079.5312002578412</v>
      </c>
      <c r="BD51">
        <v>1.0166050003121971E-2</v>
      </c>
      <c r="BG51">
        <v>999.83423867890883</v>
      </c>
      <c r="BH51">
        <v>1.3741985157274393E-2</v>
      </c>
      <c r="BK51">
        <v>1046.7638155452275</v>
      </c>
      <c r="BL51">
        <v>6.0981607032079312E-2</v>
      </c>
      <c r="BO51">
        <v>911.13949511925364</v>
      </c>
      <c r="BP51">
        <v>-3.4474517184670719E-2</v>
      </c>
      <c r="BQ51">
        <v>1094.9947248869623</v>
      </c>
      <c r="BR51">
        <v>9.3124907500468326E-2</v>
      </c>
      <c r="BS51">
        <v>963.83465137136568</v>
      </c>
      <c r="BT51">
        <v>3.9041512500780529E-2</v>
      </c>
      <c r="BY51">
        <v>914.14862198892718</v>
      </c>
      <c r="BZ51">
        <v>-5.5160296854512084E-3</v>
      </c>
      <c r="CI51">
        <v>1049.4475028637005</v>
      </c>
      <c r="CJ51">
        <v>8.1741985157274447E-2</v>
      </c>
      <c r="CM51">
        <v>1025.2959746592926</v>
      </c>
      <c r="CN51">
        <v>2.6202835938963429E-2</v>
      </c>
      <c r="CQ51">
        <v>1013.6519186750843</v>
      </c>
      <c r="CR51">
        <v>6.1023119532859764E-2</v>
      </c>
      <c r="CU51">
        <v>1059.8966035367287</v>
      </c>
      <c r="CV51">
        <v>0.10804151250078053</v>
      </c>
      <c r="CY51">
        <v>1092.3276875383981</v>
      </c>
      <c r="CZ51">
        <v>4.3221228906884186E-2</v>
      </c>
      <c r="DA51">
        <v>1022.9422297782006</v>
      </c>
      <c r="DB51">
        <v>9.7235921893536748E-3</v>
      </c>
      <c r="DC51">
        <v>1006.8600536421762</v>
      </c>
      <c r="DD51">
        <v>4.6281134375585398E-2</v>
      </c>
      <c r="DE51">
        <v>1082.577609813542</v>
      </c>
      <c r="DF51">
        <v>3.9221228906884183E-2</v>
      </c>
      <c r="DK51">
        <v>1034.1117692884925</v>
      </c>
      <c r="DL51">
        <v>4.756226875117079E-2</v>
      </c>
      <c r="DS51">
        <v>1060.7138407418145</v>
      </c>
      <c r="DT51">
        <v>3.7981607032079312E-2</v>
      </c>
      <c r="DW51">
        <v>1048.3374277093226</v>
      </c>
      <c r="DX51">
        <v>2.4921701563378099E-2</v>
      </c>
      <c r="EE51">
        <v>1124.02579943365</v>
      </c>
      <c r="EF51">
        <v>5.0400945312987833E-2</v>
      </c>
      <c r="EU51">
        <v>1090.4327005144371</v>
      </c>
      <c r="EV51">
        <v>3.3041512500780537E-2</v>
      </c>
      <c r="EW51">
        <v>985.10638530860649</v>
      </c>
      <c r="EX51">
        <v>9.8041512500780539E-2</v>
      </c>
      <c r="EY51">
        <v>963.70731679141215</v>
      </c>
      <c r="EZ51">
        <v>4.7014765703520145E-2</v>
      </c>
      <c r="FG51">
        <v>937.08509394283112</v>
      </c>
      <c r="FH51">
        <v>4.6400945312987836E-2</v>
      </c>
      <c r="FI51">
        <v>1038.4441049273169</v>
      </c>
      <c r="FJ51">
        <v>5.4028586094052457E-2</v>
      </c>
      <c r="FK51">
        <v>950.33779544170784</v>
      </c>
      <c r="FL51">
        <v>0.12308302500156107</v>
      </c>
      <c r="FM51">
        <v>984.71413719077407</v>
      </c>
      <c r="FN51">
        <v>0.13268207968857323</v>
      </c>
      <c r="FQ51">
        <v>900.15347997135041</v>
      </c>
      <c r="FR51">
        <v>9.8944821096237812E-2</v>
      </c>
      <c r="FU51">
        <v>1087.1688656894391</v>
      </c>
      <c r="FV51">
        <v>5.9981607032079311E-2</v>
      </c>
      <c r="FW51">
        <v>1123.9883917757579</v>
      </c>
      <c r="FX51">
        <v>4.3281134375585395E-2</v>
      </c>
      <c r="GC51">
        <v>976.45669537209938</v>
      </c>
      <c r="GD51">
        <v>8.0041512500780537E-2</v>
      </c>
      <c r="GK51">
        <v>1070.6086390705984</v>
      </c>
      <c r="GL51">
        <v>4.9382552345067152E-2</v>
      </c>
      <c r="GO51">
        <v>1086.8808167946333</v>
      </c>
      <c r="GP51">
        <v>4.0921701563378099E-2</v>
      </c>
      <c r="GS51">
        <v>1021.9253817964162</v>
      </c>
      <c r="GT51">
        <v>4.3322646876365847E-2</v>
      </c>
      <c r="GW51">
        <v>1008.6245731387434</v>
      </c>
      <c r="GX51">
        <v>5.5341039844286621E-2</v>
      </c>
      <c r="GY51">
        <v>974.3465561528559</v>
      </c>
      <c r="GZ51">
        <v>4.7372831875429289E-2</v>
      </c>
      <c r="HE51">
        <v>948.99621476811183</v>
      </c>
      <c r="HF51">
        <v>3.8442457813768302E-2</v>
      </c>
      <c r="HK51">
        <v>1067.5011871398769</v>
      </c>
      <c r="HL51">
        <v>2.8041512500780529E-2</v>
      </c>
      <c r="HM51">
        <v>1072.2175675685805</v>
      </c>
      <c r="HN51">
        <v>2.7682079688573172E-2</v>
      </c>
    </row>
    <row r="52" spans="3:222" x14ac:dyDescent="0.3">
      <c r="C52">
        <v>362.31880000000001</v>
      </c>
      <c r="D52">
        <v>5.1499999999999997E-2</v>
      </c>
      <c r="K52">
        <v>945.821584976292</v>
      </c>
      <c r="L52">
        <v>8.8246640200647528E-2</v>
      </c>
      <c r="W52">
        <v>1104.9382847668983</v>
      </c>
      <c r="X52">
        <v>4.7167715336440319E-2</v>
      </c>
      <c r="Y52">
        <v>1101.6492188135958</v>
      </c>
      <c r="Z52">
        <v>4.3886817350627931E-2</v>
      </c>
      <c r="AA52">
        <v>1134.0640850768509</v>
      </c>
      <c r="AB52">
        <v>4.0108521688284909E-2</v>
      </c>
      <c r="AC52">
        <v>948.47028393687162</v>
      </c>
      <c r="AD52">
        <v>4.0456005425198518E-2</v>
      </c>
      <c r="AQ52">
        <v>992.45114411860175</v>
      </c>
      <c r="AR52">
        <v>4.0118387296310815E-2</v>
      </c>
      <c r="AU52">
        <v>947.40038955038438</v>
      </c>
      <c r="AV52">
        <v>3.0100368075162431E-2</v>
      </c>
      <c r="BC52">
        <v>1091.0911943114404</v>
      </c>
      <c r="BD52">
        <v>7.1267984003850204E-3</v>
      </c>
      <c r="BG52">
        <v>1006.3666646812652</v>
      </c>
      <c r="BH52">
        <v>1.2744730725126333E-2</v>
      </c>
      <c r="BK52">
        <v>1052.3005745930011</v>
      </c>
      <c r="BL52">
        <v>6.2167715336440318E-2</v>
      </c>
      <c r="BO52">
        <v>918.89579738147552</v>
      </c>
      <c r="BP52">
        <v>-3.722883894965108E-2</v>
      </c>
      <c r="BQ52">
        <v>1100.4663313606172</v>
      </c>
      <c r="BR52">
        <v>9.3794709837048656E-2</v>
      </c>
      <c r="BS52">
        <v>968.81750932423711</v>
      </c>
      <c r="BT52">
        <v>4.0157849728414421E-2</v>
      </c>
      <c r="BY52">
        <v>922.15044236607946</v>
      </c>
      <c r="BZ52">
        <v>-7.5105385497473351E-3</v>
      </c>
      <c r="CI52">
        <v>1055.6361002973445</v>
      </c>
      <c r="CJ52">
        <v>8.3207177768543916E-2</v>
      </c>
      <c r="CM52">
        <v>1033.576782860988</v>
      </c>
      <c r="CN52">
        <v>2.4778186750180481E-2</v>
      </c>
      <c r="CQ52">
        <v>1019.6027987079657</v>
      </c>
      <c r="CR52">
        <v>5.9456005425198521E-2</v>
      </c>
      <c r="CU52">
        <v>1065.355020917018</v>
      </c>
      <c r="CV52">
        <v>0.10915784972841441</v>
      </c>
      <c r="CY52">
        <v>1096.7330477804023</v>
      </c>
      <c r="CZ52">
        <v>4.4128252904336723E-2</v>
      </c>
      <c r="DA52">
        <v>1030.3670869000123</v>
      </c>
      <c r="DB52">
        <v>7.91903655022861E-3</v>
      </c>
      <c r="DC52">
        <v>1011.5070280614136</v>
      </c>
      <c r="DD52">
        <v>4.7118387296310814E-2</v>
      </c>
      <c r="DE52">
        <v>1087.2498235763233</v>
      </c>
      <c r="DF52">
        <v>4.012825290433672E-2</v>
      </c>
      <c r="DK52">
        <v>1039.9250437596691</v>
      </c>
      <c r="DL52">
        <v>4.9236774592621629E-2</v>
      </c>
      <c r="DS52">
        <v>1066.5014944644172</v>
      </c>
      <c r="DT52">
        <v>3.9167715336440326E-2</v>
      </c>
      <c r="DW52">
        <v>1055.2295229599463</v>
      </c>
      <c r="DX52">
        <v>2.6177580944466223E-2</v>
      </c>
      <c r="EE52">
        <v>1128.4369731478116</v>
      </c>
      <c r="EF52">
        <v>5.1098656080259014E-2</v>
      </c>
      <c r="EU52">
        <v>1096.8746808878366</v>
      </c>
      <c r="EV52">
        <v>3.4157849728414423E-2</v>
      </c>
      <c r="EW52">
        <v>990.21258749932736</v>
      </c>
      <c r="EX52">
        <v>9.9157849728414432E-2</v>
      </c>
      <c r="EY52">
        <v>967.42944955079054</v>
      </c>
      <c r="EZ52">
        <v>4.7579911425009794E-2</v>
      </c>
      <c r="FG52">
        <v>941.12467172001277</v>
      </c>
      <c r="FH52">
        <v>4.709865608025901E-2</v>
      </c>
      <c r="FI52">
        <v>1041.7933062949212</v>
      </c>
      <c r="FJ52">
        <v>5.4461166769760587E-2</v>
      </c>
      <c r="FK52">
        <v>957.28880648842869</v>
      </c>
      <c r="FL52">
        <v>0.12531569945682886</v>
      </c>
      <c r="FM52">
        <v>990.54998439342751</v>
      </c>
      <c r="FN52">
        <v>0.13421704337656984</v>
      </c>
      <c r="FQ52">
        <v>908.17599931916288</v>
      </c>
      <c r="FR52">
        <v>9.6522917475306808E-2</v>
      </c>
      <c r="FU52">
        <v>1092.4512318799134</v>
      </c>
      <c r="FV52">
        <v>6.1167715336440318E-2</v>
      </c>
      <c r="FW52">
        <v>1129.8656832010065</v>
      </c>
      <c r="FX52">
        <v>4.4118387296310818E-2</v>
      </c>
      <c r="GC52">
        <v>981.47614994335731</v>
      </c>
      <c r="GD52">
        <v>8.1157849728414416E-2</v>
      </c>
      <c r="GK52">
        <v>1076.8258784104032</v>
      </c>
      <c r="GL52">
        <v>5.1266371416699333E-2</v>
      </c>
      <c r="GO52">
        <v>1093.2822607968462</v>
      </c>
      <c r="GP52">
        <v>4.2177580944466227E-2</v>
      </c>
      <c r="GS52">
        <v>1027.9778754534668</v>
      </c>
      <c r="GT52">
        <v>4.1992974300168434E-2</v>
      </c>
      <c r="GW52">
        <v>1013.581345136343</v>
      </c>
      <c r="GX52">
        <v>5.6108521688284917E-2</v>
      </c>
      <c r="GY52">
        <v>978.52096544275378</v>
      </c>
      <c r="GZ52">
        <v>4.7986817350627931E-2</v>
      </c>
      <c r="HE52">
        <v>955.53542809257181</v>
      </c>
      <c r="HF52">
        <v>3.7207761850156416E-2</v>
      </c>
      <c r="HK52">
        <v>1073.3608855866421</v>
      </c>
      <c r="HL52">
        <v>2.9157849728414422E-2</v>
      </c>
      <c r="HM52">
        <v>1078.1744373768836</v>
      </c>
      <c r="HN52">
        <v>2.6637336950132352E-2</v>
      </c>
    </row>
    <row r="53" spans="3:222" x14ac:dyDescent="0.3">
      <c r="C53">
        <v>4.2052139999999998</v>
      </c>
      <c r="D53">
        <v>8.6669999999999997E-2</v>
      </c>
      <c r="K53">
        <v>952.26253069027348</v>
      </c>
      <c r="L53">
        <v>9.0262120108760738E-2</v>
      </c>
      <c r="W53">
        <v>1111.0958431418726</v>
      </c>
      <c r="X53">
        <v>4.8538241673957302E-2</v>
      </c>
      <c r="Y53">
        <v>1106.4117667986598</v>
      </c>
      <c r="Z53">
        <v>4.459626627828378E-2</v>
      </c>
      <c r="AA53">
        <v>1138.7630921747736</v>
      </c>
      <c r="AB53">
        <v>4.0995332847854726E-2</v>
      </c>
      <c r="AC53">
        <v>956.37511197010792</v>
      </c>
      <c r="AD53">
        <v>3.9145221182655641E-2</v>
      </c>
      <c r="AQ53">
        <v>996.6011682656673</v>
      </c>
      <c r="AR53">
        <v>4.1085817652205148E-2</v>
      </c>
      <c r="AU53">
        <v>954.08275138691829</v>
      </c>
      <c r="AV53">
        <v>2.902790824035462E-2</v>
      </c>
      <c r="BC53">
        <v>1103.1163460941041</v>
      </c>
      <c r="BD53">
        <v>4.5846713845442838E-3</v>
      </c>
      <c r="BG53">
        <v>1013.1619462206097</v>
      </c>
      <c r="BH53">
        <v>1.1910595298053592E-2</v>
      </c>
      <c r="BK53">
        <v>1057.4311587555985</v>
      </c>
      <c r="BL53">
        <v>6.3538241673957302E-2</v>
      </c>
      <c r="BO53">
        <v>926.9642022217356</v>
      </c>
      <c r="BP53">
        <v>-3.9532641557756751E-2</v>
      </c>
      <c r="BQ53">
        <v>1105.5365425212401</v>
      </c>
      <c r="BR53">
        <v>9.4568654121764129E-2</v>
      </c>
      <c r="BS53">
        <v>973.4348264003263</v>
      </c>
      <c r="BT53">
        <v>4.1447756869606875E-2</v>
      </c>
      <c r="BY53">
        <v>930.47424462122922</v>
      </c>
      <c r="BZ53">
        <v>-9.1788094038928111E-3</v>
      </c>
      <c r="CI53">
        <v>1061.3707041888599</v>
      </c>
      <c r="CJ53">
        <v>8.490018089135902E-2</v>
      </c>
      <c r="CM53">
        <v>1042.1907990141806</v>
      </c>
      <c r="CN53">
        <v>2.3586564711505137E-2</v>
      </c>
      <c r="CQ53">
        <v>1025.7931336946469</v>
      </c>
      <c r="CR53">
        <v>5.8145221182655644E-2</v>
      </c>
      <c r="CU53">
        <v>1070.4130105319755</v>
      </c>
      <c r="CV53">
        <v>0.11044775686960687</v>
      </c>
      <c r="CY53">
        <v>1100.8152321942705</v>
      </c>
      <c r="CZ53">
        <v>4.5176302456555587E-2</v>
      </c>
      <c r="DA53">
        <v>1038.0907097185361</v>
      </c>
      <c r="DB53">
        <v>6.4096486345731757E-3</v>
      </c>
      <c r="DC53">
        <v>1015.8131019132138</v>
      </c>
      <c r="DD53">
        <v>4.8085817652205154E-2</v>
      </c>
      <c r="DE53">
        <v>1091.5792852214415</v>
      </c>
      <c r="DF53">
        <v>4.1176302456555583E-2</v>
      </c>
      <c r="DK53">
        <v>1045.3118582620345</v>
      </c>
      <c r="DL53">
        <v>5.1171635304410309E-2</v>
      </c>
      <c r="DS53">
        <v>1071.864567748187</v>
      </c>
      <c r="DT53">
        <v>4.0538241673957302E-2</v>
      </c>
      <c r="DW53">
        <v>1061.6160162920307</v>
      </c>
      <c r="DX53">
        <v>2.7628726478307733E-2</v>
      </c>
      <c r="EE53">
        <v>1132.5245445593659</v>
      </c>
      <c r="EF53">
        <v>5.1904848043504294E-2</v>
      </c>
      <c r="EU53">
        <v>1102.8440796271259</v>
      </c>
      <c r="EV53">
        <v>3.5447756869606876E-2</v>
      </c>
      <c r="EW53">
        <v>994.94420031915354</v>
      </c>
      <c r="EX53">
        <v>0.10044775686960689</v>
      </c>
      <c r="EY53">
        <v>970.87852783315361</v>
      </c>
      <c r="EZ53">
        <v>4.8232926915238478E-2</v>
      </c>
      <c r="FG53">
        <v>944.86790735449881</v>
      </c>
      <c r="FH53">
        <v>4.7904848043504297E-2</v>
      </c>
      <c r="FI53">
        <v>1044.8968113139615</v>
      </c>
      <c r="FJ53">
        <v>5.4961005786972668E-2</v>
      </c>
      <c r="FK53">
        <v>963.72989357252141</v>
      </c>
      <c r="FL53">
        <v>0.12789551373921376</v>
      </c>
      <c r="FM53">
        <v>995.95771569885846</v>
      </c>
      <c r="FN53">
        <v>0.13599066569570945</v>
      </c>
      <c r="FQ53">
        <v>916.5213334421303</v>
      </c>
      <c r="FR53">
        <v>9.4497160009558739E-2</v>
      </c>
      <c r="FU53">
        <v>1097.346085364424</v>
      </c>
      <c r="FV53">
        <v>6.2538241673957301E-2</v>
      </c>
      <c r="FW53">
        <v>1135.3118183940264</v>
      </c>
      <c r="FX53">
        <v>4.5085817652205158E-2</v>
      </c>
      <c r="GC53">
        <v>986.12737892153189</v>
      </c>
      <c r="GD53">
        <v>8.244775686960687E-2</v>
      </c>
      <c r="GK53">
        <v>1082.5870230469409</v>
      </c>
      <c r="GL53">
        <v>5.3443089717461603E-2</v>
      </c>
      <c r="GO53">
        <v>1099.2140969002644</v>
      </c>
      <c r="GP53">
        <v>4.3628726478307733E-2</v>
      </c>
      <c r="GS53">
        <v>1034.2739128521177</v>
      </c>
      <c r="GT53">
        <v>4.0880793730738114E-2</v>
      </c>
      <c r="GW53">
        <v>1018.1744899145536</v>
      </c>
      <c r="GX53">
        <v>5.6995332847854727E-2</v>
      </c>
      <c r="GY53">
        <v>982.389141393008</v>
      </c>
      <c r="GZ53">
        <v>4.869626627828378E-2</v>
      </c>
      <c r="HE53">
        <v>962.33777006621358</v>
      </c>
      <c r="HF53">
        <v>3.6175022749971121E-2</v>
      </c>
      <c r="HK53">
        <v>1078.7907184164924</v>
      </c>
      <c r="HL53">
        <v>3.0447756869606876E-2</v>
      </c>
      <c r="HM53">
        <v>1084.3710031590354</v>
      </c>
      <c r="HN53">
        <v>2.5763480788437099E-2</v>
      </c>
    </row>
    <row r="54" spans="3:222" x14ac:dyDescent="0.3">
      <c r="C54">
        <v>1001.001</v>
      </c>
      <c r="D54">
        <v>7.2999999999999995E-2</v>
      </c>
      <c r="K54">
        <v>958.12299528443066</v>
      </c>
      <c r="L54">
        <v>9.2526720987169644E-2</v>
      </c>
      <c r="W54">
        <v>1116.6984602800142</v>
      </c>
      <c r="X54">
        <v>5.0078170271275362E-2</v>
      </c>
      <c r="Y54">
        <v>1110.7450968846217</v>
      </c>
      <c r="Z54">
        <v>4.5393405787483715E-2</v>
      </c>
      <c r="AA54">
        <v>1143.03860790615</v>
      </c>
      <c r="AB54">
        <v>4.1991757234354644E-2</v>
      </c>
      <c r="AC54">
        <v>964.53026840330244</v>
      </c>
      <c r="AD54">
        <v>3.8099961014895378E-2</v>
      </c>
      <c r="AQ54">
        <v>1000.3771773579316</v>
      </c>
      <c r="AR54">
        <v>4.217282607384143E-2</v>
      </c>
      <c r="AU54">
        <v>960.97672882589768</v>
      </c>
      <c r="AV54">
        <v>2.8172695375823502E-2</v>
      </c>
      <c r="BC54">
        <v>1115.522307806137</v>
      </c>
      <c r="BD54">
        <v>2.5575001501001449E-3</v>
      </c>
      <c r="BG54">
        <v>1020.1724192793469</v>
      </c>
      <c r="BH54">
        <v>1.1245429736751609E-2</v>
      </c>
      <c r="BK54">
        <v>1062.099356279291</v>
      </c>
      <c r="BL54">
        <v>6.5078170271275368E-2</v>
      </c>
      <c r="BO54">
        <v>935.2881155772202</v>
      </c>
      <c r="BP54">
        <v>-4.1369765488971755E-2</v>
      </c>
      <c r="BQ54">
        <v>1110.1498080743452</v>
      </c>
      <c r="BR54">
        <v>9.5438260859073143E-2</v>
      </c>
      <c r="BS54">
        <v>977.63601430751191</v>
      </c>
      <c r="BT54">
        <v>4.2897101431788584E-2</v>
      </c>
      <c r="BY54">
        <v>939.0616432622005</v>
      </c>
      <c r="BZ54">
        <v>-1.0509140526496777E-2</v>
      </c>
      <c r="CI54">
        <v>1066.5884850179684</v>
      </c>
      <c r="CJ54">
        <v>8.6802445629222499E-2</v>
      </c>
      <c r="CM54">
        <v>1051.0776019847181</v>
      </c>
      <c r="CN54">
        <v>2.2636328195359448E-2</v>
      </c>
      <c r="CQ54">
        <v>1032.1795028829458</v>
      </c>
      <c r="CR54">
        <v>5.7099961014895381E-2</v>
      </c>
      <c r="CU54">
        <v>1075.0151559889273</v>
      </c>
      <c r="CV54">
        <v>0.11189710143178858</v>
      </c>
      <c r="CY54">
        <v>1104.5295155133122</v>
      </c>
      <c r="CZ54">
        <v>4.6353894913328225E-2</v>
      </c>
      <c r="DA54">
        <v>1046.0589225691153</v>
      </c>
      <c r="DB54">
        <v>5.2060157141219643E-3</v>
      </c>
      <c r="DC54">
        <v>1019.7310969513526</v>
      </c>
      <c r="DD54">
        <v>4.9172826073841429E-2</v>
      </c>
      <c r="DE54">
        <v>1095.5185602611145</v>
      </c>
      <c r="DF54">
        <v>4.2353894913328222E-2</v>
      </c>
      <c r="DK54">
        <v>1050.2131937286383</v>
      </c>
      <c r="DL54">
        <v>5.3345652147682859E-2</v>
      </c>
      <c r="DS54">
        <v>1076.7443016399318</v>
      </c>
      <c r="DT54">
        <v>4.2078170271275361E-2</v>
      </c>
      <c r="DW54">
        <v>1067.4269359481702</v>
      </c>
      <c r="DX54">
        <v>2.9259239110762149E-2</v>
      </c>
      <c r="EE54">
        <v>1136.2437293805488</v>
      </c>
      <c r="EF54">
        <v>5.2810688394867855E-2</v>
      </c>
      <c r="EU54">
        <v>1108.2754947505405</v>
      </c>
      <c r="EV54">
        <v>3.6897101431788579E-2</v>
      </c>
      <c r="EW54">
        <v>999.24938322787739</v>
      </c>
      <c r="EX54">
        <v>0.10189710143178858</v>
      </c>
      <c r="EY54">
        <v>974.01676281507378</v>
      </c>
      <c r="EZ54">
        <v>4.8966657599842964E-2</v>
      </c>
      <c r="FG54">
        <v>948.27378917335557</v>
      </c>
      <c r="FH54">
        <v>4.8810688394867865E-2</v>
      </c>
      <c r="FI54">
        <v>1047.7206173339987</v>
      </c>
      <c r="FJ54">
        <v>5.5522626804818072E-2</v>
      </c>
      <c r="FK54">
        <v>969.59048679600846</v>
      </c>
      <c r="FL54">
        <v>0.13079420286357715</v>
      </c>
      <c r="FM54">
        <v>1000.8780828712441</v>
      </c>
      <c r="FN54">
        <v>0.1379835144687093</v>
      </c>
      <c r="FQ54">
        <v>925.13094581749442</v>
      </c>
      <c r="FR54">
        <v>9.2881757932111064E-2</v>
      </c>
      <c r="FU54">
        <v>1101.7997971038801</v>
      </c>
      <c r="FV54">
        <v>6.4078170271275367E-2</v>
      </c>
      <c r="FW54">
        <v>1140.2671283579659</v>
      </c>
      <c r="FX54">
        <v>4.6172826073841433E-2</v>
      </c>
      <c r="GC54">
        <v>990.359422468606</v>
      </c>
      <c r="GD54">
        <v>8.3897101431788579E-2</v>
      </c>
      <c r="GK54">
        <v>1087.8289526739766</v>
      </c>
      <c r="GL54">
        <v>5.5888858666143224E-2</v>
      </c>
      <c r="GO54">
        <v>1104.6113346672219</v>
      </c>
      <c r="GP54">
        <v>4.5259239110762149E-2</v>
      </c>
      <c r="GS54">
        <v>1040.769331813714</v>
      </c>
      <c r="GT54">
        <v>3.9993906315668806E-2</v>
      </c>
      <c r="GW54">
        <v>1022.3536840180082</v>
      </c>
      <c r="GX54">
        <v>5.7991757234354652E-2</v>
      </c>
      <c r="GY54">
        <v>985.90870345843985</v>
      </c>
      <c r="GZ54">
        <v>4.9493405787483721E-2</v>
      </c>
      <c r="HE54">
        <v>969.35552714756818</v>
      </c>
      <c r="HF54">
        <v>3.5351484435978187E-2</v>
      </c>
      <c r="HK54">
        <v>1083.7311952446785</v>
      </c>
      <c r="HL54">
        <v>3.1897101431788574E-2</v>
      </c>
      <c r="HM54">
        <v>1090.7638004583007</v>
      </c>
      <c r="HN54">
        <v>2.5066640676596925E-2</v>
      </c>
    </row>
    <row r="55" spans="3:222" x14ac:dyDescent="0.3">
      <c r="C55">
        <v>314.5643</v>
      </c>
      <c r="D55">
        <v>4.9099999999999998E-2</v>
      </c>
      <c r="K55">
        <v>963.33877028228881</v>
      </c>
      <c r="L55">
        <v>9.5015631394752179E-2</v>
      </c>
      <c r="W55">
        <v>1121.6847527355344</v>
      </c>
      <c r="X55">
        <v>5.1770629348431484E-2</v>
      </c>
      <c r="Y55">
        <v>1114.6017322002515</v>
      </c>
      <c r="Z55">
        <v>4.626950225095277E-2</v>
      </c>
      <c r="AA55">
        <v>1146.843788825918</v>
      </c>
      <c r="AB55">
        <v>4.3086877813690957E-2</v>
      </c>
      <c r="AC55">
        <v>972.87855067354838</v>
      </c>
      <c r="AD55">
        <v>3.7327556670976182E-2</v>
      </c>
      <c r="AQ55">
        <v>1003.7378006495991</v>
      </c>
      <c r="AR55">
        <v>4.3367503069481048E-2</v>
      </c>
      <c r="AU55">
        <v>968.03396556890425</v>
      </c>
      <c r="AV55">
        <v>2.7540728185344157E-2</v>
      </c>
      <c r="BC55">
        <v>1128.2220605397997</v>
      </c>
      <c r="BD55">
        <v>1.0595038467417078E-3</v>
      </c>
      <c r="BG55">
        <v>1027.3489104259877</v>
      </c>
      <c r="BH55">
        <v>1.0753899699712119E-2</v>
      </c>
      <c r="BK55">
        <v>1066.2540214151256</v>
      </c>
      <c r="BL55">
        <v>6.677062934843149E-2</v>
      </c>
      <c r="BO55">
        <v>943.80915117646407</v>
      </c>
      <c r="BP55">
        <v>-4.2727324638890354E-2</v>
      </c>
      <c r="BQ55">
        <v>1114.2555841171447</v>
      </c>
      <c r="BR55">
        <v>9.639400245558484E-2</v>
      </c>
      <c r="BS55">
        <v>981.37504395192752</v>
      </c>
      <c r="BT55">
        <v>4.4490004092641394E-2</v>
      </c>
      <c r="BY55">
        <v>947.85240385756401</v>
      </c>
      <c r="BZ55">
        <v>-1.1492200600575757E-2</v>
      </c>
      <c r="CI55">
        <v>1071.2322756860156</v>
      </c>
      <c r="CJ55">
        <v>8.8893130371591828E-2</v>
      </c>
      <c r="CM55">
        <v>1060.1748572349209</v>
      </c>
      <c r="CN55">
        <v>2.1934142428160178E-2</v>
      </c>
      <c r="CQ55">
        <v>1038.7171104816068</v>
      </c>
      <c r="CR55">
        <v>5.6327556670976185E-2</v>
      </c>
      <c r="CU55">
        <v>1079.1110352191861</v>
      </c>
      <c r="CV55">
        <v>0.1134900040926414</v>
      </c>
      <c r="CY55">
        <v>1107.8352032722203</v>
      </c>
      <c r="CZ55">
        <v>4.7648128325271141E-2</v>
      </c>
      <c r="DA55">
        <v>1054.2158341637562</v>
      </c>
      <c r="DB55">
        <v>4.3165804090028875E-3</v>
      </c>
      <c r="DC55">
        <v>1023.2180868022989</v>
      </c>
      <c r="DD55">
        <v>5.036750306948104E-2</v>
      </c>
      <c r="DE55">
        <v>1099.0244891736613</v>
      </c>
      <c r="DF55">
        <v>4.3648128325271131E-2</v>
      </c>
      <c r="DK55">
        <v>1054.5753501024371</v>
      </c>
      <c r="DL55">
        <v>5.5735006138962088E-2</v>
      </c>
      <c r="DS55">
        <v>1081.0872327539832</v>
      </c>
      <c r="DT55">
        <v>4.3770629348431483E-2</v>
      </c>
      <c r="DW55">
        <v>1072.5986162765985</v>
      </c>
      <c r="DX55">
        <v>3.1051254604221569E-2</v>
      </c>
      <c r="EE55">
        <v>1139.5537794441698</v>
      </c>
      <c r="EF55">
        <v>5.380625255790087E-2</v>
      </c>
      <c r="EU55">
        <v>1113.1094185373913</v>
      </c>
      <c r="EV55">
        <v>3.8490004092641403E-2</v>
      </c>
      <c r="EW55">
        <v>1003.0809677406335</v>
      </c>
      <c r="EX55">
        <v>0.1034900040926414</v>
      </c>
      <c r="EY55">
        <v>976.80977133737099</v>
      </c>
      <c r="EZ55">
        <v>4.97730645718997E-2</v>
      </c>
      <c r="FG55">
        <v>951.305001622649</v>
      </c>
      <c r="FH55">
        <v>4.9806252557900874E-2</v>
      </c>
      <c r="FI55">
        <v>1050.233786145358</v>
      </c>
      <c r="FJ55">
        <v>5.6139876585898543E-2</v>
      </c>
      <c r="FK55">
        <v>974.80637627312535</v>
      </c>
      <c r="FL55">
        <v>0.1339800081852828</v>
      </c>
      <c r="FM55">
        <v>1005.2571773381909</v>
      </c>
      <c r="FN55">
        <v>0.14017375562738194</v>
      </c>
      <c r="FQ55">
        <v>933.94444620043998</v>
      </c>
      <c r="FR55">
        <v>9.1688042127872293E-2</v>
      </c>
      <c r="FU55">
        <v>1105.7635713004656</v>
      </c>
      <c r="FV55">
        <v>6.5770629348431475E-2</v>
      </c>
      <c r="FW55">
        <v>1144.6773216798949</v>
      </c>
      <c r="FX55">
        <v>4.7367503069481051E-2</v>
      </c>
      <c r="GC55">
        <v>994.1259134298657</v>
      </c>
      <c r="GD55">
        <v>8.5490004092641403E-2</v>
      </c>
      <c r="GK55">
        <v>1092.4942356135718</v>
      </c>
      <c r="GL55">
        <v>5.8576881906332361E-2</v>
      </c>
      <c r="GO55">
        <v>1109.4148408312994</v>
      </c>
      <c r="GP55">
        <v>4.7051254604221576E-2</v>
      </c>
      <c r="GS55">
        <v>1047.4185716411923</v>
      </c>
      <c r="GT55">
        <v>3.9338532932949484E-2</v>
      </c>
      <c r="GW55">
        <v>1026.0731393215563</v>
      </c>
      <c r="GX55">
        <v>5.9086877813690965E-2</v>
      </c>
      <c r="GY55">
        <v>989.04109058054473</v>
      </c>
      <c r="GZ55">
        <v>5.0369502250952769E-2</v>
      </c>
      <c r="HE55">
        <v>976.53947481296143</v>
      </c>
      <c r="HF55">
        <v>3.4742923437738819E-2</v>
      </c>
      <c r="HK55">
        <v>1088.1281871732092</v>
      </c>
      <c r="HL55">
        <v>3.3490004092641398E-2</v>
      </c>
      <c r="HM55">
        <v>1097.3079883948435</v>
      </c>
      <c r="HN55">
        <v>2.4551704447317458E-2</v>
      </c>
    </row>
    <row r="56" spans="3:222" x14ac:dyDescent="0.3">
      <c r="C56">
        <v>129.70169999999999</v>
      </c>
      <c r="D56">
        <v>4.7199999999999999E-2</v>
      </c>
      <c r="K56">
        <v>967.8527105615002</v>
      </c>
      <c r="L56">
        <v>9.7701582308244883E-2</v>
      </c>
      <c r="W56">
        <v>1126.0000896448421</v>
      </c>
      <c r="X56">
        <v>5.3597075969606514E-2</v>
      </c>
      <c r="Y56">
        <v>1117.9394186419788</v>
      </c>
      <c r="Z56">
        <v>4.7214956972502199E-2</v>
      </c>
      <c r="AA56">
        <v>1150.136944575635</v>
      </c>
      <c r="AB56">
        <v>4.4268696215627748E-2</v>
      </c>
      <c r="AC56">
        <v>981.36140157895215</v>
      </c>
      <c r="AD56">
        <v>3.6833426012398883E-2</v>
      </c>
      <c r="AQ56">
        <v>1006.6462184486305</v>
      </c>
      <c r="AR56">
        <v>4.4656759507957541E-2</v>
      </c>
      <c r="AU56">
        <v>975.20496017080325</v>
      </c>
      <c r="AV56">
        <v>2.713643946469E-2</v>
      </c>
      <c r="BC56">
        <v>1141.1265246544258</v>
      </c>
      <c r="BD56">
        <v>1.0118984222814986E-4</v>
      </c>
      <c r="BG56">
        <v>1034.6410817314402</v>
      </c>
      <c r="BH56">
        <v>1.0439452916981107E-2</v>
      </c>
      <c r="BK56">
        <v>1069.8496347824546</v>
      </c>
      <c r="BL56">
        <v>6.8597075969606527E-2</v>
      </c>
      <c r="BO56">
        <v>952.46754007709433</v>
      </c>
      <c r="BP56">
        <v>-4.3595796705480763E-2</v>
      </c>
      <c r="BQ56">
        <v>1117.8088869081248</v>
      </c>
      <c r="BR56">
        <v>9.7425407606366032E-2</v>
      </c>
      <c r="BS56">
        <v>984.61094974234686</v>
      </c>
      <c r="BT56">
        <v>4.6209012677276728E-2</v>
      </c>
      <c r="BY56">
        <v>956.78486553789639</v>
      </c>
      <c r="BZ56">
        <v>-1.212109416603778E-2</v>
      </c>
      <c r="CI56">
        <v>1075.2511978506666</v>
      </c>
      <c r="CJ56">
        <v>9.1149329138925705E-2</v>
      </c>
      <c r="CM56">
        <v>1069.4187540555779</v>
      </c>
      <c r="CN56">
        <v>2.1484932738544446E-2</v>
      </c>
      <c r="CQ56">
        <v>1045.3600998705895</v>
      </c>
      <c r="CR56">
        <v>5.5833426012398886E-2</v>
      </c>
      <c r="CU56">
        <v>1082.6557729127871</v>
      </c>
      <c r="CV56">
        <v>0.11520901267727673</v>
      </c>
      <c r="CY56">
        <v>1110.6960776641483</v>
      </c>
      <c r="CZ56">
        <v>4.9044822800287345E-2</v>
      </c>
      <c r="DA56">
        <v>1062.5042296283552</v>
      </c>
      <c r="DB56">
        <v>3.7475814688229664E-3</v>
      </c>
      <c r="DC56">
        <v>1026.2358672755463</v>
      </c>
      <c r="DD56">
        <v>5.1656759507957541E-2</v>
      </c>
      <c r="DE56">
        <v>1102.0586602682533</v>
      </c>
      <c r="DF56">
        <v>4.5044822800287342E-2</v>
      </c>
      <c r="DK56">
        <v>1058.3505346853603</v>
      </c>
      <c r="DL56">
        <v>5.8313519015915083E-2</v>
      </c>
      <c r="DS56">
        <v>1084.8457790282393</v>
      </c>
      <c r="DT56">
        <v>4.5597075969606521E-2</v>
      </c>
      <c r="DW56">
        <v>1077.0743952653941</v>
      </c>
      <c r="DX56">
        <v>3.2985139261936317E-2</v>
      </c>
      <c r="EE56">
        <v>1142.4184291490596</v>
      </c>
      <c r="EF56">
        <v>5.4880632923297951E-2</v>
      </c>
      <c r="EU56">
        <v>1117.2928895071061</v>
      </c>
      <c r="EV56">
        <v>4.020901267727673E-2</v>
      </c>
      <c r="EW56">
        <v>1006.3969742156893</v>
      </c>
      <c r="EX56">
        <v>0.10520901267727673</v>
      </c>
      <c r="EY56">
        <v>979.22695261420063</v>
      </c>
      <c r="EZ56">
        <v>5.0643312667871337E-2</v>
      </c>
      <c r="FG56">
        <v>953.92833410446269</v>
      </c>
      <c r="FH56">
        <v>5.0880632923297954E-2</v>
      </c>
      <c r="FI56">
        <v>1052.4087829446278</v>
      </c>
      <c r="FJ56">
        <v>5.6805992412444731E-2</v>
      </c>
      <c r="FK56">
        <v>979.32041562726567</v>
      </c>
      <c r="FL56">
        <v>0.13741802535455344</v>
      </c>
      <c r="FM56">
        <v>1009.0470208243345</v>
      </c>
      <c r="FN56">
        <v>0.14253739243125549</v>
      </c>
      <c r="FQ56">
        <v>942.90001421827174</v>
      </c>
      <c r="FR56">
        <v>9.0924385655525547E-2</v>
      </c>
      <c r="FU56">
        <v>1109.1939800146095</v>
      </c>
      <c r="FV56">
        <v>6.7597075969606527E-2</v>
      </c>
      <c r="FW56">
        <v>1148.494079358886</v>
      </c>
      <c r="FX56">
        <v>4.8656759507957545E-2</v>
      </c>
      <c r="GC56">
        <v>997.38558534215053</v>
      </c>
      <c r="GD56">
        <v>8.7209012677276737E-2</v>
      </c>
      <c r="GK56">
        <v>1096.5317580495675</v>
      </c>
      <c r="GL56">
        <v>6.1477708892904478E-2</v>
      </c>
      <c r="GO56">
        <v>1113.5719871737654</v>
      </c>
      <c r="GP56">
        <v>4.8985139261936317E-2</v>
      </c>
      <c r="GS56">
        <v>1054.1749926946352</v>
      </c>
      <c r="GT56">
        <v>3.8919270555974807E-2</v>
      </c>
      <c r="GW56">
        <v>1029.2921046945462</v>
      </c>
      <c r="GX56">
        <v>6.0268696215627755E-2</v>
      </c>
      <c r="GY56">
        <v>991.7519836705186</v>
      </c>
      <c r="GZ56">
        <v>5.1314956972502199E-2</v>
      </c>
      <c r="HE56">
        <v>983.83922283117988</v>
      </c>
      <c r="HF56">
        <v>3.4353608373405189E-2</v>
      </c>
      <c r="HK56">
        <v>1091.9335198383862</v>
      </c>
      <c r="HL56">
        <v>3.5209012677276726E-2</v>
      </c>
      <c r="HM56">
        <v>1103.9576641922815</v>
      </c>
      <c r="HN56">
        <v>2.4222284008265923E-2</v>
      </c>
    </row>
    <row r="57" spans="3:222" x14ac:dyDescent="0.3">
      <c r="C57">
        <v>82.236840000000001</v>
      </c>
      <c r="D57">
        <v>5.16E-2</v>
      </c>
      <c r="K57">
        <v>971.61536044776312</v>
      </c>
      <c r="L57">
        <v>0.10055514588736819</v>
      </c>
      <c r="W57">
        <v>1129.5971912737164</v>
      </c>
      <c r="X57">
        <v>5.5537499203410369E-2</v>
      </c>
      <c r="Y57">
        <v>1120.7215878186923</v>
      </c>
      <c r="Z57">
        <v>4.8219411352353608E-2</v>
      </c>
      <c r="AA57">
        <v>1152.8819946517701</v>
      </c>
      <c r="AB57">
        <v>4.5524264190442004E-2</v>
      </c>
      <c r="AC57">
        <v>989.91932001533246</v>
      </c>
      <c r="AD57">
        <v>3.6621035010701013E-2</v>
      </c>
      <c r="AQ57">
        <v>1009.0705655209943</v>
      </c>
      <c r="AR57">
        <v>4.6026470025936725E-2</v>
      </c>
      <c r="AU57">
        <v>982.43941325681487</v>
      </c>
      <c r="AV57">
        <v>2.6962665008755375E-2</v>
      </c>
      <c r="BC57">
        <v>1154.1451846060957</v>
      </c>
      <c r="BD57">
        <v>-3.107199792465043E-4</v>
      </c>
      <c r="BG57">
        <v>1041.9977838534144</v>
      </c>
      <c r="BH57">
        <v>1.0304295006809735E-2</v>
      </c>
      <c r="BK57">
        <v>1072.8468020887954</v>
      </c>
      <c r="BL57">
        <v>7.0537499203410375E-2</v>
      </c>
      <c r="BO57">
        <v>961.20254990201681</v>
      </c>
      <c r="BP57">
        <v>-4.3969089981192172E-2</v>
      </c>
      <c r="BQ57">
        <v>1120.7707857183314</v>
      </c>
      <c r="BR57">
        <v>9.852117602074939E-2</v>
      </c>
      <c r="BS57">
        <v>987.30827841777329</v>
      </c>
      <c r="BT57">
        <v>4.8035293367915642E-2</v>
      </c>
      <c r="BY57">
        <v>965.79637350247469</v>
      </c>
      <c r="BZ57">
        <v>-1.2391409986380525E-2</v>
      </c>
      <c r="CI57">
        <v>1078.6012193596719</v>
      </c>
      <c r="CJ57">
        <v>9.3546322545389277E-2</v>
      </c>
      <c r="CM57">
        <v>1078.7444531522228</v>
      </c>
      <c r="CN57">
        <v>2.1291850009728205E-2</v>
      </c>
      <c r="CQ57">
        <v>1052.0618752523114</v>
      </c>
      <c r="CR57">
        <v>5.5621035010701016E-2</v>
      </c>
      <c r="CU57">
        <v>1085.6105321817756</v>
      </c>
      <c r="CV57">
        <v>0.11703529336791565</v>
      </c>
      <c r="CY57">
        <v>1113.080794350582</v>
      </c>
      <c r="CZ57">
        <v>5.052867586143147E-2</v>
      </c>
      <c r="DA57">
        <v>1070.8659718239323</v>
      </c>
      <c r="DB57">
        <v>3.503010012322387E-3</v>
      </c>
      <c r="DC57">
        <v>1028.7513749367185</v>
      </c>
      <c r="DD57">
        <v>5.3026470025936731E-2</v>
      </c>
      <c r="DE57">
        <v>1104.5878305314372</v>
      </c>
      <c r="DF57">
        <v>4.6528675861431459E-2</v>
      </c>
      <c r="DK57">
        <v>1061.4973857651091</v>
      </c>
      <c r="DL57">
        <v>6.1052940051873471E-2</v>
      </c>
      <c r="DS57">
        <v>1087.9787610431929</v>
      </c>
      <c r="DT57">
        <v>4.7537499203410369E-2</v>
      </c>
      <c r="DW57">
        <v>1080.8052353433384</v>
      </c>
      <c r="DX57">
        <v>3.5039705038905106E-2</v>
      </c>
      <c r="EE57">
        <v>1144.8062927935848</v>
      </c>
      <c r="EF57">
        <v>5.6022058354947279E-2</v>
      </c>
      <c r="EU57">
        <v>1120.7800726762935</v>
      </c>
      <c r="EV57">
        <v>4.2035293367915644E-2</v>
      </c>
      <c r="EW57">
        <v>1009.1610717921855</v>
      </c>
      <c r="EX57">
        <v>0.10703529336791565</v>
      </c>
      <c r="EY57">
        <v>981.24182350166586</v>
      </c>
      <c r="EZ57">
        <v>5.156786726750729E-2</v>
      </c>
      <c r="FG57">
        <v>956.11504483915826</v>
      </c>
      <c r="FH57">
        <v>5.2022058354947276E-2</v>
      </c>
      <c r="FI57">
        <v>1054.2217780117278</v>
      </c>
      <c r="FJ57">
        <v>5.7513676180067315E-2</v>
      </c>
      <c r="FK57">
        <v>983.08314809864214</v>
      </c>
      <c r="FL57">
        <v>0.14107058673583131</v>
      </c>
      <c r="FM57">
        <v>1012.2060910113649</v>
      </c>
      <c r="FN57">
        <v>0.145048528380884</v>
      </c>
      <c r="FQ57">
        <v>951.93483299591162</v>
      </c>
      <c r="FR57">
        <v>9.0596145016537941E-2</v>
      </c>
      <c r="FU57">
        <v>1112.0534389705804</v>
      </c>
      <c r="FV57">
        <v>6.9537499203410374E-2</v>
      </c>
      <c r="FW57">
        <v>1151.6755841991003</v>
      </c>
      <c r="FX57">
        <v>5.0026470025936735E-2</v>
      </c>
      <c r="GC57">
        <v>1000.1027245578595</v>
      </c>
      <c r="GD57">
        <v>8.9035293367915644E-2</v>
      </c>
      <c r="GK57">
        <v>1099.8972840412489</v>
      </c>
      <c r="GL57">
        <v>6.4559557558357683E-2</v>
      </c>
      <c r="GO57">
        <v>1117.0372271293525</v>
      </c>
      <c r="GP57">
        <v>5.1039705038905099E-2</v>
      </c>
      <c r="GS57">
        <v>1060.9912035348341</v>
      </c>
      <c r="GT57">
        <v>3.8739060009079639E-2</v>
      </c>
      <c r="GW57">
        <v>1031.9753124787399</v>
      </c>
      <c r="GX57">
        <v>6.1524264190442012E-2</v>
      </c>
      <c r="GY57">
        <v>994.01168161637702</v>
      </c>
      <c r="GZ57">
        <v>5.2319411352353601E-2</v>
      </c>
      <c r="HE57">
        <v>991.20356871473723</v>
      </c>
      <c r="HF57">
        <v>3.4186270008431108E-2</v>
      </c>
      <c r="HK57">
        <v>1095.1055012192126</v>
      </c>
      <c r="HL57">
        <v>3.7035293367915646E-2</v>
      </c>
      <c r="HM57">
        <v>1110.6661851526812</v>
      </c>
      <c r="HN57">
        <v>2.408069000713401E-2</v>
      </c>
    </row>
    <row r="58" spans="3:222" x14ac:dyDescent="0.3">
      <c r="C58">
        <v>1027.749</v>
      </c>
      <c r="D58">
        <v>5.6000000000000001E-2</v>
      </c>
      <c r="K58">
        <v>974.58549556153866</v>
      </c>
      <c r="L58">
        <v>0.10354505789240263</v>
      </c>
      <c r="W58">
        <v>1132.4366470239695</v>
      </c>
      <c r="X58">
        <v>5.7570639366833778E-2</v>
      </c>
      <c r="Y58">
        <v>1122.9177577026851</v>
      </c>
      <c r="Z58">
        <v>4.9271860378125726E-2</v>
      </c>
      <c r="AA58">
        <v>1155.0488637112505</v>
      </c>
      <c r="AB58">
        <v>4.6839825472657158E-2</v>
      </c>
      <c r="AC58">
        <v>998.49227833371413</v>
      </c>
      <c r="AD58">
        <v>3.6691873436156763E-2</v>
      </c>
      <c r="AQ58">
        <v>1010.9842802128381</v>
      </c>
      <c r="AR58">
        <v>4.7461627788353264E-2</v>
      </c>
      <c r="AU58">
        <v>989.6865803364883</v>
      </c>
      <c r="AV58">
        <v>2.7020623720491903E-2</v>
      </c>
      <c r="BC58">
        <v>1167.1867238491427</v>
      </c>
      <c r="BD58">
        <v>-1.7333636624142224E-4</v>
      </c>
      <c r="BG58">
        <v>1049.367414812308</v>
      </c>
      <c r="BH58">
        <v>1.0349374004827029E-2</v>
      </c>
      <c r="BK58">
        <v>1075.2126857419414</v>
      </c>
      <c r="BL58">
        <v>7.2570639366833792E-2</v>
      </c>
      <c r="BO58">
        <v>969.95291083340567</v>
      </c>
      <c r="BP58">
        <v>-4.3844586081906306E-2</v>
      </c>
      <c r="BQ58">
        <v>1123.1088293645823</v>
      </c>
      <c r="BR58">
        <v>9.9669302230682613E-2</v>
      </c>
      <c r="BS58">
        <v>989.43747748078636</v>
      </c>
      <c r="BT58">
        <v>4.9948837051137687E-2</v>
      </c>
      <c r="BY58">
        <v>974.82371849768708</v>
      </c>
      <c r="BZ58">
        <v>-1.2301251990345936E-2</v>
      </c>
      <c r="CI58">
        <v>1081.2456366763417</v>
      </c>
      <c r="CJ58">
        <v>9.6057848629618192E-2</v>
      </c>
      <c r="CM58">
        <v>1088.0865414461985</v>
      </c>
      <c r="CN58">
        <v>2.1356248578324341E-2</v>
      </c>
      <c r="CQ58">
        <v>1058.7754284876892</v>
      </c>
      <c r="CR58">
        <v>5.5691873436156766E-2</v>
      </c>
      <c r="CU58">
        <v>1087.9429400652773</v>
      </c>
      <c r="CV58">
        <v>0.11894883705113768</v>
      </c>
      <c r="CY58">
        <v>1114.9632258764707</v>
      </c>
      <c r="CZ58">
        <v>5.2083430104049373E-2</v>
      </c>
      <c r="DA58">
        <v>1079.2424091368889</v>
      </c>
      <c r="DB58">
        <v>3.584581532544158E-3</v>
      </c>
      <c r="DC58">
        <v>1030.7370493574763</v>
      </c>
      <c r="DD58">
        <v>5.4461627788353256E-2</v>
      </c>
      <c r="DE58">
        <v>1106.5842898445464</v>
      </c>
      <c r="DF58">
        <v>4.8083430104049363E-2</v>
      </c>
      <c r="DK58">
        <v>1063.9814257827327</v>
      </c>
      <c r="DL58">
        <v>6.3923255576706528E-2</v>
      </c>
      <c r="DS58">
        <v>1090.4518531922693</v>
      </c>
      <c r="DT58">
        <v>4.9570639366833792E-2</v>
      </c>
      <c r="DW58">
        <v>1083.7502606458092</v>
      </c>
      <c r="DX58">
        <v>3.7192441682529893E-2</v>
      </c>
      <c r="EE58">
        <v>1146.6912084439632</v>
      </c>
      <c r="EF58">
        <v>5.7218023156961055E-2</v>
      </c>
      <c r="EU58">
        <v>1123.5327617364114</v>
      </c>
      <c r="EV58">
        <v>4.3948837051137696E-2</v>
      </c>
      <c r="EW58">
        <v>1011.342976438649</v>
      </c>
      <c r="EX58">
        <v>0.10894883705113768</v>
      </c>
      <c r="EY58">
        <v>982.83230865268479</v>
      </c>
      <c r="EZ58">
        <v>5.2536598757138453E-2</v>
      </c>
      <c r="FG58">
        <v>957.84117576632764</v>
      </c>
      <c r="FH58">
        <v>5.3218023156961045E-2</v>
      </c>
      <c r="FI58">
        <v>1055.6529077933096</v>
      </c>
      <c r="FJ58">
        <v>5.825517435731585E-2</v>
      </c>
      <c r="FK58">
        <v>986.05334840289584</v>
      </c>
      <c r="FL58">
        <v>0.14489767410227536</v>
      </c>
      <c r="FM58">
        <v>1014.6997764652351</v>
      </c>
      <c r="FN58">
        <v>0.14767965094531429</v>
      </c>
      <c r="FQ58">
        <v>960.98552977114275</v>
      </c>
      <c r="FR58">
        <v>9.0705622583151374E-2</v>
      </c>
      <c r="FU58">
        <v>1114.3106193376764</v>
      </c>
      <c r="FV58">
        <v>7.1570639366833791E-2</v>
      </c>
      <c r="FW58">
        <v>1154.1869789677355</v>
      </c>
      <c r="FX58">
        <v>5.1461627788353267E-2</v>
      </c>
      <c r="GC58">
        <v>1002.2475615311471</v>
      </c>
      <c r="GD58">
        <v>9.0948837051137682E-2</v>
      </c>
      <c r="GK58">
        <v>1102.5539401815693</v>
      </c>
      <c r="GL58">
        <v>6.7788662523794868E-2</v>
      </c>
      <c r="GO58">
        <v>1119.7725948039592</v>
      </c>
      <c r="GP58">
        <v>5.3192441682529894E-2</v>
      </c>
      <c r="GS58">
        <v>1067.8193933401863</v>
      </c>
      <c r="GT58">
        <v>3.8799165339769369E-2</v>
      </c>
      <c r="GW58">
        <v>1034.0933648881562</v>
      </c>
      <c r="GX58">
        <v>6.2839825472657165E-2</v>
      </c>
      <c r="GY58">
        <v>995.7954266945527</v>
      </c>
      <c r="GZ58">
        <v>5.3371860378125725E-2</v>
      </c>
      <c r="HE58">
        <v>998.58085686853588</v>
      </c>
      <c r="HF58">
        <v>3.4242082101214426E-2</v>
      </c>
      <c r="HK58">
        <v>1097.6093784239004</v>
      </c>
      <c r="HL58">
        <v>3.8948837051137691E-2</v>
      </c>
      <c r="HM58">
        <v>1117.3864958215711</v>
      </c>
      <c r="HN58">
        <v>2.4127915624104511E-2</v>
      </c>
    </row>
    <row r="59" spans="3:222" x14ac:dyDescent="0.3">
      <c r="C59">
        <v>381.82510000000002</v>
      </c>
      <c r="D59">
        <v>4.7E-2</v>
      </c>
      <c r="K59">
        <v>976.73057448097939</v>
      </c>
      <c r="L59">
        <v>0.10663856022174174</v>
      </c>
      <c r="W59">
        <v>1134.4873472242075</v>
      </c>
      <c r="X59">
        <v>5.9674220950784389E-2</v>
      </c>
      <c r="Y59">
        <v>1124.5038665971306</v>
      </c>
      <c r="Z59">
        <v>5.0360773198053092E-2</v>
      </c>
      <c r="AA59">
        <v>1156.6138110832144</v>
      </c>
      <c r="AB59">
        <v>4.8200966497566361E-2</v>
      </c>
      <c r="AC59">
        <v>1007.0201433911556</v>
      </c>
      <c r="AD59">
        <v>3.7045444408108891E-2</v>
      </c>
      <c r="AQ59">
        <v>1012.3663954655278</v>
      </c>
      <c r="AR59">
        <v>4.8946508906436023E-2</v>
      </c>
      <c r="AU59">
        <v>996.89562773984164</v>
      </c>
      <c r="AV59">
        <v>2.7309909061180006E-2</v>
      </c>
      <c r="BC59">
        <v>1180.1596653561098</v>
      </c>
      <c r="BD59">
        <v>5.1237703390816236E-4</v>
      </c>
      <c r="BG59">
        <v>1056.6982819420168</v>
      </c>
      <c r="BH59">
        <v>1.0574373714251118E-2</v>
      </c>
      <c r="BK59">
        <v>1076.9213646254966</v>
      </c>
      <c r="BL59">
        <v>7.4674220950784381E-2</v>
      </c>
      <c r="BO59">
        <v>978.65724537645258</v>
      </c>
      <c r="BP59">
        <v>-4.3223158313020732E-2</v>
      </c>
      <c r="BQ59">
        <v>1124.7974017514225</v>
      </c>
      <c r="BR59">
        <v>0.10085720712514883</v>
      </c>
      <c r="BS59">
        <v>990.97521898088826</v>
      </c>
      <c r="BT59">
        <v>5.19286785419147E-2</v>
      </c>
      <c r="BY59">
        <v>983.80358018453046</v>
      </c>
      <c r="BZ59">
        <v>-1.1851252571497765E-2</v>
      </c>
      <c r="CI59">
        <v>1083.1554770111748</v>
      </c>
      <c r="CJ59">
        <v>9.8656390586263049E-2</v>
      </c>
      <c r="CM59">
        <v>1097.3794909004034</v>
      </c>
      <c r="CN59">
        <v>2.1677676734644456E-2</v>
      </c>
      <c r="CQ59">
        <v>1065.4536688244575</v>
      </c>
      <c r="CR59">
        <v>5.6045444408108894E-2</v>
      </c>
      <c r="CU59">
        <v>1089.6274422144329</v>
      </c>
      <c r="CV59">
        <v>0.12092867854191472</v>
      </c>
      <c r="CY59">
        <v>1116.3227479280927</v>
      </c>
      <c r="CZ59">
        <v>5.369205131530571E-2</v>
      </c>
      <c r="DA59">
        <v>1087.5747868779363</v>
      </c>
      <c r="DB59">
        <v>3.9917238638829747E-3</v>
      </c>
      <c r="DC59">
        <v>1032.1711350733365</v>
      </c>
      <c r="DD59">
        <v>5.5946508906436036E-2</v>
      </c>
      <c r="DE59">
        <v>1108.0261645815608</v>
      </c>
      <c r="DF59">
        <v>4.9692051315305699E-2</v>
      </c>
      <c r="DK59">
        <v>1065.7754390759792</v>
      </c>
      <c r="DL59">
        <v>6.6893017812872074E-2</v>
      </c>
      <c r="DS59">
        <v>1092.2379597603558</v>
      </c>
      <c r="DT59">
        <v>5.1674220950784361E-2</v>
      </c>
      <c r="DW59">
        <v>1085.8772048593066</v>
      </c>
      <c r="DX59">
        <v>3.9419763359654053E-2</v>
      </c>
      <c r="EE59">
        <v>1148.0525245698857</v>
      </c>
      <c r="EF59">
        <v>5.8455424088696695E-2</v>
      </c>
      <c r="EU59">
        <v>1125.5207976500801</v>
      </c>
      <c r="EV59">
        <v>4.5928678541914729E-2</v>
      </c>
      <c r="EW59">
        <v>1012.9187827511805</v>
      </c>
      <c r="EX59">
        <v>0.11092867854191471</v>
      </c>
      <c r="EY59">
        <v>983.98098237911256</v>
      </c>
      <c r="EZ59">
        <v>5.3538893511844321E-2</v>
      </c>
      <c r="FG59">
        <v>959.0878150343168</v>
      </c>
      <c r="FH59">
        <v>5.4455424088696691E-2</v>
      </c>
      <c r="FI59">
        <v>1056.6864925320026</v>
      </c>
      <c r="FJ59">
        <v>5.9022362934991954E-2</v>
      </c>
      <c r="FK59">
        <v>988.19847440393903</v>
      </c>
      <c r="FL59">
        <v>0.14885735708382941</v>
      </c>
      <c r="FM59">
        <v>1016.5007558462753</v>
      </c>
      <c r="FN59">
        <v>0.15040193299513274</v>
      </c>
      <c r="FQ59">
        <v>969.98862040900337</v>
      </c>
      <c r="FR59">
        <v>9.1252050448895575E-2</v>
      </c>
      <c r="FU59">
        <v>1115.9407909754502</v>
      </c>
      <c r="FV59">
        <v>7.367422095078438E-2</v>
      </c>
      <c r="FW59">
        <v>1156.0007482981634</v>
      </c>
      <c r="FX59">
        <v>5.2946508906436041E-2</v>
      </c>
      <c r="GC59">
        <v>1003.7965969792982</v>
      </c>
      <c r="GD59">
        <v>9.2928678541914708E-2</v>
      </c>
      <c r="GK59">
        <v>1104.4726195899145</v>
      </c>
      <c r="GL59">
        <v>7.1129645039481063E-2</v>
      </c>
      <c r="GO59">
        <v>1121.7481209369307</v>
      </c>
      <c r="GP59">
        <v>5.5419763359654067E-2</v>
      </c>
      <c r="GS59">
        <v>1074.6116672652547</v>
      </c>
      <c r="GT59">
        <v>3.9099164952334814E-2</v>
      </c>
      <c r="GW59">
        <v>1035.6230560973665</v>
      </c>
      <c r="GX59">
        <v>6.4200966497566375E-2</v>
      </c>
      <c r="GY59">
        <v>997.08367582069684</v>
      </c>
      <c r="GZ59">
        <v>5.4460773198053099E-2</v>
      </c>
      <c r="HE59">
        <v>1005.9193409167509</v>
      </c>
      <c r="HF59">
        <v>3.4520653170025201E-2</v>
      </c>
      <c r="HK59">
        <v>1099.4177184498246</v>
      </c>
      <c r="HL59">
        <v>4.0928678541914704E-2</v>
      </c>
      <c r="HM59">
        <v>1124.0714580481454</v>
      </c>
      <c r="HN59">
        <v>2.4363629605405931E-2</v>
      </c>
    </row>
    <row r="60" spans="3:222" x14ac:dyDescent="0.3">
      <c r="C60">
        <v>1009.082</v>
      </c>
      <c r="D60">
        <v>4.3999999999999997E-2</v>
      </c>
      <c r="K60">
        <v>978.02709527255752</v>
      </c>
      <c r="L60">
        <v>0.1098017598165083</v>
      </c>
      <c r="W60">
        <v>1135.7268239738996</v>
      </c>
      <c r="X60">
        <v>6.1825196675225645E-2</v>
      </c>
      <c r="Y60">
        <v>1125.4625367610663</v>
      </c>
      <c r="Z60">
        <v>5.1474219455410926E-2</v>
      </c>
      <c r="AA60">
        <v>1157.5596908767677</v>
      </c>
      <c r="AB60">
        <v>4.9592774319263663E-2</v>
      </c>
      <c r="AC60">
        <v>1015.4430983415416</v>
      </c>
      <c r="AD60">
        <v>3.7679267880229558E-2</v>
      </c>
      <c r="AQ60">
        <v>1013.2017685351287</v>
      </c>
      <c r="AR60">
        <v>5.046484471192398E-2</v>
      </c>
      <c r="AU60">
        <v>1004.0159891790341</v>
      </c>
      <c r="AV60">
        <v>2.7828491902006008E-2</v>
      </c>
      <c r="BC60">
        <v>1192.9730132633713</v>
      </c>
      <c r="BD60">
        <v>1.7416104343846162E-3</v>
      </c>
      <c r="BG60">
        <v>1063.9389644768466</v>
      </c>
      <c r="BH60">
        <v>1.0977715923782449E-2</v>
      </c>
      <c r="BK60">
        <v>1077.9541180960482</v>
      </c>
      <c r="BL60">
        <v>7.6825196675225665E-2</v>
      </c>
      <c r="BO60">
        <v>987.25449887839409</v>
      </c>
      <c r="BP60">
        <v>-4.2109165543838964E-2</v>
      </c>
      <c r="BQ60">
        <v>1125.8180025264251</v>
      </c>
      <c r="BR60">
        <v>0.10207187576953919</v>
      </c>
      <c r="BS60">
        <v>991.90465510041076</v>
      </c>
      <c r="BT60">
        <v>5.3953126282565315E-2</v>
      </c>
      <c r="BY60">
        <v>992.67297128529344</v>
      </c>
      <c r="BZ60">
        <v>-1.1044568152435097E-2</v>
      </c>
      <c r="CI60">
        <v>1084.3098157538032</v>
      </c>
      <c r="CJ60">
        <v>0.10131347824586694</v>
      </c>
      <c r="CM60">
        <v>1106.5581181513917</v>
      </c>
      <c r="CN60">
        <v>2.2253879891117788E-2</v>
      </c>
      <c r="CQ60">
        <v>1072.0497532049633</v>
      </c>
      <c r="CR60">
        <v>5.6679267880229561E-2</v>
      </c>
      <c r="CU60">
        <v>1090.6455828711912</v>
      </c>
      <c r="CV60">
        <v>0.12295312628256529</v>
      </c>
      <c r="CY60">
        <v>1117.1444652973521</v>
      </c>
      <c r="CZ60">
        <v>5.5336915104584335E-2</v>
      </c>
      <c r="DA60">
        <v>1095.8046594040266</v>
      </c>
      <c r="DB60">
        <v>4.7215811954158665E-3</v>
      </c>
      <c r="DC60">
        <v>1033.0379199410945</v>
      </c>
      <c r="DD60">
        <v>5.7464844711924E-2</v>
      </c>
      <c r="DE60">
        <v>1108.8976572611296</v>
      </c>
      <c r="DF60">
        <v>5.1336915104584317E-2</v>
      </c>
      <c r="DK60">
        <v>1066.8597700597866</v>
      </c>
      <c r="DL60">
        <v>6.9929689423848002E-2</v>
      </c>
      <c r="DS60">
        <v>1093.3175117901253</v>
      </c>
      <c r="DT60">
        <v>5.3825196675225666E-2</v>
      </c>
      <c r="DW60">
        <v>1087.1627647379357</v>
      </c>
      <c r="DX60">
        <v>4.1697267067885999E-2</v>
      </c>
      <c r="EE60">
        <v>1148.8753263070028</v>
      </c>
      <c r="EF60">
        <v>5.9720703926603322E-2</v>
      </c>
      <c r="EU60">
        <v>1126.7223990798061</v>
      </c>
      <c r="EV60">
        <v>4.7953126282565317E-2</v>
      </c>
      <c r="EW60">
        <v>1013.8712258660612</v>
      </c>
      <c r="EX60">
        <v>0.11295312628256533</v>
      </c>
      <c r="EY60">
        <v>984.67525957122689</v>
      </c>
      <c r="EZ60">
        <v>5.4563770180548685E-2</v>
      </c>
      <c r="FG60">
        <v>959.84130420242946</v>
      </c>
      <c r="FH60">
        <v>5.5720703926603325E-2</v>
      </c>
      <c r="FI60">
        <v>1057.3112080571184</v>
      </c>
      <c r="FJ60">
        <v>5.9806836434494061E-2</v>
      </c>
      <c r="FK60">
        <v>989.49502365240778</v>
      </c>
      <c r="FL60">
        <v>0.15290625256513071</v>
      </c>
      <c r="FM60">
        <v>1017.5892972475076</v>
      </c>
      <c r="FN60">
        <v>0.15318554863852735</v>
      </c>
      <c r="FQ60">
        <v>978.88095469738073</v>
      </c>
      <c r="FR60">
        <v>9.223159581490023E-2</v>
      </c>
      <c r="FU60">
        <v>1116.9260933823034</v>
      </c>
      <c r="FV60">
        <v>7.5825196675225651E-2</v>
      </c>
      <c r="FW60">
        <v>1157.0970201540445</v>
      </c>
      <c r="FX60">
        <v>5.4464844711923983E-2</v>
      </c>
      <c r="GC60">
        <v>1004.7328593457863</v>
      </c>
      <c r="GD60">
        <v>9.4953126282565331E-2</v>
      </c>
      <c r="GK60">
        <v>1105.6323008131774</v>
      </c>
      <c r="GL60">
        <v>7.4545900601829029E-2</v>
      </c>
      <c r="GO60">
        <v>1122.942161250548</v>
      </c>
      <c r="GP60">
        <v>5.769726706788602E-2</v>
      </c>
      <c r="GS60">
        <v>1081.3203823886968</v>
      </c>
      <c r="GT60">
        <v>3.9636954565043257E-2</v>
      </c>
      <c r="GW60">
        <v>1036.5476264893746</v>
      </c>
      <c r="GX60">
        <v>6.5592774319263678E-2</v>
      </c>
      <c r="GY60">
        <v>997.86231466779975</v>
      </c>
      <c r="GZ60">
        <v>5.5574219455410946E-2</v>
      </c>
      <c r="HE60">
        <v>1013.1675466664776</v>
      </c>
      <c r="HF60">
        <v>3.5020029238968756E-2</v>
      </c>
      <c r="HK60">
        <v>1100.5107087452425</v>
      </c>
      <c r="HL60">
        <v>4.2953126282565313E-2</v>
      </c>
      <c r="HM60">
        <v>1130.6741816255233</v>
      </c>
      <c r="HN60">
        <v>2.478617858681971E-2</v>
      </c>
    </row>
    <row r="61" spans="3:222" x14ac:dyDescent="0.3">
      <c r="C61">
        <v>2.9824039999999998</v>
      </c>
      <c r="D61">
        <v>0.1134</v>
      </c>
      <c r="K61">
        <v>978.46085298316586</v>
      </c>
      <c r="L61">
        <v>0.113</v>
      </c>
      <c r="W61">
        <v>1136.1414973063993</v>
      </c>
      <c r="X61">
        <v>6.4000000000000001E-2</v>
      </c>
      <c r="Y61">
        <v>1125.7832648035617</v>
      </c>
      <c r="Z61">
        <v>5.2600000000000001E-2</v>
      </c>
      <c r="AA61">
        <v>1157.8761398349545</v>
      </c>
      <c r="AB61">
        <v>5.0999999999999997E-2</v>
      </c>
      <c r="AC61">
        <v>1023.7020622077798</v>
      </c>
      <c r="AD61">
        <v>3.8588898036263364E-2</v>
      </c>
      <c r="AQ61">
        <v>1013.4812468994771</v>
      </c>
      <c r="AR61">
        <v>5.1999999781154375E-2</v>
      </c>
      <c r="AU61">
        <v>1010.9977204345423</v>
      </c>
      <c r="AV61">
        <v>2.8572734756942761E-2</v>
      </c>
      <c r="BC61">
        <v>1205.5368911417356</v>
      </c>
      <c r="BD61">
        <v>3.5057416460865382E-3</v>
      </c>
      <c r="BG61">
        <v>1071.0386742312392</v>
      </c>
      <c r="BH61">
        <v>1.1556571477622141E-2</v>
      </c>
      <c r="BK61">
        <v>1078.2996310904553</v>
      </c>
      <c r="BL61">
        <v>7.9000000000000001E-2</v>
      </c>
      <c r="BO61">
        <v>995.68436778303203</v>
      </c>
      <c r="BP61">
        <v>-4.0510421633234081E-2</v>
      </c>
      <c r="BQ61">
        <v>1126.1594497739245</v>
      </c>
      <c r="BR61">
        <v>0.1033</v>
      </c>
      <c r="BS61">
        <v>992.21560274273133</v>
      </c>
      <c r="BT61">
        <v>5.6000000000000001E-2</v>
      </c>
      <c r="BY61">
        <v>1001.3696793940528</v>
      </c>
      <c r="BZ61">
        <v>-9.8868570447557119E-3</v>
      </c>
      <c r="CI61">
        <v>1084.6960057274011</v>
      </c>
      <c r="CJ61">
        <v>0.104</v>
      </c>
      <c r="CM61">
        <v>1115.558041723832</v>
      </c>
      <c r="CN61">
        <v>2.3080816396603067E-2</v>
      </c>
      <c r="CQ61">
        <v>1078.5174148365572</v>
      </c>
      <c r="CR61">
        <v>5.7588898036263367E-2</v>
      </c>
      <c r="CU61">
        <v>1090.9862070734575</v>
      </c>
      <c r="CV61">
        <v>0.125</v>
      </c>
      <c r="CY61">
        <v>1117.4193750767961</v>
      </c>
      <c r="CZ61">
        <v>5.7000000000000002E-2</v>
      </c>
      <c r="DA61">
        <v>1103.874300072544</v>
      </c>
      <c r="DB61">
        <v>5.7690341023638875E-3</v>
      </c>
      <c r="DC61">
        <v>1033.3279072843525</v>
      </c>
      <c r="DD61">
        <v>5.8999999999999997E-2</v>
      </c>
      <c r="DE61">
        <v>1109.1892196270842</v>
      </c>
      <c r="DF61">
        <v>5.2999999999999999E-2</v>
      </c>
      <c r="DK61">
        <v>1067.2225385769852</v>
      </c>
      <c r="DL61">
        <v>7.2999999999999995E-2</v>
      </c>
      <c r="DS61">
        <v>1093.6786814836291</v>
      </c>
      <c r="DT61">
        <v>5.6000000000000001E-2</v>
      </c>
      <c r="DW61">
        <v>1087.5928554186453</v>
      </c>
      <c r="DX61">
        <v>4.3999999999999997E-2</v>
      </c>
      <c r="EE61">
        <v>1149.1505988673</v>
      </c>
      <c r="EF61">
        <v>6.0999999999999999E-2</v>
      </c>
      <c r="EU61">
        <v>1127.1244010288742</v>
      </c>
      <c r="EV61">
        <v>0.05</v>
      </c>
      <c r="EW61">
        <v>1014.1898706172128</v>
      </c>
      <c r="EX61">
        <v>0.115</v>
      </c>
      <c r="EY61">
        <v>984.90753358282416</v>
      </c>
      <c r="EZ61">
        <v>5.5599999999999997E-2</v>
      </c>
      <c r="FG61">
        <v>960.0933878856622</v>
      </c>
      <c r="FH61">
        <v>5.6999999817628655E-2</v>
      </c>
      <c r="FI61">
        <v>1057.5202098546335</v>
      </c>
      <c r="FJ61">
        <v>6.0600000000000001E-2</v>
      </c>
      <c r="FK61">
        <v>989.92879088341556</v>
      </c>
      <c r="FL61">
        <v>0.157</v>
      </c>
      <c r="FM61">
        <v>1017.9534743815482</v>
      </c>
      <c r="FN61">
        <v>0.156</v>
      </c>
      <c r="FQ61">
        <v>987.60015930037514</v>
      </c>
      <c r="FR61">
        <v>9.3637387874225209E-2</v>
      </c>
      <c r="FU61">
        <v>1117.2557313788782</v>
      </c>
      <c r="FV61">
        <v>7.8E-2</v>
      </c>
      <c r="FW61">
        <v>1157.4637835515157</v>
      </c>
      <c r="FX61">
        <v>5.6000000000000001E-2</v>
      </c>
      <c r="GC61">
        <v>1005.0460907441986</v>
      </c>
      <c r="GD61">
        <v>9.7000000000000003E-2</v>
      </c>
      <c r="GK61">
        <v>1106.0202781411967</v>
      </c>
      <c r="GL61">
        <v>7.8E-2</v>
      </c>
      <c r="GO61">
        <v>1123.3416335892664</v>
      </c>
      <c r="GP61">
        <v>0.06</v>
      </c>
      <c r="GS61">
        <v>1087.8984818941269</v>
      </c>
      <c r="GT61">
        <v>4.0408761970162854E-2</v>
      </c>
      <c r="GW61">
        <v>1036.8569462774867</v>
      </c>
      <c r="GX61">
        <v>6.7000000000000004E-2</v>
      </c>
      <c r="GY61">
        <v>998.12281230571193</v>
      </c>
      <c r="GZ61">
        <v>5.67E-2</v>
      </c>
      <c r="HE61">
        <v>1020.2746331622104</v>
      </c>
      <c r="HF61">
        <v>3.5736707543722664E-2</v>
      </c>
      <c r="HK61">
        <v>1100.8763742797539</v>
      </c>
      <c r="HL61">
        <v>4.4999999999999998E-2</v>
      </c>
      <c r="HM61">
        <v>1137.1483531918602</v>
      </c>
      <c r="HN61">
        <v>2.5392598690842247E-2</v>
      </c>
    </row>
    <row r="62" spans="3:222" x14ac:dyDescent="0.3">
      <c r="C62">
        <v>375.23450000000003</v>
      </c>
      <c r="D62">
        <v>5.9200000000000003E-2</v>
      </c>
      <c r="AC62">
        <v>1031.7391042924062</v>
      </c>
      <c r="AD62">
        <v>3.9767954474234105E-2</v>
      </c>
      <c r="AU62">
        <v>1017.7918496779757</v>
      </c>
      <c r="AV62">
        <v>2.9537417297100639E-2</v>
      </c>
      <c r="BC62">
        <v>1217.7631724150197</v>
      </c>
      <c r="BD62">
        <v>5.7923965560904012E-3</v>
      </c>
      <c r="BG62">
        <v>1077.9476118424013</v>
      </c>
      <c r="BH62">
        <v>1.2306880119967157E-2</v>
      </c>
      <c r="BO62">
        <v>1003.8877226168529</v>
      </c>
      <c r="BP62">
        <v>-3.8438140621043088E-2</v>
      </c>
      <c r="BY62">
        <v>1009.8327033520019</v>
      </c>
      <c r="BZ62">
        <v>-8.3862397600656738E-3</v>
      </c>
      <c r="CM62">
        <v>1124.3161336203002</v>
      </c>
      <c r="CN62">
        <v>2.415268588566738E-2</v>
      </c>
      <c r="CQ62">
        <v>1084.8112877199021</v>
      </c>
      <c r="CR62">
        <v>5.8767954474234108E-2</v>
      </c>
      <c r="DA62">
        <v>1111.7271061522281</v>
      </c>
      <c r="DB62">
        <v>7.1267354551786746E-3</v>
      </c>
      <c r="FQ62">
        <v>996.08507526243648</v>
      </c>
      <c r="FR62">
        <v>9.5459566005634544E-2</v>
      </c>
      <c r="GS62">
        <v>1094.2998251398726</v>
      </c>
      <c r="GT62">
        <v>4.1409173493289542E-2</v>
      </c>
      <c r="HE62">
        <v>1027.1907492986163</v>
      </c>
      <c r="HF62">
        <v>3.6665661100911726E-2</v>
      </c>
      <c r="HM62">
        <v>1143.4485610853037</v>
      </c>
      <c r="HN62">
        <v>2.6178636316156072E-2</v>
      </c>
    </row>
    <row r="63" spans="3:222" x14ac:dyDescent="0.3">
      <c r="C63">
        <v>3.2776139999999998</v>
      </c>
      <c r="D63">
        <v>0.10471</v>
      </c>
      <c r="AC63">
        <v>1039.4978505198035</v>
      </c>
      <c r="AD63">
        <v>4.1208166960380287E-2</v>
      </c>
      <c r="AU63">
        <v>1024.350720974267</v>
      </c>
      <c r="AV63">
        <v>3.0715772967583876E-2</v>
      </c>
      <c r="BC63">
        <v>1229.5660985046625</v>
      </c>
      <c r="BD63">
        <v>8.5855359231617884E-3</v>
      </c>
      <c r="BG63">
        <v>1084.6173160770559</v>
      </c>
      <c r="BH63">
        <v>1.322337897478746E-2</v>
      </c>
      <c r="BO63">
        <v>1011.8070227397998</v>
      </c>
      <c r="BP63">
        <v>-3.5906858069634645E-2</v>
      </c>
      <c r="BY63">
        <v>1018.0026811267498</v>
      </c>
      <c r="BZ63">
        <v>-6.5532420504250816E-3</v>
      </c>
      <c r="CM63">
        <v>1132.7709621188224</v>
      </c>
      <c r="CN63">
        <v>2.5461969963982096E-2</v>
      </c>
      <c r="CQ63">
        <v>1090.887224858863</v>
      </c>
      <c r="CR63">
        <v>6.0208166960380297E-2</v>
      </c>
      <c r="DA63">
        <v>1119.307995850663</v>
      </c>
      <c r="DB63">
        <v>8.7851619543773199E-3</v>
      </c>
      <c r="FQ63">
        <v>1004.2761869944947</v>
      </c>
      <c r="FR63">
        <v>9.7685348938769553E-2</v>
      </c>
      <c r="GS63">
        <v>1100.4795113024236</v>
      </c>
      <c r="GT63">
        <v>4.2631171966383274E-2</v>
      </c>
      <c r="HE63">
        <v>1033.8673834902208</v>
      </c>
      <c r="HF63">
        <v>3.7800373968784481E-2</v>
      </c>
      <c r="HM63">
        <v>1149.5306138741746</v>
      </c>
      <c r="HN63">
        <v>2.7138777973586863E-2</v>
      </c>
    </row>
    <row r="64" spans="3:222" x14ac:dyDescent="0.3">
      <c r="C64">
        <v>1098.9010000000001</v>
      </c>
      <c r="D64">
        <v>6.0999999999999999E-2</v>
      </c>
      <c r="AC64">
        <v>1046.9238788598382</v>
      </c>
      <c r="AD64">
        <v>4.2899433438902845E-2</v>
      </c>
      <c r="AU64">
        <v>1030.628328553815</v>
      </c>
      <c r="AV64">
        <v>3.2099536450011429E-2</v>
      </c>
      <c r="BC64">
        <v>1240.8628803645356</v>
      </c>
      <c r="BD64">
        <v>1.1865567881508568E-2</v>
      </c>
      <c r="BG64">
        <v>1091.0010037521724</v>
      </c>
      <c r="BH64">
        <v>1.4299639461119992E-2</v>
      </c>
      <c r="BO64">
        <v>1019.3867199515195</v>
      </c>
      <c r="BP64">
        <v>-3.2934329107382865E-2</v>
      </c>
      <c r="BY64">
        <v>1025.8223061943279</v>
      </c>
      <c r="BZ64">
        <v>-4.4007210777600031E-3</v>
      </c>
      <c r="CM64">
        <v>1140.8632226722675</v>
      </c>
      <c r="CN64">
        <v>2.6999484944457145E-2</v>
      </c>
      <c r="CQ64">
        <v>1096.7026079199645</v>
      </c>
      <c r="CR64">
        <v>6.1899433438902848E-2</v>
      </c>
      <c r="DA64">
        <v>1126.5637946734762</v>
      </c>
      <c r="DB64">
        <v>1.0732680929645716E-2</v>
      </c>
      <c r="FQ64">
        <v>1012.116039733055</v>
      </c>
      <c r="FR64">
        <v>0.10029912440557714</v>
      </c>
      <c r="GS64">
        <v>1106.3941943234481</v>
      </c>
      <c r="GT64">
        <v>4.4066185948159989E-2</v>
      </c>
      <c r="HE64">
        <v>1040.2577039453254</v>
      </c>
      <c r="HF64">
        <v>3.9132886951862858E-2</v>
      </c>
      <c r="HM64">
        <v>1155.351850328108</v>
      </c>
      <c r="HN64">
        <v>2.8266288959268571E-2</v>
      </c>
    </row>
    <row r="65" spans="3:222" x14ac:dyDescent="0.3">
      <c r="C65">
        <v>367.24200000000002</v>
      </c>
      <c r="D65">
        <v>5.0999999999999997E-2</v>
      </c>
      <c r="AC65">
        <v>1053.9651010592991</v>
      </c>
      <c r="AD65">
        <v>4.4829890890628242E-2</v>
      </c>
      <c r="AU65">
        <v>1036.5806395099039</v>
      </c>
      <c r="AV65">
        <v>3.3679001637786747E-2</v>
      </c>
      <c r="BC65">
        <v>1251.5742791866189</v>
      </c>
      <c r="BD65">
        <v>1.5609485363642643E-2</v>
      </c>
      <c r="BG65">
        <v>1097.0538978853835</v>
      </c>
      <c r="BH65">
        <v>1.5528112384945246E-2</v>
      </c>
      <c r="BO65">
        <v>1026.5736481220767</v>
      </c>
      <c r="BP65">
        <v>-2.9541403889198851E-2</v>
      </c>
      <c r="BY65">
        <v>1033.2367295032798</v>
      </c>
      <c r="BZ65">
        <v>-1.9437752301095026E-3</v>
      </c>
      <c r="CM65">
        <v>1148.5361538871346</v>
      </c>
      <c r="CN65">
        <v>2.8754446264207503E-2</v>
      </c>
      <c r="CQ65">
        <v>1102.2166461693803</v>
      </c>
      <c r="CR65">
        <v>6.3829890890628238E-2</v>
      </c>
      <c r="DA65">
        <v>1133.4436084052097</v>
      </c>
      <c r="DB65">
        <v>1.2955631934662835E-2</v>
      </c>
      <c r="FQ65">
        <v>1019.5496425440828</v>
      </c>
      <c r="FR65">
        <v>0.10328255864915273</v>
      </c>
      <c r="GS65">
        <v>1112.0023869512472</v>
      </c>
      <c r="GT65">
        <v>4.5704149846593649E-2</v>
      </c>
      <c r="HE65">
        <v>1046.3168871573757</v>
      </c>
      <c r="HF65">
        <v>4.0653853428979828E-2</v>
      </c>
      <c r="HM65">
        <v>1160.871438655932</v>
      </c>
      <c r="HN65">
        <v>2.9553260593752156E-2</v>
      </c>
    </row>
    <row r="66" spans="3:222" x14ac:dyDescent="0.3">
      <c r="C66">
        <v>386.10039999999998</v>
      </c>
      <c r="D66">
        <v>5.3400000000000003E-2</v>
      </c>
      <c r="AC66">
        <v>1060.572128003568</v>
      </c>
      <c r="AD66">
        <v>4.6985998543564361E-2</v>
      </c>
      <c r="AU66">
        <v>1042.1659026579066</v>
      </c>
      <c r="AV66">
        <v>3.5443089717461754E-2</v>
      </c>
      <c r="BC66">
        <v>1261.6251622043048</v>
      </c>
      <c r="BD66">
        <v>1.9791027478427869E-2</v>
      </c>
      <c r="BG66">
        <v>1102.7335417733432</v>
      </c>
      <c r="BH66">
        <v>1.690018089135914E-2</v>
      </c>
      <c r="BO66">
        <v>1033.3173961141556</v>
      </c>
      <c r="BP66">
        <v>-2.5751881347674751E-2</v>
      </c>
      <c r="BY66">
        <v>1040.1939442013488</v>
      </c>
      <c r="BZ66">
        <v>8.0036178271829239E-4</v>
      </c>
      <c r="CM66">
        <v>1155.7359356639445</v>
      </c>
      <c r="CN66">
        <v>3.0714544130513072E-2</v>
      </c>
      <c r="CQ66">
        <v>1107.3906625906216</v>
      </c>
      <c r="CR66">
        <v>6.5985998543564364E-2</v>
      </c>
      <c r="DA66">
        <v>1139.8991800956751</v>
      </c>
      <c r="DB66">
        <v>1.5438422565316558E-2</v>
      </c>
      <c r="FQ66">
        <v>1026.5248540448949</v>
      </c>
      <c r="FR66">
        <v>0.10661472502187219</v>
      </c>
      <c r="GS66">
        <v>1117.2647517440182</v>
      </c>
      <c r="GT66">
        <v>4.7533574521812186E-2</v>
      </c>
      <c r="HE66">
        <v>1052.0024323096568</v>
      </c>
      <c r="HF66">
        <v>4.2352604913111325E-2</v>
      </c>
      <c r="HM66">
        <v>1166.0506629113459</v>
      </c>
      <c r="HN66">
        <v>3.0990665695709581E-2</v>
      </c>
    </row>
    <row r="67" spans="3:222" x14ac:dyDescent="0.3">
      <c r="C67">
        <v>316.65609999999998</v>
      </c>
      <c r="D67">
        <v>4.5499999999999999E-2</v>
      </c>
      <c r="AC67">
        <v>1066.698616145773</v>
      </c>
      <c r="AD67">
        <v>4.9352632851687096E-2</v>
      </c>
      <c r="AU67">
        <v>1047.3449413898459</v>
      </c>
      <c r="AV67">
        <v>3.7379426878653081E-2</v>
      </c>
      <c r="BC67">
        <v>1270.9450296947739</v>
      </c>
      <c r="BD67">
        <v>2.4380863712362866E-2</v>
      </c>
      <c r="BG67">
        <v>1108.0000967949957</v>
      </c>
      <c r="BH67">
        <v>1.8406220905619063E-2</v>
      </c>
      <c r="BO67">
        <v>1039.5706613809684</v>
      </c>
      <c r="BP67">
        <v>-2.1592342260671162E-2</v>
      </c>
      <c r="BY67">
        <v>1046.6451504261802</v>
      </c>
      <c r="BZ67">
        <v>3.8124418112381181E-3</v>
      </c>
      <c r="CM67">
        <v>1162.4120667065692</v>
      </c>
      <c r="CN67">
        <v>3.2866029865170093E-2</v>
      </c>
      <c r="CQ67">
        <v>1112.188365176019</v>
      </c>
      <c r="CR67">
        <v>6.8352632851687106E-2</v>
      </c>
      <c r="DA67">
        <v>1145.8852285477851</v>
      </c>
      <c r="DB67">
        <v>1.8163637829215457E-2</v>
      </c>
      <c r="FQ67">
        <v>1032.9927481384959</v>
      </c>
      <c r="FR67">
        <v>0.11027225077078914</v>
      </c>
      <c r="GS67">
        <v>1122.1443769937432</v>
      </c>
      <c r="GT67">
        <v>4.954162787415875E-2</v>
      </c>
      <c r="HE67">
        <v>1057.2744593879841</v>
      </c>
      <c r="HF67">
        <v>4.4217225883147415E-2</v>
      </c>
      <c r="HM67">
        <v>1170.853194557465</v>
      </c>
      <c r="HN67">
        <v>3.2568421901124731E-2</v>
      </c>
    </row>
    <row r="68" spans="3:222" x14ac:dyDescent="0.3">
      <c r="C68">
        <v>11.723330000000001</v>
      </c>
      <c r="D68">
        <v>6.2199999999999998E-2</v>
      </c>
      <c r="AC68">
        <v>1072.3015925734726</v>
      </c>
      <c r="AD68">
        <v>5.1913193575749347E-2</v>
      </c>
      <c r="AU68">
        <v>1052.081428470151</v>
      </c>
      <c r="AV68">
        <v>3.947443110743129E-2</v>
      </c>
      <c r="BC68">
        <v>1279.4685094838958</v>
      </c>
      <c r="BD68">
        <v>2.9346799662059365E-2</v>
      </c>
      <c r="BG68">
        <v>1112.8166218508786</v>
      </c>
      <c r="BH68">
        <v>2.0035668639113231E-2</v>
      </c>
      <c r="BO68">
        <v>1045.2895817596329</v>
      </c>
      <c r="BP68">
        <v>-1.7091962806258711E-2</v>
      </c>
      <c r="BY68">
        <v>1052.5450976012919</v>
      </c>
      <c r="BZ68">
        <v>7.0713372782264458E-3</v>
      </c>
      <c r="CM68">
        <v>1168.517718752538</v>
      </c>
      <c r="CN68">
        <v>3.519381234159033E-2</v>
      </c>
      <c r="CQ68">
        <v>1116.5761014890807</v>
      </c>
      <c r="CR68">
        <v>7.091319357574935E-2</v>
      </c>
      <c r="DA68">
        <v>1151.3597659326185</v>
      </c>
      <c r="DB68">
        <v>2.1112162299347738E-2</v>
      </c>
      <c r="FQ68">
        <v>1038.9079571949944</v>
      </c>
      <c r="FR68">
        <v>0.11422948098070354</v>
      </c>
      <c r="GS68">
        <v>1126.6070356353016</v>
      </c>
      <c r="GT68">
        <v>5.1714224852150957E-2</v>
      </c>
      <c r="HE68">
        <v>1062.0959889103488</v>
      </c>
      <c r="HF68">
        <v>4.623463736271162E-2</v>
      </c>
      <c r="HM68">
        <v>1175.2453472854063</v>
      </c>
      <c r="HN68">
        <v>3.4275462383832903E-2</v>
      </c>
    </row>
    <row r="69" spans="3:222" x14ac:dyDescent="0.3">
      <c r="C69">
        <v>133.61840000000001</v>
      </c>
      <c r="D69">
        <v>4.7600000000000003E-2</v>
      </c>
      <c r="AC69">
        <v>1077.3417564327592</v>
      </c>
      <c r="AD69">
        <v>5.4649720222032218E-2</v>
      </c>
      <c r="AU69">
        <v>1056.3421408451154</v>
      </c>
      <c r="AV69">
        <v>4.1713407454389999E-2</v>
      </c>
      <c r="BC69">
        <v>1287.1358154850618</v>
      </c>
      <c r="BD69">
        <v>3.4654002854850346E-2</v>
      </c>
      <c r="BG69">
        <v>1117.1493324783935</v>
      </c>
      <c r="BH69">
        <v>2.1777094686747774E-2</v>
      </c>
      <c r="BO69">
        <v>1050.4340431327314</v>
      </c>
      <c r="BP69">
        <v>-1.2282309912791878E-2</v>
      </c>
      <c r="BY69">
        <v>1057.8524018363569</v>
      </c>
      <c r="BZ69">
        <v>1.0554189373495542E-2</v>
      </c>
      <c r="CM69">
        <v>1174.0100650396537</v>
      </c>
      <c r="CN69">
        <v>3.7681563838211113E-2</v>
      </c>
      <c r="CQ69">
        <v>1120.5230947121545</v>
      </c>
      <c r="CR69">
        <v>7.3649720222032214E-2</v>
      </c>
      <c r="DA69">
        <v>1156.2843923038702</v>
      </c>
      <c r="DB69">
        <v>2.4263314195067408E-2</v>
      </c>
      <c r="FQ69">
        <v>1044.228990272931</v>
      </c>
      <c r="FR69">
        <v>0.11845865852495888</v>
      </c>
      <c r="GS69">
        <v>1130.6214253247388</v>
      </c>
      <c r="GT69">
        <v>5.4036126248997021E-2</v>
      </c>
      <c r="HE69">
        <v>1066.4332013114163</v>
      </c>
      <c r="HF69">
        <v>4.8390688659782959E-2</v>
      </c>
      <c r="HM69">
        <v>1179.1963132995406</v>
      </c>
      <c r="HN69">
        <v>3.6099813481354805E-2</v>
      </c>
    </row>
    <row r="70" spans="3:222" x14ac:dyDescent="0.3">
      <c r="C70">
        <v>384.61540000000002</v>
      </c>
      <c r="D70">
        <v>5.0999999999999997E-2</v>
      </c>
      <c r="AC70">
        <v>1081.7837545955126</v>
      </c>
      <c r="AD70">
        <v>5.7543018022303619E-2</v>
      </c>
      <c r="AU70">
        <v>1060.0971926787458</v>
      </c>
      <c r="AV70">
        <v>4.4080651109157515E-2</v>
      </c>
      <c r="BC70">
        <v>1293.8931670556253</v>
      </c>
      <c r="BD70">
        <v>4.0265247073558545E-2</v>
      </c>
      <c r="BG70">
        <v>1120.9678378255369</v>
      </c>
      <c r="BH70">
        <v>2.3618284196011401E-2</v>
      </c>
      <c r="BO70">
        <v>1054.9679608000224</v>
      </c>
      <c r="BP70">
        <v>-7.1971198395875714E-3</v>
      </c>
      <c r="BY70">
        <v>1062.5298362054587</v>
      </c>
      <c r="BZ70">
        <v>1.4236568392022794E-2</v>
      </c>
      <c r="CM70">
        <v>1178.8505807049571</v>
      </c>
      <c r="CN70">
        <v>4.0311834565730571E-2</v>
      </c>
      <c r="CQ70">
        <v>1124.0016595236914</v>
      </c>
      <c r="CR70">
        <v>7.6543018022303622E-2</v>
      </c>
      <c r="DA70">
        <v>1160.6245649458847</v>
      </c>
      <c r="DB70">
        <v>2.7594990449925399E-2</v>
      </c>
      <c r="FQ70">
        <v>1048.9185241484211</v>
      </c>
      <c r="FR70">
        <v>0.12293011876174195</v>
      </c>
      <c r="GS70">
        <v>1134.1593880027181</v>
      </c>
      <c r="GT70">
        <v>5.6491045594681856E-2</v>
      </c>
      <c r="HE70">
        <v>1070.2556741624755</v>
      </c>
      <c r="HF70">
        <v>5.067025662363317E-2</v>
      </c>
      <c r="HM70">
        <v>1182.6783794120443</v>
      </c>
      <c r="HN70">
        <v>3.8028678681535755E-2</v>
      </c>
    </row>
    <row r="71" spans="3:222" x14ac:dyDescent="0.3">
      <c r="C71">
        <v>253.67830000000001</v>
      </c>
      <c r="D71">
        <v>5.8299999999999998E-2</v>
      </c>
      <c r="AC71">
        <v>1085.5964296361926</v>
      </c>
      <c r="AD71">
        <v>6.0572792571326306E-2</v>
      </c>
      <c r="AU71">
        <v>1063.3202449804305</v>
      </c>
      <c r="AV71">
        <v>4.6559557558357889E-2</v>
      </c>
      <c r="BC71">
        <v>1299.6931662294694</v>
      </c>
      <c r="BD71">
        <v>4.6141173471663161E-2</v>
      </c>
      <c r="BG71">
        <v>1124.2453538208904</v>
      </c>
      <c r="BH71">
        <v>2.554632254538948E-2</v>
      </c>
      <c r="BO71">
        <v>1058.8595325866847</v>
      </c>
      <c r="BP71">
        <v>-1.8720615413052623E-3</v>
      </c>
      <c r="BY71">
        <v>1066.5445918672299</v>
      </c>
      <c r="BZ71">
        <v>1.8092645090778934E-2</v>
      </c>
      <c r="CM71">
        <v>1183.0053130089623</v>
      </c>
      <c r="CN71">
        <v>4.3066175064842123E-2</v>
      </c>
      <c r="CQ71">
        <v>1126.9873962908839</v>
      </c>
      <c r="CR71">
        <v>7.9572792571326295E-2</v>
      </c>
      <c r="DA71">
        <v>1164.3498406659887</v>
      </c>
      <c r="DB71">
        <v>3.108382174880002E-2</v>
      </c>
      <c r="FQ71">
        <v>1052.9436651107535</v>
      </c>
      <c r="FR71">
        <v>0.12761249761023158</v>
      </c>
      <c r="GS71">
        <v>1137.1961074030762</v>
      </c>
      <c r="GT71">
        <v>5.9061763393852627E-2</v>
      </c>
      <c r="HE71">
        <v>1073.5365955629193</v>
      </c>
      <c r="HF71">
        <v>5.3057351722863161E-2</v>
      </c>
      <c r="HM71">
        <v>1185.6671214309986</v>
      </c>
      <c r="HN71">
        <v>4.0048528380884199E-2</v>
      </c>
    </row>
    <row r="72" spans="3:222" x14ac:dyDescent="0.3">
      <c r="C72">
        <v>1053.741</v>
      </c>
      <c r="D72">
        <v>0.05</v>
      </c>
      <c r="AC72">
        <v>1088.7530383787919</v>
      </c>
      <c r="AD72">
        <v>6.3717792177528904E-2</v>
      </c>
      <c r="AU72">
        <v>1065.9886903540332</v>
      </c>
      <c r="AV72">
        <v>4.9132739054341831E-2</v>
      </c>
      <c r="BC72">
        <v>1304.4951301796832</v>
      </c>
      <c r="BD72">
        <v>5.2240566647328755E-2</v>
      </c>
      <c r="BG72">
        <v>1126.9588910446389</v>
      </c>
      <c r="BH72">
        <v>2.7547685931154753E-2</v>
      </c>
      <c r="BO72">
        <v>1062.0814619127257</v>
      </c>
      <c r="BP72">
        <v>3.6555135241417014E-3</v>
      </c>
      <c r="BY72">
        <v>1069.8685081953017</v>
      </c>
      <c r="BZ72">
        <v>2.2095371862309494E-2</v>
      </c>
      <c r="CM72">
        <v>1186.4451194897272</v>
      </c>
      <c r="CN72">
        <v>4.5925265615935365E-2</v>
      </c>
      <c r="CQ72">
        <v>1129.4593622155587</v>
      </c>
      <c r="CR72">
        <v>8.2717792177528879E-2</v>
      </c>
      <c r="DA72">
        <v>1167.4340893316121</v>
      </c>
      <c r="DB72">
        <v>3.4705336446851462E-2</v>
      </c>
      <c r="FQ72">
        <v>1056.2761796881371</v>
      </c>
      <c r="FR72">
        <v>0.1324729515470901</v>
      </c>
      <c r="GS72">
        <v>1139.7102831210996</v>
      </c>
      <c r="GT72">
        <v>6.1730247908206325E-2</v>
      </c>
      <c r="HE72">
        <v>1076.2529522064624</v>
      </c>
      <c r="HF72">
        <v>5.5535230200477306E-2</v>
      </c>
      <c r="HM72">
        <v>1188.1415754785489</v>
      </c>
      <c r="HN72">
        <v>4.2145194785019255E-2</v>
      </c>
    </row>
    <row r="73" spans="3:222" x14ac:dyDescent="0.3">
      <c r="C73">
        <v>956.02290000000005</v>
      </c>
      <c r="D73">
        <v>0.115</v>
      </c>
      <c r="AC73">
        <v>1091.2314394810014</v>
      </c>
      <c r="AD73">
        <v>6.6955956928352961E-2</v>
      </c>
      <c r="AU73">
        <v>1068.0838115725335</v>
      </c>
      <c r="AV73">
        <v>5.178214657774334E-2</v>
      </c>
      <c r="BC73">
        <v>1308.2653765793621</v>
      </c>
      <c r="BD73">
        <v>5.8520643739836065E-2</v>
      </c>
      <c r="BG73">
        <v>1129.0894159828317</v>
      </c>
      <c r="BH73">
        <v>2.9608336227133707E-2</v>
      </c>
      <c r="BO73">
        <v>1064.6111492588761</v>
      </c>
      <c r="BP73">
        <v>9.3468333892263965E-3</v>
      </c>
      <c r="BY73">
        <v>1072.4782703048629</v>
      </c>
      <c r="BZ73">
        <v>2.621667245426744E-2</v>
      </c>
      <c r="CM73">
        <v>1189.1458723762871</v>
      </c>
      <c r="CN73">
        <v>4.8869051753048176E-2</v>
      </c>
      <c r="CQ73">
        <v>1131.40021823286</v>
      </c>
      <c r="CR73">
        <v>8.595595692835295E-2</v>
      </c>
      <c r="DA73">
        <v>1169.8556771543952</v>
      </c>
      <c r="DB73">
        <v>3.8434132220527682E-2</v>
      </c>
      <c r="FQ73">
        <v>1058.8926926852203</v>
      </c>
      <c r="FR73">
        <v>0.13747738798018183</v>
      </c>
      <c r="GS73">
        <v>1141.6842800205591</v>
      </c>
      <c r="GT73">
        <v>6.4477781636178275E-2</v>
      </c>
      <c r="HE73">
        <v>1078.38569080295</v>
      </c>
      <c r="HF73">
        <v>5.8086511519308402E-2</v>
      </c>
      <c r="HM73">
        <v>1190.0843850374447</v>
      </c>
      <c r="HN73">
        <v>4.4303971285568629E-2</v>
      </c>
    </row>
    <row r="74" spans="3:222" x14ac:dyDescent="0.3">
      <c r="C74">
        <v>942.50710000000004</v>
      </c>
      <c r="D74">
        <v>5.5599999999999997E-2</v>
      </c>
      <c r="AC74">
        <v>1093.0142487398177</v>
      </c>
      <c r="AD74">
        <v>7.0264573424689614E-2</v>
      </c>
      <c r="AU74">
        <v>1069.5909128659257</v>
      </c>
      <c r="AV74">
        <v>5.4489196438382431E-2</v>
      </c>
      <c r="BC74">
        <v>1310.9774598589308</v>
      </c>
      <c r="BD74">
        <v>6.493735452061021E-2</v>
      </c>
      <c r="BG74">
        <v>1130.6219845338073</v>
      </c>
      <c r="BH74">
        <v>3.1713819452075222E-2</v>
      </c>
      <c r="BO74">
        <v>1066.4308506859807</v>
      </c>
      <c r="BP74">
        <v>1.5161977534302953E-2</v>
      </c>
      <c r="BY74">
        <v>1074.3555725898264</v>
      </c>
      <c r="BZ74">
        <v>3.0427638904150484E-2</v>
      </c>
      <c r="CM74">
        <v>1191.0886278276312</v>
      </c>
      <c r="CN74">
        <v>5.1876884931536013E-2</v>
      </c>
      <c r="CQ74">
        <v>1132.7963506323288</v>
      </c>
      <c r="CR74">
        <v>8.9264573424689644E-2</v>
      </c>
      <c r="DA74">
        <v>1171.5976184356696</v>
      </c>
      <c r="DB74">
        <v>4.2244054246612317E-2</v>
      </c>
      <c r="FQ74">
        <v>1060.7748511432901</v>
      </c>
      <c r="FR74">
        <v>0.14259070438361121</v>
      </c>
      <c r="GS74">
        <v>1143.1042519315197</v>
      </c>
      <c r="GT74">
        <v>6.7285092602766938E-2</v>
      </c>
      <c r="HE74">
        <v>1079.9198517234981</v>
      </c>
      <c r="HF74">
        <v>6.0693300273997879E-2</v>
      </c>
      <c r="HM74">
        <v>1191.4819226945369</v>
      </c>
      <c r="HN74">
        <v>4.6509715616459758E-2</v>
      </c>
    </row>
    <row r="75" spans="3:222" x14ac:dyDescent="0.3">
      <c r="C75">
        <v>301.20479999999998</v>
      </c>
      <c r="D75">
        <v>6.6699999999999995E-2</v>
      </c>
      <c r="AC75">
        <v>1094.0889610292375</v>
      </c>
      <c r="AD75">
        <v>7.3620434099054846E-2</v>
      </c>
      <c r="AU75">
        <v>1070.4994230014879</v>
      </c>
      <c r="AV75">
        <v>5.7234900626499371E-2</v>
      </c>
      <c r="BC75">
        <v>1312.6123567028126</v>
      </c>
      <c r="BD75">
        <v>7.144569037392455E-2</v>
      </c>
      <c r="BG75">
        <v>1131.5458468303295</v>
      </c>
      <c r="BH75">
        <v>3.3849367153943953E-2</v>
      </c>
      <c r="BO75">
        <v>1067.5278022959815</v>
      </c>
      <c r="BP75">
        <v>2.1060156901369025E-2</v>
      </c>
      <c r="BY75">
        <v>1075.4872471235033</v>
      </c>
      <c r="BZ75">
        <v>3.4698734307887849E-2</v>
      </c>
      <c r="CM75">
        <v>1192.2597588101357</v>
      </c>
      <c r="CN75">
        <v>5.4927667362777086E-2</v>
      </c>
      <c r="CQ75">
        <v>1133.6379665483028</v>
      </c>
      <c r="CR75">
        <v>9.2620434099054738E-2</v>
      </c>
      <c r="DA75">
        <v>1172.6476947089304</v>
      </c>
      <c r="DB75">
        <v>4.6108378659517703E-2</v>
      </c>
      <c r="FQ75">
        <v>1061.9094530730924</v>
      </c>
      <c r="FR75">
        <v>0.14777703451672095</v>
      </c>
      <c r="GS75">
        <v>1143.9602387712746</v>
      </c>
      <c r="GT75">
        <v>7.0132489538591886E-2</v>
      </c>
      <c r="HE75">
        <v>1080.8446739315423</v>
      </c>
      <c r="HF75">
        <v>6.3337311714406846E-2</v>
      </c>
      <c r="HM75">
        <v>1192.3243857272905</v>
      </c>
      <c r="HN75">
        <v>4.8746956066036524E-2</v>
      </c>
    </row>
    <row r="76" spans="3:222" x14ac:dyDescent="0.3">
      <c r="C76">
        <v>377.35849999999999</v>
      </c>
      <c r="D76">
        <v>5.5899999999999998E-2</v>
      </c>
      <c r="AC76">
        <v>1094.4480380147295</v>
      </c>
      <c r="AD76">
        <v>7.6999999999999999E-2</v>
      </c>
      <c r="AU76">
        <v>1070.8029694333825</v>
      </c>
      <c r="AV76">
        <v>0.06</v>
      </c>
      <c r="BC76">
        <v>1313.1585994843188</v>
      </c>
      <c r="BD76">
        <v>7.8E-2</v>
      </c>
      <c r="BG76">
        <v>1131.8545226421827</v>
      </c>
      <c r="BH76">
        <v>3.5999999999999997E-2</v>
      </c>
      <c r="BO76">
        <v>1067.8943097614936</v>
      </c>
      <c r="BP76">
        <v>2.7E-2</v>
      </c>
      <c r="BY76">
        <v>1075.8653560221464</v>
      </c>
      <c r="BZ76">
        <v>3.9E-2</v>
      </c>
      <c r="CM76">
        <v>1192.6510506814154</v>
      </c>
      <c r="CN76">
        <v>5.8000000000000003E-2</v>
      </c>
      <c r="CQ76">
        <v>1133.9191626498318</v>
      </c>
      <c r="CR76">
        <v>9.5999999148890278E-2</v>
      </c>
      <c r="DA76">
        <v>1172.9985404435995</v>
      </c>
      <c r="DB76">
        <v>0.05</v>
      </c>
      <c r="FQ76">
        <v>1062.2885400573</v>
      </c>
      <c r="FR76">
        <v>0.15299999906990611</v>
      </c>
      <c r="GS76">
        <v>1144.2462364071685</v>
      </c>
      <c r="GT76">
        <v>7.2999999999999995E-2</v>
      </c>
      <c r="HE76">
        <v>1081.153670463777</v>
      </c>
      <c r="HF76">
        <v>6.6000000000000003E-2</v>
      </c>
      <c r="HM76">
        <v>1192.6058648628393</v>
      </c>
      <c r="HN76">
        <v>5.0999999999999997E-2</v>
      </c>
    </row>
    <row r="77" spans="3:222" x14ac:dyDescent="0.3">
      <c r="C77">
        <v>310.55900000000003</v>
      </c>
      <c r="D77">
        <v>5.2699999999999997E-2</v>
      </c>
    </row>
    <row r="78" spans="3:222" x14ac:dyDescent="0.3">
      <c r="C78">
        <v>914.07680000000005</v>
      </c>
      <c r="D78">
        <v>5.7000000000000002E-2</v>
      </c>
    </row>
    <row r="79" spans="3:222" x14ac:dyDescent="0.3">
      <c r="C79">
        <v>1019.3680000000001</v>
      </c>
      <c r="D79">
        <v>6.0600000000000001E-2</v>
      </c>
    </row>
    <row r="80" spans="3:222" x14ac:dyDescent="0.3">
      <c r="C80">
        <v>910.74680000000001</v>
      </c>
      <c r="D80">
        <v>0.157</v>
      </c>
    </row>
    <row r="81" spans="3:4" x14ac:dyDescent="0.3">
      <c r="C81">
        <v>951.47479999999996</v>
      </c>
      <c r="D81">
        <v>0.156</v>
      </c>
    </row>
    <row r="82" spans="3:4" x14ac:dyDescent="0.3">
      <c r="C82">
        <v>340.1361</v>
      </c>
      <c r="D82">
        <v>0.124</v>
      </c>
    </row>
    <row r="83" spans="3:4" x14ac:dyDescent="0.3">
      <c r="C83">
        <v>954.19849999999997</v>
      </c>
      <c r="D83">
        <v>0.153</v>
      </c>
    </row>
    <row r="84" spans="3:4" x14ac:dyDescent="0.3">
      <c r="C84">
        <v>122.54900000000001</v>
      </c>
      <c r="D84">
        <v>4.8500000000000001E-2</v>
      </c>
    </row>
    <row r="85" spans="3:4" x14ac:dyDescent="0.3">
      <c r="C85">
        <v>1057.0820000000001</v>
      </c>
      <c r="D85">
        <v>7.8E-2</v>
      </c>
    </row>
    <row r="86" spans="3:4" x14ac:dyDescent="0.3">
      <c r="C86">
        <v>1090.5129999999999</v>
      </c>
      <c r="D86">
        <v>5.6000000000000001E-2</v>
      </c>
    </row>
    <row r="87" spans="3:4" x14ac:dyDescent="0.3">
      <c r="C87">
        <v>337.83780000000002</v>
      </c>
      <c r="D87">
        <v>4.7899999999999998E-2</v>
      </c>
    </row>
    <row r="88" spans="3:4" x14ac:dyDescent="0.3">
      <c r="C88">
        <v>373.1343</v>
      </c>
      <c r="D88">
        <v>6.5000000000000002E-2</v>
      </c>
    </row>
    <row r="89" spans="3:4" x14ac:dyDescent="0.3">
      <c r="C89">
        <v>947.8673</v>
      </c>
      <c r="D89">
        <v>9.7000000000000003E-2</v>
      </c>
    </row>
    <row r="90" spans="3:4" x14ac:dyDescent="0.3">
      <c r="C90">
        <v>3.0284680000000002</v>
      </c>
      <c r="D90">
        <v>0.1142</v>
      </c>
    </row>
    <row r="91" spans="3:4" x14ac:dyDescent="0.3">
      <c r="C91">
        <v>395.25689999999997</v>
      </c>
      <c r="D91">
        <v>5.6599999999999998E-2</v>
      </c>
    </row>
    <row r="92" spans="3:4" x14ac:dyDescent="0.3">
      <c r="C92">
        <v>1066.098</v>
      </c>
      <c r="D92">
        <v>4.7399999999999998E-2</v>
      </c>
    </row>
    <row r="93" spans="3:4" x14ac:dyDescent="0.3">
      <c r="C93">
        <v>1035.1969999999999</v>
      </c>
      <c r="D93">
        <v>7.8E-2</v>
      </c>
    </row>
    <row r="94" spans="3:4" x14ac:dyDescent="0.3">
      <c r="C94">
        <v>317.46030000000002</v>
      </c>
      <c r="D94">
        <v>5.5199999999999999E-2</v>
      </c>
    </row>
    <row r="95" spans="3:4" x14ac:dyDescent="0.3">
      <c r="C95">
        <v>1050.42</v>
      </c>
      <c r="D95">
        <v>0.06</v>
      </c>
    </row>
    <row r="96" spans="3:4" x14ac:dyDescent="0.3">
      <c r="C96">
        <v>314.07040000000001</v>
      </c>
      <c r="D96">
        <v>4.9000000000000002E-2</v>
      </c>
    </row>
    <row r="97" spans="3:4" x14ac:dyDescent="0.3">
      <c r="C97">
        <v>1062.6990000000001</v>
      </c>
      <c r="D97">
        <v>7.2999999999999995E-2</v>
      </c>
    </row>
    <row r="98" spans="3:4" x14ac:dyDescent="0.3">
      <c r="C98">
        <v>329.59789999999998</v>
      </c>
      <c r="D98">
        <v>4.9500000000000002E-2</v>
      </c>
    </row>
    <row r="99" spans="3:4" x14ac:dyDescent="0.3">
      <c r="C99">
        <v>980.3922</v>
      </c>
      <c r="D99">
        <v>6.7000000000000004E-2</v>
      </c>
    </row>
    <row r="100" spans="3:4" x14ac:dyDescent="0.3">
      <c r="C100">
        <v>950.57029999999997</v>
      </c>
      <c r="D100">
        <v>5.67E-2</v>
      </c>
    </row>
    <row r="101" spans="3:4" x14ac:dyDescent="0.3">
      <c r="C101">
        <v>333.11130000000003</v>
      </c>
      <c r="D101">
        <v>4.5400000000000003E-2</v>
      </c>
    </row>
    <row r="102" spans="3:4" x14ac:dyDescent="0.3">
      <c r="C102">
        <v>369.82249999999999</v>
      </c>
      <c r="D102">
        <v>4.7699999999999999E-2</v>
      </c>
    </row>
    <row r="103" spans="3:4" x14ac:dyDescent="0.3">
      <c r="C103">
        <v>993.04870000000005</v>
      </c>
      <c r="D103">
        <v>6.6000000000000003E-2</v>
      </c>
    </row>
    <row r="104" spans="3:4" x14ac:dyDescent="0.3">
      <c r="C104">
        <v>392.15690000000001</v>
      </c>
      <c r="D104">
        <v>6.2E-2</v>
      </c>
    </row>
    <row r="105" spans="3:4" x14ac:dyDescent="0.3">
      <c r="C105">
        <v>374.11149999999998</v>
      </c>
      <c r="D105">
        <v>5.3699999999999998E-2</v>
      </c>
    </row>
    <row r="106" spans="3:4" x14ac:dyDescent="0.3">
      <c r="C106">
        <v>1034.126</v>
      </c>
      <c r="D106">
        <v>4.4999999999999998E-2</v>
      </c>
    </row>
    <row r="107" spans="3:4" x14ac:dyDescent="0.3">
      <c r="C107">
        <v>1112.347</v>
      </c>
      <c r="D107">
        <v>5.0999999999999997E-2</v>
      </c>
    </row>
    <row r="108" spans="3:4" x14ac:dyDescent="0.3">
      <c r="C108" t="s">
        <v>843</v>
      </c>
      <c r="D108" t="s">
        <v>843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001"/>
  <sheetViews>
    <sheetView workbookViewId="0"/>
  </sheetViews>
  <sheetFormatPr defaultRowHeight="14.4" x14ac:dyDescent="0.3"/>
  <cols>
    <col min="1" max="1" width="13.77734375" style="35" bestFit="1" customWidth="1"/>
    <col min="2" max="2" width="9.88671875" style="36" bestFit="1" customWidth="1"/>
  </cols>
  <sheetData>
    <row r="1" spans="1:8" x14ac:dyDescent="0.3">
      <c r="A1" s="35" t="s">
        <v>844</v>
      </c>
      <c r="B1" s="36" t="s">
        <v>845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</row>
    <row r="2" spans="1:8" x14ac:dyDescent="0.3">
      <c r="A2" s="35" t="s">
        <v>846</v>
      </c>
      <c r="B2" s="36" t="s">
        <v>864</v>
      </c>
      <c r="C2">
        <v>1</v>
      </c>
      <c r="D2">
        <v>0</v>
      </c>
      <c r="E2">
        <v>20</v>
      </c>
      <c r="F2">
        <v>0</v>
      </c>
      <c r="G2">
        <v>1999</v>
      </c>
      <c r="H2">
        <v>0</v>
      </c>
    </row>
    <row r="3" spans="1:8" x14ac:dyDescent="0.3">
      <c r="A3" s="35" t="s">
        <v>847</v>
      </c>
      <c r="B3" s="37">
        <v>16</v>
      </c>
      <c r="C3">
        <v>2</v>
      </c>
      <c r="D3">
        <v>0</v>
      </c>
      <c r="E3">
        <v>20</v>
      </c>
      <c r="F3">
        <v>77</v>
      </c>
    </row>
    <row r="4" spans="1:8" x14ac:dyDescent="0.3">
      <c r="A4" s="35" t="s">
        <v>848</v>
      </c>
      <c r="B4" s="37">
        <v>9</v>
      </c>
      <c r="C4">
        <v>3</v>
      </c>
      <c r="D4">
        <v>0</v>
      </c>
      <c r="E4">
        <v>0</v>
      </c>
      <c r="F4">
        <v>77</v>
      </c>
    </row>
    <row r="5" spans="1:8" x14ac:dyDescent="0.3">
      <c r="A5" s="35" t="s">
        <v>849</v>
      </c>
      <c r="B5" s="37">
        <v>2</v>
      </c>
      <c r="C5">
        <v>4</v>
      </c>
      <c r="D5">
        <v>1.3338601067127189E-5</v>
      </c>
      <c r="E5">
        <v>0</v>
      </c>
      <c r="F5">
        <v>0</v>
      </c>
    </row>
    <row r="6" spans="1:8" x14ac:dyDescent="0.3">
      <c r="A6" s="35" t="s">
        <v>850</v>
      </c>
      <c r="B6" s="37" t="b">
        <v>1</v>
      </c>
      <c r="C6">
        <v>5</v>
      </c>
      <c r="D6">
        <v>6.7745198540118973E-3</v>
      </c>
      <c r="E6" t="s">
        <v>863</v>
      </c>
      <c r="F6" t="s">
        <v>863</v>
      </c>
    </row>
    <row r="7" spans="1:8" x14ac:dyDescent="0.3">
      <c r="A7" s="35" t="s">
        <v>851</v>
      </c>
      <c r="B7" s="37">
        <v>1</v>
      </c>
      <c r="C7">
        <v>6</v>
      </c>
      <c r="D7">
        <v>0.43676040825467344</v>
      </c>
      <c r="E7">
        <v>20</v>
      </c>
      <c r="F7">
        <v>0</v>
      </c>
    </row>
    <row r="8" spans="1:8" x14ac:dyDescent="0.3">
      <c r="A8" s="35" t="s">
        <v>852</v>
      </c>
      <c r="B8" s="37" t="b">
        <v>0</v>
      </c>
      <c r="C8">
        <v>7</v>
      </c>
      <c r="D8">
        <v>6.0774413317200682E-2</v>
      </c>
      <c r="E8">
        <v>40</v>
      </c>
      <c r="F8">
        <v>0</v>
      </c>
    </row>
    <row r="9" spans="1:8" x14ac:dyDescent="0.3">
      <c r="A9" s="35" t="s">
        <v>853</v>
      </c>
      <c r="B9" s="37" t="b">
        <v>1</v>
      </c>
      <c r="C9">
        <v>8</v>
      </c>
      <c r="D9">
        <v>1.3123572329553859E-4</v>
      </c>
      <c r="E9">
        <v>40</v>
      </c>
      <c r="F9">
        <v>12</v>
      </c>
    </row>
    <row r="10" spans="1:8" x14ac:dyDescent="0.3">
      <c r="A10" s="35" t="s">
        <v>854</v>
      </c>
      <c r="B10" s="37" t="b">
        <v>0</v>
      </c>
      <c r="C10">
        <v>9</v>
      </c>
      <c r="D10">
        <v>0</v>
      </c>
      <c r="E10">
        <v>20</v>
      </c>
      <c r="F10">
        <v>12</v>
      </c>
    </row>
    <row r="11" spans="1:8" x14ac:dyDescent="0.3">
      <c r="A11" s="35" t="s">
        <v>855</v>
      </c>
      <c r="B11" s="37" t="b">
        <v>0</v>
      </c>
      <c r="C11">
        <v>10</v>
      </c>
      <c r="D11">
        <v>0</v>
      </c>
      <c r="E11">
        <v>20</v>
      </c>
      <c r="F11">
        <v>0</v>
      </c>
    </row>
    <row r="12" spans="1:8" x14ac:dyDescent="0.3">
      <c r="A12" s="35" t="s">
        <v>856</v>
      </c>
      <c r="B12" s="37" t="s">
        <v>865</v>
      </c>
      <c r="C12">
        <v>11</v>
      </c>
      <c r="D12">
        <v>0</v>
      </c>
      <c r="E12" t="s">
        <v>863</v>
      </c>
      <c r="F12" t="s">
        <v>863</v>
      </c>
    </row>
    <row r="13" spans="1:8" x14ac:dyDescent="0.3">
      <c r="A13" s="35" t="s">
        <v>857</v>
      </c>
      <c r="B13" s="37" t="b">
        <v>0</v>
      </c>
      <c r="C13">
        <v>12</v>
      </c>
      <c r="D13">
        <v>0</v>
      </c>
      <c r="E13">
        <v>40</v>
      </c>
      <c r="F13">
        <v>0</v>
      </c>
    </row>
    <row r="14" spans="1:8" x14ac:dyDescent="0.3">
      <c r="A14" s="35" t="s">
        <v>858</v>
      </c>
      <c r="B14" s="37" t="b">
        <v>0</v>
      </c>
      <c r="C14">
        <v>13</v>
      </c>
      <c r="D14">
        <v>2.9345669255122852E-5</v>
      </c>
      <c r="E14">
        <v>60</v>
      </c>
      <c r="F14">
        <v>0</v>
      </c>
    </row>
    <row r="15" spans="1:8" x14ac:dyDescent="0.3">
      <c r="A15" s="35" t="s">
        <v>859</v>
      </c>
      <c r="B15" s="37" t="b">
        <v>0</v>
      </c>
      <c r="C15">
        <v>14</v>
      </c>
      <c r="D15">
        <v>1.1231403058057251E-2</v>
      </c>
      <c r="E15">
        <v>60</v>
      </c>
      <c r="F15">
        <v>6</v>
      </c>
    </row>
    <row r="16" spans="1:8" x14ac:dyDescent="0.3">
      <c r="A16" s="35" t="s">
        <v>860</v>
      </c>
      <c r="B16" s="37">
        <v>1</v>
      </c>
      <c r="C16">
        <v>15</v>
      </c>
      <c r="D16">
        <v>2.3423018428369411E-3</v>
      </c>
      <c r="E16">
        <v>40</v>
      </c>
      <c r="F16">
        <v>6</v>
      </c>
    </row>
    <row r="17" spans="3:6" x14ac:dyDescent="0.3">
      <c r="C17">
        <v>16</v>
      </c>
      <c r="D17">
        <v>6.3177194279244273E-2</v>
      </c>
      <c r="E17">
        <v>40</v>
      </c>
      <c r="F17">
        <v>0</v>
      </c>
    </row>
    <row r="18" spans="3:6" x14ac:dyDescent="0.3">
      <c r="C18">
        <v>17</v>
      </c>
      <c r="D18">
        <v>0.12060557731457913</v>
      </c>
      <c r="E18" t="s">
        <v>863</v>
      </c>
      <c r="F18" t="s">
        <v>863</v>
      </c>
    </row>
    <row r="19" spans="3:6" x14ac:dyDescent="0.3">
      <c r="C19">
        <v>18</v>
      </c>
      <c r="D19">
        <v>1.4806533294746335E-2</v>
      </c>
      <c r="E19">
        <v>60</v>
      </c>
      <c r="F19">
        <v>0</v>
      </c>
    </row>
    <row r="20" spans="3:6" x14ac:dyDescent="0.3">
      <c r="C20">
        <v>19</v>
      </c>
      <c r="D20">
        <v>1.7333186725787108E-2</v>
      </c>
      <c r="E20">
        <v>80</v>
      </c>
      <c r="F20">
        <v>0</v>
      </c>
    </row>
    <row r="21" spans="3:6" x14ac:dyDescent="0.3">
      <c r="C21">
        <v>20</v>
      </c>
      <c r="D21">
        <v>6.7568601828892697E-2</v>
      </c>
      <c r="E21">
        <v>80</v>
      </c>
      <c r="F21">
        <v>1</v>
      </c>
    </row>
    <row r="22" spans="3:6" x14ac:dyDescent="0.3">
      <c r="C22">
        <v>21</v>
      </c>
      <c r="D22">
        <v>1.3075245360040341E-2</v>
      </c>
      <c r="E22">
        <v>60</v>
      </c>
      <c r="F22">
        <v>1</v>
      </c>
    </row>
    <row r="23" spans="3:6" x14ac:dyDescent="0.3">
      <c r="C23">
        <v>22</v>
      </c>
      <c r="D23">
        <v>1.3310720092510027E-3</v>
      </c>
      <c r="E23">
        <v>60</v>
      </c>
      <c r="F23">
        <v>0</v>
      </c>
    </row>
    <row r="24" spans="3:6" x14ac:dyDescent="0.3">
      <c r="C24">
        <v>23</v>
      </c>
      <c r="D24">
        <v>3.74512298224491E-3</v>
      </c>
      <c r="E24" t="s">
        <v>863</v>
      </c>
      <c r="F24" t="s">
        <v>863</v>
      </c>
    </row>
    <row r="25" spans="3:6" x14ac:dyDescent="0.3">
      <c r="C25">
        <v>24</v>
      </c>
      <c r="D25">
        <v>7.7785614580642848E-6</v>
      </c>
      <c r="E25">
        <v>80</v>
      </c>
      <c r="F25">
        <v>0</v>
      </c>
    </row>
    <row r="26" spans="3:6" x14ac:dyDescent="0.3">
      <c r="C26">
        <v>25</v>
      </c>
      <c r="D26">
        <v>2.3767904973759114E-2</v>
      </c>
      <c r="E26">
        <v>100</v>
      </c>
      <c r="F26">
        <v>0</v>
      </c>
    </row>
    <row r="27" spans="3:6" x14ac:dyDescent="0.3">
      <c r="C27">
        <v>26</v>
      </c>
      <c r="D27">
        <v>4.6864841073565094E-6</v>
      </c>
      <c r="E27">
        <v>100</v>
      </c>
      <c r="F27">
        <v>3</v>
      </c>
    </row>
    <row r="28" spans="3:6" x14ac:dyDescent="0.3">
      <c r="C28">
        <v>27</v>
      </c>
      <c r="D28">
        <v>0</v>
      </c>
      <c r="E28">
        <v>80</v>
      </c>
      <c r="F28">
        <v>3</v>
      </c>
    </row>
    <row r="29" spans="3:6" x14ac:dyDescent="0.3">
      <c r="C29">
        <v>28</v>
      </c>
      <c r="D29">
        <v>0</v>
      </c>
      <c r="E29">
        <v>80</v>
      </c>
      <c r="F29">
        <v>0</v>
      </c>
    </row>
    <row r="30" spans="3:6" x14ac:dyDescent="0.3">
      <c r="C30">
        <v>29</v>
      </c>
      <c r="D30">
        <v>0</v>
      </c>
      <c r="E30" t="s">
        <v>863</v>
      </c>
      <c r="F30" t="s">
        <v>863</v>
      </c>
    </row>
    <row r="31" spans="3:6" x14ac:dyDescent="0.3">
      <c r="C31">
        <v>30</v>
      </c>
      <c r="D31">
        <v>0</v>
      </c>
      <c r="E31">
        <v>100</v>
      </c>
      <c r="F31">
        <v>0</v>
      </c>
    </row>
    <row r="32" spans="3:6" x14ac:dyDescent="0.3">
      <c r="C32">
        <v>31</v>
      </c>
      <c r="D32">
        <v>0</v>
      </c>
      <c r="E32">
        <v>120</v>
      </c>
      <c r="F32">
        <v>0</v>
      </c>
    </row>
    <row r="33" spans="3:6" x14ac:dyDescent="0.3">
      <c r="C33">
        <v>32</v>
      </c>
      <c r="D33">
        <v>0</v>
      </c>
      <c r="E33">
        <v>120</v>
      </c>
      <c r="F33">
        <v>1</v>
      </c>
    </row>
    <row r="34" spans="3:6" x14ac:dyDescent="0.3">
      <c r="C34">
        <v>33</v>
      </c>
      <c r="D34">
        <v>0</v>
      </c>
      <c r="E34">
        <v>100</v>
      </c>
      <c r="F34">
        <v>1</v>
      </c>
    </row>
    <row r="35" spans="3:6" x14ac:dyDescent="0.3">
      <c r="C35">
        <v>34</v>
      </c>
      <c r="D35">
        <v>0</v>
      </c>
      <c r="E35">
        <v>100</v>
      </c>
      <c r="F35">
        <v>0</v>
      </c>
    </row>
    <row r="36" spans="3:6" x14ac:dyDescent="0.3">
      <c r="C36">
        <v>35</v>
      </c>
      <c r="D36">
        <v>0</v>
      </c>
      <c r="E36" t="s">
        <v>863</v>
      </c>
      <c r="F36" t="s">
        <v>863</v>
      </c>
    </row>
    <row r="37" spans="3:6" x14ac:dyDescent="0.3">
      <c r="C37">
        <v>36</v>
      </c>
      <c r="D37">
        <v>0</v>
      </c>
      <c r="E37">
        <v>120</v>
      </c>
      <c r="F37">
        <v>0</v>
      </c>
    </row>
    <row r="38" spans="3:6" x14ac:dyDescent="0.3">
      <c r="C38">
        <v>37</v>
      </c>
      <c r="D38">
        <v>0</v>
      </c>
      <c r="E38">
        <v>140</v>
      </c>
      <c r="F38">
        <v>0</v>
      </c>
    </row>
    <row r="39" spans="3:6" x14ac:dyDescent="0.3">
      <c r="C39">
        <v>38</v>
      </c>
      <c r="D39">
        <v>9.4337141473024691E-9</v>
      </c>
      <c r="E39">
        <v>140</v>
      </c>
      <c r="F39">
        <v>1</v>
      </c>
    </row>
    <row r="40" spans="3:6" x14ac:dyDescent="0.3">
      <c r="C40">
        <v>39</v>
      </c>
      <c r="D40">
        <v>8.7024007287814031E-6</v>
      </c>
      <c r="E40">
        <v>120</v>
      </c>
      <c r="F40">
        <v>1</v>
      </c>
    </row>
    <row r="41" spans="3:6" x14ac:dyDescent="0.3">
      <c r="C41">
        <v>40</v>
      </c>
      <c r="D41">
        <v>9.7633589755801852E-4</v>
      </c>
      <c r="E41">
        <v>120</v>
      </c>
      <c r="F41">
        <v>0</v>
      </c>
    </row>
    <row r="42" spans="3:6" x14ac:dyDescent="0.3">
      <c r="C42">
        <v>41</v>
      </c>
      <c r="D42">
        <v>1.0108609103883854E-2</v>
      </c>
      <c r="E42" t="s">
        <v>863</v>
      </c>
      <c r="F42" t="s">
        <v>863</v>
      </c>
    </row>
    <row r="43" spans="3:6" x14ac:dyDescent="0.3">
      <c r="C43">
        <v>42</v>
      </c>
      <c r="D43">
        <v>1.2390460230780689E-2</v>
      </c>
      <c r="E43">
        <v>140</v>
      </c>
      <c r="F43">
        <v>0</v>
      </c>
    </row>
    <row r="44" spans="3:6" x14ac:dyDescent="0.3">
      <c r="C44">
        <v>43</v>
      </c>
      <c r="D44">
        <v>2.1947298178013959E-3</v>
      </c>
      <c r="E44">
        <v>160</v>
      </c>
      <c r="F44">
        <v>0</v>
      </c>
    </row>
    <row r="45" spans="3:6" x14ac:dyDescent="0.3">
      <c r="C45">
        <v>44</v>
      </c>
      <c r="D45">
        <v>7.4081669467337548E-5</v>
      </c>
      <c r="E45">
        <v>160</v>
      </c>
      <c r="F45">
        <v>1</v>
      </c>
    </row>
    <row r="46" spans="3:6" x14ac:dyDescent="0.3">
      <c r="C46">
        <v>45</v>
      </c>
      <c r="D46">
        <v>5.693619263360426E-7</v>
      </c>
      <c r="E46">
        <v>140</v>
      </c>
      <c r="F46">
        <v>1</v>
      </c>
    </row>
    <row r="47" spans="3:6" x14ac:dyDescent="0.3">
      <c r="C47">
        <v>46</v>
      </c>
      <c r="D47">
        <v>0</v>
      </c>
      <c r="E47">
        <v>140</v>
      </c>
      <c r="F47">
        <v>0</v>
      </c>
    </row>
    <row r="48" spans="3:6" x14ac:dyDescent="0.3">
      <c r="C48">
        <v>47</v>
      </c>
      <c r="D48">
        <v>2.5558087570969886E-5</v>
      </c>
      <c r="E48" t="s">
        <v>863</v>
      </c>
      <c r="F48" t="s">
        <v>863</v>
      </c>
    </row>
    <row r="49" spans="3:6" x14ac:dyDescent="0.3">
      <c r="C49">
        <v>48</v>
      </c>
      <c r="D49">
        <v>1.1642723992475129E-2</v>
      </c>
      <c r="E49">
        <v>520</v>
      </c>
      <c r="F49">
        <v>0</v>
      </c>
    </row>
    <row r="50" spans="3:6" x14ac:dyDescent="0.3">
      <c r="C50">
        <v>49</v>
      </c>
      <c r="D50">
        <v>4.1678099245956706E-3</v>
      </c>
      <c r="E50">
        <v>540</v>
      </c>
      <c r="F50">
        <v>0</v>
      </c>
    </row>
    <row r="51" spans="3:6" x14ac:dyDescent="0.3">
      <c r="C51">
        <v>50</v>
      </c>
      <c r="D51">
        <v>4.0995820668846671E-3</v>
      </c>
      <c r="E51">
        <v>540</v>
      </c>
      <c r="F51">
        <v>1</v>
      </c>
    </row>
    <row r="52" spans="3:6" x14ac:dyDescent="0.3">
      <c r="C52">
        <v>51</v>
      </c>
      <c r="D52">
        <v>4.3206381914528444E-5</v>
      </c>
      <c r="E52">
        <v>520</v>
      </c>
      <c r="F52">
        <v>1</v>
      </c>
    </row>
    <row r="53" spans="3:6" x14ac:dyDescent="0.3">
      <c r="C53">
        <v>52</v>
      </c>
      <c r="D53">
        <v>6.8603256361860184E-3</v>
      </c>
      <c r="E53">
        <v>520</v>
      </c>
      <c r="F53">
        <v>0</v>
      </c>
    </row>
    <row r="54" spans="3:6" x14ac:dyDescent="0.3">
      <c r="C54">
        <v>53</v>
      </c>
      <c r="D54">
        <v>1.3134898875668921E-3</v>
      </c>
      <c r="E54" t="s">
        <v>863</v>
      </c>
      <c r="F54" t="s">
        <v>863</v>
      </c>
    </row>
    <row r="55" spans="3:6" x14ac:dyDescent="0.3">
      <c r="C55">
        <v>54</v>
      </c>
      <c r="D55">
        <v>8.3804674440056205E-8</v>
      </c>
      <c r="E55">
        <v>1360</v>
      </c>
      <c r="F55">
        <v>0</v>
      </c>
    </row>
    <row r="56" spans="3:6" x14ac:dyDescent="0.3">
      <c r="C56">
        <v>55</v>
      </c>
      <c r="D56">
        <v>0</v>
      </c>
      <c r="E56">
        <v>1380</v>
      </c>
      <c r="F56">
        <v>0</v>
      </c>
    </row>
    <row r="57" spans="3:6" x14ac:dyDescent="0.3">
      <c r="C57">
        <v>56</v>
      </c>
      <c r="D57">
        <v>0</v>
      </c>
      <c r="E57">
        <v>1380</v>
      </c>
      <c r="F57">
        <v>1</v>
      </c>
    </row>
    <row r="58" spans="3:6" x14ac:dyDescent="0.3">
      <c r="C58">
        <v>57</v>
      </c>
      <c r="D58">
        <v>0</v>
      </c>
      <c r="E58">
        <v>1360</v>
      </c>
      <c r="F58">
        <v>1</v>
      </c>
    </row>
    <row r="59" spans="3:6" x14ac:dyDescent="0.3">
      <c r="C59">
        <v>58</v>
      </c>
      <c r="D59">
        <v>0</v>
      </c>
      <c r="E59">
        <v>1360</v>
      </c>
      <c r="F59">
        <v>0</v>
      </c>
    </row>
    <row r="60" spans="3:6" x14ac:dyDescent="0.3">
      <c r="C60">
        <v>59</v>
      </c>
      <c r="D60">
        <v>0</v>
      </c>
      <c r="E60" t="s">
        <v>863</v>
      </c>
      <c r="F60" t="s">
        <v>863</v>
      </c>
    </row>
    <row r="61" spans="3:6" x14ac:dyDescent="0.3">
      <c r="C61">
        <v>60</v>
      </c>
      <c r="D61">
        <v>0</v>
      </c>
      <c r="E61">
        <v>1700</v>
      </c>
      <c r="F61">
        <v>0</v>
      </c>
    </row>
    <row r="62" spans="3:6" x14ac:dyDescent="0.3">
      <c r="C62">
        <v>61</v>
      </c>
      <c r="D62">
        <v>0</v>
      </c>
      <c r="E62">
        <v>1720</v>
      </c>
      <c r="F62">
        <v>0</v>
      </c>
    </row>
    <row r="63" spans="3:6" x14ac:dyDescent="0.3">
      <c r="C63">
        <v>62</v>
      </c>
      <c r="D63">
        <v>0</v>
      </c>
      <c r="E63">
        <v>1720</v>
      </c>
      <c r="F63">
        <v>1</v>
      </c>
    </row>
    <row r="64" spans="3:6" x14ac:dyDescent="0.3">
      <c r="C64">
        <v>63</v>
      </c>
      <c r="D64">
        <v>0</v>
      </c>
      <c r="E64">
        <v>1700</v>
      </c>
      <c r="F64">
        <v>1</v>
      </c>
    </row>
    <row r="65" spans="3:6" x14ac:dyDescent="0.3">
      <c r="C65">
        <v>64</v>
      </c>
      <c r="D65">
        <v>0</v>
      </c>
      <c r="E65">
        <v>1700</v>
      </c>
      <c r="F65">
        <v>0</v>
      </c>
    </row>
    <row r="66" spans="3:6" x14ac:dyDescent="0.3">
      <c r="C66">
        <v>65</v>
      </c>
      <c r="D66">
        <v>0</v>
      </c>
      <c r="E66" t="s">
        <v>863</v>
      </c>
      <c r="F66" t="s">
        <v>863</v>
      </c>
    </row>
    <row r="67" spans="3:6" x14ac:dyDescent="0.3">
      <c r="C67">
        <v>66</v>
      </c>
      <c r="D67">
        <v>0</v>
      </c>
      <c r="E67">
        <v>1820</v>
      </c>
      <c r="F67">
        <v>0</v>
      </c>
    </row>
    <row r="68" spans="3:6" x14ac:dyDescent="0.3">
      <c r="C68">
        <v>67</v>
      </c>
      <c r="D68">
        <v>0</v>
      </c>
      <c r="E68">
        <v>1840</v>
      </c>
      <c r="F68">
        <v>0</v>
      </c>
    </row>
    <row r="69" spans="3:6" x14ac:dyDescent="0.3">
      <c r="C69">
        <v>68</v>
      </c>
      <c r="D69">
        <v>0</v>
      </c>
      <c r="E69">
        <v>1840</v>
      </c>
      <c r="F69">
        <v>1</v>
      </c>
    </row>
    <row r="70" spans="3:6" x14ac:dyDescent="0.3">
      <c r="C70">
        <v>69</v>
      </c>
      <c r="D70">
        <v>0</v>
      </c>
      <c r="E70">
        <v>1820</v>
      </c>
      <c r="F70">
        <v>1</v>
      </c>
    </row>
    <row r="71" spans="3:6" x14ac:dyDescent="0.3">
      <c r="C71">
        <v>70</v>
      </c>
      <c r="D71">
        <v>0</v>
      </c>
      <c r="E71">
        <v>1820</v>
      </c>
      <c r="F71">
        <v>0</v>
      </c>
    </row>
    <row r="72" spans="3:6" x14ac:dyDescent="0.3">
      <c r="C72">
        <v>71</v>
      </c>
      <c r="D72">
        <v>0</v>
      </c>
      <c r="E72" t="s">
        <v>863</v>
      </c>
      <c r="F72" t="s">
        <v>863</v>
      </c>
    </row>
    <row r="73" spans="3:6" x14ac:dyDescent="0.3">
      <c r="C73">
        <v>72</v>
      </c>
      <c r="D73">
        <v>0</v>
      </c>
      <c r="E73">
        <v>1860</v>
      </c>
      <c r="F73">
        <v>0</v>
      </c>
    </row>
    <row r="74" spans="3:6" x14ac:dyDescent="0.3">
      <c r="C74">
        <v>73</v>
      </c>
      <c r="D74">
        <v>0</v>
      </c>
      <c r="E74">
        <v>1880</v>
      </c>
      <c r="F74">
        <v>0</v>
      </c>
    </row>
    <row r="75" spans="3:6" x14ac:dyDescent="0.3">
      <c r="C75">
        <v>74</v>
      </c>
      <c r="D75">
        <v>0</v>
      </c>
      <c r="E75">
        <v>1880</v>
      </c>
      <c r="F75">
        <v>1</v>
      </c>
    </row>
    <row r="76" spans="3:6" x14ac:dyDescent="0.3">
      <c r="C76">
        <v>75</v>
      </c>
      <c r="D76">
        <v>0</v>
      </c>
      <c r="E76">
        <v>1860</v>
      </c>
      <c r="F76">
        <v>1</v>
      </c>
    </row>
    <row r="77" spans="3:6" x14ac:dyDescent="0.3">
      <c r="C77">
        <v>76</v>
      </c>
      <c r="D77">
        <v>4.9526793992276644E-5</v>
      </c>
      <c r="E77">
        <v>1860</v>
      </c>
      <c r="F77">
        <v>0</v>
      </c>
    </row>
    <row r="78" spans="3:6" x14ac:dyDescent="0.3">
      <c r="C78">
        <v>77</v>
      </c>
      <c r="D78">
        <v>3.9969915857227612E-3</v>
      </c>
      <c r="E78" t="s">
        <v>863</v>
      </c>
      <c r="F78" t="s">
        <v>863</v>
      </c>
    </row>
    <row r="79" spans="3:6" x14ac:dyDescent="0.3">
      <c r="C79">
        <v>78</v>
      </c>
      <c r="D79">
        <v>4.2958994098891224E-3</v>
      </c>
    </row>
    <row r="80" spans="3:6" x14ac:dyDescent="0.3">
      <c r="C80">
        <v>79</v>
      </c>
      <c r="D80">
        <v>6.1489763787018624E-5</v>
      </c>
    </row>
    <row r="81" spans="3:4" x14ac:dyDescent="0.3">
      <c r="C81">
        <v>80</v>
      </c>
      <c r="D81">
        <v>1.1721397582650443E-8</v>
      </c>
    </row>
    <row r="82" spans="3:4" x14ac:dyDescent="0.3">
      <c r="C82">
        <v>81</v>
      </c>
      <c r="D82">
        <v>0</v>
      </c>
    </row>
    <row r="83" spans="3:4" x14ac:dyDescent="0.3">
      <c r="C83">
        <v>82</v>
      </c>
      <c r="D83">
        <v>0</v>
      </c>
    </row>
    <row r="84" spans="3:4" x14ac:dyDescent="0.3">
      <c r="C84">
        <v>83</v>
      </c>
      <c r="D84">
        <v>0</v>
      </c>
    </row>
    <row r="85" spans="3:4" x14ac:dyDescent="0.3">
      <c r="C85">
        <v>84</v>
      </c>
      <c r="D85">
        <v>1.7443385731755455E-8</v>
      </c>
    </row>
    <row r="86" spans="3:4" x14ac:dyDescent="0.3">
      <c r="C86">
        <v>85</v>
      </c>
      <c r="D86">
        <v>4.6386225508909929E-6</v>
      </c>
    </row>
    <row r="87" spans="3:4" x14ac:dyDescent="0.3">
      <c r="C87">
        <v>86</v>
      </c>
      <c r="D87">
        <v>2.3668359906244316E-4</v>
      </c>
    </row>
    <row r="88" spans="3:4" x14ac:dyDescent="0.3">
      <c r="C88">
        <v>87</v>
      </c>
      <c r="D88">
        <v>2.3257637500553583E-3</v>
      </c>
    </row>
    <row r="89" spans="3:4" x14ac:dyDescent="0.3">
      <c r="C89">
        <v>88</v>
      </c>
      <c r="D89">
        <v>4.7433249924370311E-3</v>
      </c>
    </row>
    <row r="90" spans="3:4" x14ac:dyDescent="0.3">
      <c r="C90">
        <v>89</v>
      </c>
      <c r="D90">
        <v>4.5790843605628424E-3</v>
      </c>
    </row>
    <row r="91" spans="3:4" x14ac:dyDescent="0.3">
      <c r="C91">
        <v>90</v>
      </c>
      <c r="D91">
        <v>1.0518331727612271E-2</v>
      </c>
    </row>
    <row r="92" spans="3:4" x14ac:dyDescent="0.3">
      <c r="C92">
        <v>91</v>
      </c>
      <c r="D92">
        <v>3.1031963663487642E-3</v>
      </c>
    </row>
    <row r="93" spans="3:4" x14ac:dyDescent="0.3">
      <c r="C93">
        <v>92</v>
      </c>
      <c r="D93">
        <v>5.3931505750780789E-5</v>
      </c>
    </row>
    <row r="94" spans="3:4" x14ac:dyDescent="0.3">
      <c r="C94">
        <v>93</v>
      </c>
      <c r="D94">
        <v>4.6904102006260131E-7</v>
      </c>
    </row>
    <row r="95" spans="3:4" x14ac:dyDescent="0.3">
      <c r="C95">
        <v>94</v>
      </c>
      <c r="D95">
        <v>0</v>
      </c>
    </row>
    <row r="96" spans="3:4" x14ac:dyDescent="0.3">
      <c r="C96">
        <v>95</v>
      </c>
      <c r="D96">
        <v>0</v>
      </c>
    </row>
    <row r="97" spans="3:4" x14ac:dyDescent="0.3">
      <c r="C97">
        <v>96</v>
      </c>
      <c r="D97">
        <v>0</v>
      </c>
    </row>
    <row r="98" spans="3:4" x14ac:dyDescent="0.3">
      <c r="C98">
        <v>97</v>
      </c>
      <c r="D98">
        <v>0</v>
      </c>
    </row>
    <row r="99" spans="3:4" x14ac:dyDescent="0.3">
      <c r="C99">
        <v>98</v>
      </c>
      <c r="D99">
        <v>0</v>
      </c>
    </row>
    <row r="100" spans="3:4" x14ac:dyDescent="0.3">
      <c r="C100">
        <v>99</v>
      </c>
      <c r="D100">
        <v>0</v>
      </c>
    </row>
    <row r="101" spans="3:4" x14ac:dyDescent="0.3">
      <c r="C101">
        <v>100</v>
      </c>
      <c r="D101">
        <v>0</v>
      </c>
    </row>
    <row r="102" spans="3:4" x14ac:dyDescent="0.3">
      <c r="C102">
        <v>101</v>
      </c>
      <c r="D102">
        <v>0</v>
      </c>
    </row>
    <row r="103" spans="3:4" x14ac:dyDescent="0.3">
      <c r="C103">
        <v>102</v>
      </c>
      <c r="D103">
        <v>0</v>
      </c>
    </row>
    <row r="104" spans="3:4" x14ac:dyDescent="0.3">
      <c r="C104">
        <v>103</v>
      </c>
      <c r="D104">
        <v>0</v>
      </c>
    </row>
    <row r="105" spans="3:4" x14ac:dyDescent="0.3">
      <c r="C105">
        <v>104</v>
      </c>
      <c r="D105">
        <v>0</v>
      </c>
    </row>
    <row r="106" spans="3:4" x14ac:dyDescent="0.3">
      <c r="C106">
        <v>105</v>
      </c>
      <c r="D106">
        <v>0</v>
      </c>
    </row>
    <row r="107" spans="3:4" x14ac:dyDescent="0.3">
      <c r="C107">
        <v>106</v>
      </c>
      <c r="D107">
        <v>0</v>
      </c>
    </row>
    <row r="108" spans="3:4" x14ac:dyDescent="0.3">
      <c r="C108">
        <v>107</v>
      </c>
      <c r="D108">
        <v>0</v>
      </c>
    </row>
    <row r="109" spans="3:4" x14ac:dyDescent="0.3">
      <c r="C109">
        <v>108</v>
      </c>
      <c r="D109">
        <v>8.6017689190187766E-7</v>
      </c>
    </row>
    <row r="110" spans="3:4" x14ac:dyDescent="0.3">
      <c r="C110">
        <v>109</v>
      </c>
      <c r="D110">
        <v>5.0751929596844125E-5</v>
      </c>
    </row>
    <row r="111" spans="3:4" x14ac:dyDescent="0.3">
      <c r="C111">
        <v>110</v>
      </c>
      <c r="D111">
        <v>7.8810598187274911E-4</v>
      </c>
    </row>
    <row r="112" spans="3:4" x14ac:dyDescent="0.3">
      <c r="C112">
        <v>111</v>
      </c>
      <c r="D112">
        <v>3.2209498762697927E-3</v>
      </c>
    </row>
    <row r="113" spans="3:4" x14ac:dyDescent="0.3">
      <c r="C113">
        <v>112</v>
      </c>
      <c r="D113">
        <v>3.4645799408492706E-3</v>
      </c>
    </row>
    <row r="114" spans="3:4" x14ac:dyDescent="0.3">
      <c r="C114">
        <v>113</v>
      </c>
      <c r="D114">
        <v>9.8080909465002699E-4</v>
      </c>
    </row>
    <row r="115" spans="3:4" x14ac:dyDescent="0.3">
      <c r="C115">
        <v>114</v>
      </c>
      <c r="D115">
        <v>7.3077832799558446E-5</v>
      </c>
    </row>
    <row r="116" spans="3:4" x14ac:dyDescent="0.3">
      <c r="C116">
        <v>115</v>
      </c>
      <c r="D116">
        <v>1.4330261387863714E-6</v>
      </c>
    </row>
    <row r="117" spans="3:4" x14ac:dyDescent="0.3">
      <c r="C117">
        <v>116</v>
      </c>
      <c r="D117">
        <v>0</v>
      </c>
    </row>
    <row r="118" spans="3:4" x14ac:dyDescent="0.3">
      <c r="C118">
        <v>117</v>
      </c>
      <c r="D118">
        <v>0</v>
      </c>
    </row>
    <row r="119" spans="3:4" x14ac:dyDescent="0.3">
      <c r="C119">
        <v>118</v>
      </c>
      <c r="D119">
        <v>0</v>
      </c>
    </row>
    <row r="120" spans="3:4" x14ac:dyDescent="0.3">
      <c r="C120">
        <v>119</v>
      </c>
      <c r="D120">
        <v>0</v>
      </c>
    </row>
    <row r="121" spans="3:4" x14ac:dyDescent="0.3">
      <c r="C121">
        <v>120</v>
      </c>
      <c r="D121">
        <v>0</v>
      </c>
    </row>
    <row r="122" spans="3:4" x14ac:dyDescent="0.3">
      <c r="C122">
        <v>121</v>
      </c>
      <c r="D122">
        <v>0</v>
      </c>
    </row>
    <row r="123" spans="3:4" x14ac:dyDescent="0.3">
      <c r="C123">
        <v>122</v>
      </c>
      <c r="D123">
        <v>0</v>
      </c>
    </row>
    <row r="124" spans="3:4" x14ac:dyDescent="0.3">
      <c r="C124">
        <v>123</v>
      </c>
      <c r="D124">
        <v>0</v>
      </c>
    </row>
    <row r="125" spans="3:4" x14ac:dyDescent="0.3">
      <c r="C125">
        <v>124</v>
      </c>
      <c r="D125">
        <v>9.8097980296536881E-8</v>
      </c>
    </row>
    <row r="126" spans="3:4" x14ac:dyDescent="0.3">
      <c r="C126">
        <v>125</v>
      </c>
      <c r="D126">
        <v>2.62716141686407E-6</v>
      </c>
    </row>
    <row r="127" spans="3:4" x14ac:dyDescent="0.3">
      <c r="C127">
        <v>126</v>
      </c>
      <c r="D127">
        <v>3.7282173185571169E-5</v>
      </c>
    </row>
    <row r="128" spans="3:4" x14ac:dyDescent="0.3">
      <c r="C128">
        <v>127</v>
      </c>
      <c r="D128">
        <v>2.8035186695455044E-4</v>
      </c>
    </row>
    <row r="129" spans="3:4" x14ac:dyDescent="0.3">
      <c r="C129">
        <v>128</v>
      </c>
      <c r="D129">
        <v>1.1171036128727865E-3</v>
      </c>
    </row>
    <row r="130" spans="3:4" x14ac:dyDescent="0.3">
      <c r="C130">
        <v>129</v>
      </c>
      <c r="D130">
        <v>2.3586919836262642E-3</v>
      </c>
    </row>
    <row r="131" spans="3:4" x14ac:dyDescent="0.3">
      <c r="C131">
        <v>130</v>
      </c>
      <c r="D131">
        <v>2.6389841176748721E-3</v>
      </c>
    </row>
    <row r="132" spans="3:4" x14ac:dyDescent="0.3">
      <c r="C132">
        <v>131</v>
      </c>
      <c r="D132">
        <v>1.5645523266817757E-3</v>
      </c>
    </row>
    <row r="133" spans="3:4" x14ac:dyDescent="0.3">
      <c r="C133">
        <v>132</v>
      </c>
      <c r="D133">
        <v>4.9150866644055778E-4</v>
      </c>
    </row>
    <row r="134" spans="3:4" x14ac:dyDescent="0.3">
      <c r="C134">
        <v>133</v>
      </c>
      <c r="D134">
        <v>8.1820105992226226E-5</v>
      </c>
    </row>
    <row r="135" spans="3:4" x14ac:dyDescent="0.3">
      <c r="C135">
        <v>134</v>
      </c>
      <c r="D135">
        <v>7.2173317176723935E-6</v>
      </c>
    </row>
    <row r="136" spans="3:4" x14ac:dyDescent="0.3">
      <c r="C136">
        <v>135</v>
      </c>
      <c r="D136">
        <v>3.3735027305267759E-7</v>
      </c>
    </row>
    <row r="137" spans="3:4" x14ac:dyDescent="0.3">
      <c r="C137">
        <v>136</v>
      </c>
      <c r="D137">
        <v>0</v>
      </c>
    </row>
    <row r="138" spans="3:4" x14ac:dyDescent="0.3">
      <c r="C138">
        <v>137</v>
      </c>
      <c r="D138">
        <v>0</v>
      </c>
    </row>
    <row r="139" spans="3:4" x14ac:dyDescent="0.3">
      <c r="C139">
        <v>138</v>
      </c>
      <c r="D139">
        <v>0</v>
      </c>
    </row>
    <row r="140" spans="3:4" x14ac:dyDescent="0.3">
      <c r="C140">
        <v>139</v>
      </c>
      <c r="D140">
        <v>0</v>
      </c>
    </row>
    <row r="141" spans="3:4" x14ac:dyDescent="0.3">
      <c r="C141">
        <v>140</v>
      </c>
      <c r="D141">
        <v>0</v>
      </c>
    </row>
    <row r="142" spans="3:4" x14ac:dyDescent="0.3">
      <c r="C142">
        <v>141</v>
      </c>
      <c r="D142">
        <v>0</v>
      </c>
    </row>
    <row r="143" spans="3:4" x14ac:dyDescent="0.3">
      <c r="C143">
        <v>142</v>
      </c>
      <c r="D143">
        <v>0</v>
      </c>
    </row>
    <row r="144" spans="3:4" x14ac:dyDescent="0.3">
      <c r="C144">
        <v>143</v>
      </c>
      <c r="D144">
        <v>0</v>
      </c>
    </row>
    <row r="145" spans="3:4" x14ac:dyDescent="0.3">
      <c r="C145">
        <v>144</v>
      </c>
      <c r="D145">
        <v>0</v>
      </c>
    </row>
    <row r="146" spans="3:4" x14ac:dyDescent="0.3">
      <c r="C146">
        <v>145</v>
      </c>
      <c r="D146">
        <v>0</v>
      </c>
    </row>
    <row r="147" spans="3:4" x14ac:dyDescent="0.3">
      <c r="C147">
        <v>146</v>
      </c>
      <c r="D147">
        <v>0</v>
      </c>
    </row>
    <row r="148" spans="3:4" x14ac:dyDescent="0.3">
      <c r="C148">
        <v>147</v>
      </c>
      <c r="D148">
        <v>0</v>
      </c>
    </row>
    <row r="149" spans="3:4" x14ac:dyDescent="0.3">
      <c r="C149">
        <v>148</v>
      </c>
      <c r="D149">
        <v>0</v>
      </c>
    </row>
    <row r="150" spans="3:4" x14ac:dyDescent="0.3">
      <c r="C150">
        <v>149</v>
      </c>
      <c r="D150">
        <v>0</v>
      </c>
    </row>
    <row r="151" spans="3:4" x14ac:dyDescent="0.3">
      <c r="C151">
        <v>150</v>
      </c>
      <c r="D151">
        <v>0</v>
      </c>
    </row>
    <row r="152" spans="3:4" x14ac:dyDescent="0.3">
      <c r="C152">
        <v>151</v>
      </c>
      <c r="D152">
        <v>0</v>
      </c>
    </row>
    <row r="153" spans="3:4" x14ac:dyDescent="0.3">
      <c r="C153">
        <v>152</v>
      </c>
      <c r="D153">
        <v>0</v>
      </c>
    </row>
    <row r="154" spans="3:4" x14ac:dyDescent="0.3">
      <c r="C154">
        <v>153</v>
      </c>
      <c r="D154">
        <v>0</v>
      </c>
    </row>
    <row r="155" spans="3:4" x14ac:dyDescent="0.3">
      <c r="C155">
        <v>154</v>
      </c>
      <c r="D155">
        <v>2.6270358382550001E-7</v>
      </c>
    </row>
    <row r="156" spans="3:4" x14ac:dyDescent="0.3">
      <c r="C156">
        <v>155</v>
      </c>
      <c r="D156">
        <v>8.5466896318688915E-6</v>
      </c>
    </row>
    <row r="157" spans="3:4" x14ac:dyDescent="0.3">
      <c r="C157">
        <v>156</v>
      </c>
      <c r="D157">
        <v>1.2422658833238844E-4</v>
      </c>
    </row>
    <row r="158" spans="3:4" x14ac:dyDescent="0.3">
      <c r="C158">
        <v>157</v>
      </c>
      <c r="D158">
        <v>8.0670708827231452E-4</v>
      </c>
    </row>
    <row r="159" spans="3:4" x14ac:dyDescent="0.3">
      <c r="C159">
        <v>158</v>
      </c>
      <c r="D159">
        <v>2.3404635250620308E-3</v>
      </c>
    </row>
    <row r="160" spans="3:4" x14ac:dyDescent="0.3">
      <c r="C160">
        <v>159</v>
      </c>
      <c r="D160">
        <v>3.0336995777820118E-3</v>
      </c>
    </row>
    <row r="161" spans="3:4" x14ac:dyDescent="0.3">
      <c r="C161">
        <v>160</v>
      </c>
      <c r="D161">
        <v>1.7568227817414878E-3</v>
      </c>
    </row>
    <row r="162" spans="3:4" x14ac:dyDescent="0.3">
      <c r="C162">
        <v>161</v>
      </c>
      <c r="D162">
        <v>4.5453572976833154E-4</v>
      </c>
    </row>
    <row r="163" spans="3:4" x14ac:dyDescent="0.3">
      <c r="C163">
        <v>162</v>
      </c>
      <c r="D163">
        <v>5.2540329264830823E-5</v>
      </c>
    </row>
    <row r="164" spans="3:4" x14ac:dyDescent="0.3">
      <c r="C164">
        <v>163</v>
      </c>
      <c r="D164">
        <v>2.7133276611643945E-6</v>
      </c>
    </row>
    <row r="165" spans="3:4" x14ac:dyDescent="0.3">
      <c r="C165">
        <v>164</v>
      </c>
      <c r="D165">
        <v>6.2603178522198517E-8</v>
      </c>
    </row>
    <row r="166" spans="3:4" x14ac:dyDescent="0.3">
      <c r="C166">
        <v>165</v>
      </c>
      <c r="D166">
        <v>0</v>
      </c>
    </row>
    <row r="167" spans="3:4" x14ac:dyDescent="0.3">
      <c r="C167">
        <v>166</v>
      </c>
      <c r="D167">
        <v>0</v>
      </c>
    </row>
    <row r="168" spans="3:4" x14ac:dyDescent="0.3">
      <c r="C168">
        <v>167</v>
      </c>
      <c r="D168">
        <v>0</v>
      </c>
    </row>
    <row r="169" spans="3:4" x14ac:dyDescent="0.3">
      <c r="C169">
        <v>168</v>
      </c>
      <c r="D169">
        <v>0</v>
      </c>
    </row>
    <row r="170" spans="3:4" x14ac:dyDescent="0.3">
      <c r="C170">
        <v>169</v>
      </c>
      <c r="D170">
        <v>0</v>
      </c>
    </row>
    <row r="171" spans="3:4" x14ac:dyDescent="0.3">
      <c r="C171">
        <v>170</v>
      </c>
      <c r="D171">
        <v>0</v>
      </c>
    </row>
    <row r="172" spans="3:4" x14ac:dyDescent="0.3">
      <c r="C172">
        <v>171</v>
      </c>
      <c r="D172">
        <v>0</v>
      </c>
    </row>
    <row r="173" spans="3:4" x14ac:dyDescent="0.3">
      <c r="C173">
        <v>172</v>
      </c>
      <c r="D173">
        <v>0</v>
      </c>
    </row>
    <row r="174" spans="3:4" x14ac:dyDescent="0.3">
      <c r="C174">
        <v>173</v>
      </c>
      <c r="D174">
        <v>0</v>
      </c>
    </row>
    <row r="175" spans="3:4" x14ac:dyDescent="0.3">
      <c r="C175">
        <v>174</v>
      </c>
      <c r="D175">
        <v>0</v>
      </c>
    </row>
    <row r="176" spans="3:4" x14ac:dyDescent="0.3">
      <c r="C176">
        <v>175</v>
      </c>
      <c r="D176">
        <v>0</v>
      </c>
    </row>
    <row r="177" spans="3:4" x14ac:dyDescent="0.3">
      <c r="C177">
        <v>176</v>
      </c>
      <c r="D177">
        <v>0</v>
      </c>
    </row>
    <row r="178" spans="3:4" x14ac:dyDescent="0.3">
      <c r="C178">
        <v>177</v>
      </c>
      <c r="D178">
        <v>0</v>
      </c>
    </row>
    <row r="179" spans="3:4" x14ac:dyDescent="0.3">
      <c r="C179">
        <v>178</v>
      </c>
      <c r="D179">
        <v>0</v>
      </c>
    </row>
    <row r="180" spans="3:4" x14ac:dyDescent="0.3">
      <c r="C180">
        <v>179</v>
      </c>
      <c r="D180">
        <v>0</v>
      </c>
    </row>
    <row r="181" spans="3:4" x14ac:dyDescent="0.3">
      <c r="C181">
        <v>180</v>
      </c>
      <c r="D181">
        <v>0</v>
      </c>
    </row>
    <row r="182" spans="3:4" x14ac:dyDescent="0.3">
      <c r="C182">
        <v>181</v>
      </c>
      <c r="D182">
        <v>0</v>
      </c>
    </row>
    <row r="183" spans="3:4" x14ac:dyDescent="0.3">
      <c r="C183">
        <v>182</v>
      </c>
      <c r="D183">
        <v>0</v>
      </c>
    </row>
    <row r="184" spans="3:4" x14ac:dyDescent="0.3">
      <c r="C184">
        <v>183</v>
      </c>
      <c r="D184">
        <v>0</v>
      </c>
    </row>
    <row r="185" spans="3:4" x14ac:dyDescent="0.3">
      <c r="C185">
        <v>184</v>
      </c>
      <c r="D185">
        <v>0</v>
      </c>
    </row>
    <row r="186" spans="3:4" x14ac:dyDescent="0.3">
      <c r="C186">
        <v>185</v>
      </c>
      <c r="D186">
        <v>0</v>
      </c>
    </row>
    <row r="187" spans="3:4" x14ac:dyDescent="0.3">
      <c r="C187">
        <v>186</v>
      </c>
      <c r="D187">
        <v>0</v>
      </c>
    </row>
    <row r="188" spans="3:4" x14ac:dyDescent="0.3">
      <c r="C188">
        <v>187</v>
      </c>
      <c r="D188">
        <v>0</v>
      </c>
    </row>
    <row r="189" spans="3:4" x14ac:dyDescent="0.3">
      <c r="C189">
        <v>188</v>
      </c>
      <c r="D189">
        <v>0</v>
      </c>
    </row>
    <row r="190" spans="3:4" x14ac:dyDescent="0.3">
      <c r="C190">
        <v>189</v>
      </c>
      <c r="D190">
        <v>0</v>
      </c>
    </row>
    <row r="191" spans="3:4" x14ac:dyDescent="0.3">
      <c r="C191">
        <v>190</v>
      </c>
      <c r="D191">
        <v>0</v>
      </c>
    </row>
    <row r="192" spans="3:4" x14ac:dyDescent="0.3">
      <c r="C192">
        <v>191</v>
      </c>
      <c r="D192">
        <v>0</v>
      </c>
    </row>
    <row r="193" spans="3:4" x14ac:dyDescent="0.3">
      <c r="C193">
        <v>192</v>
      </c>
      <c r="D193">
        <v>0</v>
      </c>
    </row>
    <row r="194" spans="3:4" x14ac:dyDescent="0.3">
      <c r="C194">
        <v>193</v>
      </c>
      <c r="D194">
        <v>0</v>
      </c>
    </row>
    <row r="195" spans="3:4" x14ac:dyDescent="0.3">
      <c r="C195">
        <v>194</v>
      </c>
      <c r="D195">
        <v>0</v>
      </c>
    </row>
    <row r="196" spans="3:4" x14ac:dyDescent="0.3">
      <c r="C196">
        <v>195</v>
      </c>
      <c r="D196">
        <v>0</v>
      </c>
    </row>
    <row r="197" spans="3:4" x14ac:dyDescent="0.3">
      <c r="C197">
        <v>196</v>
      </c>
      <c r="D197">
        <v>0</v>
      </c>
    </row>
    <row r="198" spans="3:4" x14ac:dyDescent="0.3">
      <c r="C198">
        <v>197</v>
      </c>
      <c r="D198">
        <v>0</v>
      </c>
    </row>
    <row r="199" spans="3:4" x14ac:dyDescent="0.3">
      <c r="C199">
        <v>198</v>
      </c>
      <c r="D199">
        <v>0</v>
      </c>
    </row>
    <row r="200" spans="3:4" x14ac:dyDescent="0.3">
      <c r="C200">
        <v>199</v>
      </c>
      <c r="D200">
        <v>0</v>
      </c>
    </row>
    <row r="201" spans="3:4" x14ac:dyDescent="0.3">
      <c r="C201">
        <v>200</v>
      </c>
      <c r="D201">
        <v>0</v>
      </c>
    </row>
    <row r="202" spans="3:4" x14ac:dyDescent="0.3">
      <c r="C202">
        <v>201</v>
      </c>
      <c r="D202">
        <v>0</v>
      </c>
    </row>
    <row r="203" spans="3:4" x14ac:dyDescent="0.3">
      <c r="C203">
        <v>202</v>
      </c>
      <c r="D203">
        <v>0</v>
      </c>
    </row>
    <row r="204" spans="3:4" x14ac:dyDescent="0.3">
      <c r="C204">
        <v>203</v>
      </c>
      <c r="D204">
        <v>0</v>
      </c>
    </row>
    <row r="205" spans="3:4" x14ac:dyDescent="0.3">
      <c r="C205">
        <v>204</v>
      </c>
      <c r="D205">
        <v>0</v>
      </c>
    </row>
    <row r="206" spans="3:4" x14ac:dyDescent="0.3">
      <c r="C206">
        <v>205</v>
      </c>
      <c r="D206">
        <v>0</v>
      </c>
    </row>
    <row r="207" spans="3:4" x14ac:dyDescent="0.3">
      <c r="C207">
        <v>206</v>
      </c>
      <c r="D207">
        <v>0</v>
      </c>
    </row>
    <row r="208" spans="3:4" x14ac:dyDescent="0.3">
      <c r="C208">
        <v>207</v>
      </c>
      <c r="D208">
        <v>0</v>
      </c>
    </row>
    <row r="209" spans="3:4" x14ac:dyDescent="0.3">
      <c r="C209">
        <v>208</v>
      </c>
      <c r="D209">
        <v>0</v>
      </c>
    </row>
    <row r="210" spans="3:4" x14ac:dyDescent="0.3">
      <c r="C210">
        <v>209</v>
      </c>
      <c r="D210">
        <v>0</v>
      </c>
    </row>
    <row r="211" spans="3:4" x14ac:dyDescent="0.3">
      <c r="C211">
        <v>210</v>
      </c>
      <c r="D211">
        <v>0</v>
      </c>
    </row>
    <row r="212" spans="3:4" x14ac:dyDescent="0.3">
      <c r="C212">
        <v>211</v>
      </c>
      <c r="D212">
        <v>0</v>
      </c>
    </row>
    <row r="213" spans="3:4" x14ac:dyDescent="0.3">
      <c r="C213">
        <v>212</v>
      </c>
      <c r="D213">
        <v>0</v>
      </c>
    </row>
    <row r="214" spans="3:4" x14ac:dyDescent="0.3">
      <c r="C214">
        <v>213</v>
      </c>
      <c r="D214">
        <v>0</v>
      </c>
    </row>
    <row r="215" spans="3:4" x14ac:dyDescent="0.3">
      <c r="C215">
        <v>214</v>
      </c>
      <c r="D215">
        <v>0</v>
      </c>
    </row>
    <row r="216" spans="3:4" x14ac:dyDescent="0.3">
      <c r="C216">
        <v>215</v>
      </c>
      <c r="D216">
        <v>0</v>
      </c>
    </row>
    <row r="217" spans="3:4" x14ac:dyDescent="0.3">
      <c r="C217">
        <v>216</v>
      </c>
      <c r="D217">
        <v>0</v>
      </c>
    </row>
    <row r="218" spans="3:4" x14ac:dyDescent="0.3">
      <c r="C218">
        <v>217</v>
      </c>
      <c r="D218">
        <v>0</v>
      </c>
    </row>
    <row r="219" spans="3:4" x14ac:dyDescent="0.3">
      <c r="C219">
        <v>218</v>
      </c>
      <c r="D219">
        <v>0</v>
      </c>
    </row>
    <row r="220" spans="3:4" x14ac:dyDescent="0.3">
      <c r="C220">
        <v>219</v>
      </c>
      <c r="D220">
        <v>0</v>
      </c>
    </row>
    <row r="221" spans="3:4" x14ac:dyDescent="0.3">
      <c r="C221">
        <v>220</v>
      </c>
      <c r="D221">
        <v>0</v>
      </c>
    </row>
    <row r="222" spans="3:4" x14ac:dyDescent="0.3">
      <c r="C222">
        <v>221</v>
      </c>
      <c r="D222">
        <v>0</v>
      </c>
    </row>
    <row r="223" spans="3:4" x14ac:dyDescent="0.3">
      <c r="C223">
        <v>222</v>
      </c>
      <c r="D223">
        <v>0</v>
      </c>
    </row>
    <row r="224" spans="3:4" x14ac:dyDescent="0.3">
      <c r="C224">
        <v>223</v>
      </c>
      <c r="D224">
        <v>0</v>
      </c>
    </row>
    <row r="225" spans="3:4" x14ac:dyDescent="0.3">
      <c r="C225">
        <v>224</v>
      </c>
      <c r="D225">
        <v>0</v>
      </c>
    </row>
    <row r="226" spans="3:4" x14ac:dyDescent="0.3">
      <c r="C226">
        <v>225</v>
      </c>
      <c r="D226">
        <v>0</v>
      </c>
    </row>
    <row r="227" spans="3:4" x14ac:dyDescent="0.3">
      <c r="C227">
        <v>226</v>
      </c>
      <c r="D227">
        <v>0</v>
      </c>
    </row>
    <row r="228" spans="3:4" x14ac:dyDescent="0.3">
      <c r="C228">
        <v>227</v>
      </c>
      <c r="D228">
        <v>0</v>
      </c>
    </row>
    <row r="229" spans="3:4" x14ac:dyDescent="0.3">
      <c r="C229">
        <v>228</v>
      </c>
      <c r="D229">
        <v>0</v>
      </c>
    </row>
    <row r="230" spans="3:4" x14ac:dyDescent="0.3">
      <c r="C230">
        <v>229</v>
      </c>
      <c r="D230">
        <v>0</v>
      </c>
    </row>
    <row r="231" spans="3:4" x14ac:dyDescent="0.3">
      <c r="C231">
        <v>230</v>
      </c>
      <c r="D231">
        <v>0</v>
      </c>
    </row>
    <row r="232" spans="3:4" x14ac:dyDescent="0.3">
      <c r="C232">
        <v>231</v>
      </c>
      <c r="D232">
        <v>0</v>
      </c>
    </row>
    <row r="233" spans="3:4" x14ac:dyDescent="0.3">
      <c r="C233">
        <v>232</v>
      </c>
      <c r="D233">
        <v>0</v>
      </c>
    </row>
    <row r="234" spans="3:4" x14ac:dyDescent="0.3">
      <c r="C234">
        <v>233</v>
      </c>
      <c r="D234">
        <v>0</v>
      </c>
    </row>
    <row r="235" spans="3:4" x14ac:dyDescent="0.3">
      <c r="C235">
        <v>234</v>
      </c>
      <c r="D235">
        <v>0</v>
      </c>
    </row>
    <row r="236" spans="3:4" x14ac:dyDescent="0.3">
      <c r="C236">
        <v>235</v>
      </c>
      <c r="D236">
        <v>0</v>
      </c>
    </row>
    <row r="237" spans="3:4" x14ac:dyDescent="0.3">
      <c r="C237">
        <v>236</v>
      </c>
      <c r="D237">
        <v>0</v>
      </c>
    </row>
    <row r="238" spans="3:4" x14ac:dyDescent="0.3">
      <c r="C238">
        <v>237</v>
      </c>
      <c r="D238">
        <v>0</v>
      </c>
    </row>
    <row r="239" spans="3:4" x14ac:dyDescent="0.3">
      <c r="C239">
        <v>238</v>
      </c>
      <c r="D239">
        <v>0</v>
      </c>
    </row>
    <row r="240" spans="3:4" x14ac:dyDescent="0.3">
      <c r="C240">
        <v>239</v>
      </c>
      <c r="D240">
        <v>0</v>
      </c>
    </row>
    <row r="241" spans="3:4" x14ac:dyDescent="0.3">
      <c r="C241">
        <v>240</v>
      </c>
      <c r="D241">
        <v>0</v>
      </c>
    </row>
    <row r="242" spans="3:4" x14ac:dyDescent="0.3">
      <c r="C242">
        <v>241</v>
      </c>
      <c r="D242">
        <v>0</v>
      </c>
    </row>
    <row r="243" spans="3:4" x14ac:dyDescent="0.3">
      <c r="C243">
        <v>242</v>
      </c>
      <c r="D243">
        <v>0</v>
      </c>
    </row>
    <row r="244" spans="3:4" x14ac:dyDescent="0.3">
      <c r="C244">
        <v>243</v>
      </c>
      <c r="D244">
        <v>0</v>
      </c>
    </row>
    <row r="245" spans="3:4" x14ac:dyDescent="0.3">
      <c r="C245">
        <v>244</v>
      </c>
      <c r="D245">
        <v>0</v>
      </c>
    </row>
    <row r="246" spans="3:4" x14ac:dyDescent="0.3">
      <c r="C246">
        <v>245</v>
      </c>
      <c r="D246">
        <v>0</v>
      </c>
    </row>
    <row r="247" spans="3:4" x14ac:dyDescent="0.3">
      <c r="C247">
        <v>246</v>
      </c>
      <c r="D247">
        <v>0</v>
      </c>
    </row>
    <row r="248" spans="3:4" x14ac:dyDescent="0.3">
      <c r="C248">
        <v>247</v>
      </c>
      <c r="D248">
        <v>0</v>
      </c>
    </row>
    <row r="249" spans="3:4" x14ac:dyDescent="0.3">
      <c r="C249">
        <v>248</v>
      </c>
      <c r="D249">
        <v>0</v>
      </c>
    </row>
    <row r="250" spans="3:4" x14ac:dyDescent="0.3">
      <c r="C250">
        <v>249</v>
      </c>
      <c r="D250">
        <v>0</v>
      </c>
    </row>
    <row r="251" spans="3:4" x14ac:dyDescent="0.3">
      <c r="C251">
        <v>250</v>
      </c>
      <c r="D251">
        <v>0</v>
      </c>
    </row>
    <row r="252" spans="3:4" x14ac:dyDescent="0.3">
      <c r="C252">
        <v>251</v>
      </c>
      <c r="D252">
        <v>0</v>
      </c>
    </row>
    <row r="253" spans="3:4" x14ac:dyDescent="0.3">
      <c r="C253">
        <v>252</v>
      </c>
      <c r="D253">
        <v>0</v>
      </c>
    </row>
    <row r="254" spans="3:4" x14ac:dyDescent="0.3">
      <c r="C254">
        <v>253</v>
      </c>
      <c r="D254">
        <v>0</v>
      </c>
    </row>
    <row r="255" spans="3:4" x14ac:dyDescent="0.3">
      <c r="C255">
        <v>254</v>
      </c>
      <c r="D255">
        <v>0</v>
      </c>
    </row>
    <row r="256" spans="3:4" x14ac:dyDescent="0.3">
      <c r="C256">
        <v>255</v>
      </c>
      <c r="D256">
        <v>0</v>
      </c>
    </row>
    <row r="257" spans="3:4" x14ac:dyDescent="0.3">
      <c r="C257">
        <v>256</v>
      </c>
      <c r="D257">
        <v>0</v>
      </c>
    </row>
    <row r="258" spans="3:4" x14ac:dyDescent="0.3">
      <c r="C258">
        <v>257</v>
      </c>
      <c r="D258">
        <v>0</v>
      </c>
    </row>
    <row r="259" spans="3:4" x14ac:dyDescent="0.3">
      <c r="C259">
        <v>258</v>
      </c>
      <c r="D259">
        <v>0</v>
      </c>
    </row>
    <row r="260" spans="3:4" x14ac:dyDescent="0.3">
      <c r="C260">
        <v>259</v>
      </c>
      <c r="D260">
        <v>0</v>
      </c>
    </row>
    <row r="261" spans="3:4" x14ac:dyDescent="0.3">
      <c r="C261">
        <v>260</v>
      </c>
      <c r="D261">
        <v>0</v>
      </c>
    </row>
    <row r="262" spans="3:4" x14ac:dyDescent="0.3">
      <c r="C262">
        <v>261</v>
      </c>
      <c r="D262">
        <v>0</v>
      </c>
    </row>
    <row r="263" spans="3:4" x14ac:dyDescent="0.3">
      <c r="C263">
        <v>262</v>
      </c>
      <c r="D263">
        <v>0</v>
      </c>
    </row>
    <row r="264" spans="3:4" x14ac:dyDescent="0.3">
      <c r="C264">
        <v>263</v>
      </c>
      <c r="D264">
        <v>0</v>
      </c>
    </row>
    <row r="265" spans="3:4" x14ac:dyDescent="0.3">
      <c r="C265">
        <v>264</v>
      </c>
      <c r="D265">
        <v>0</v>
      </c>
    </row>
    <row r="266" spans="3:4" x14ac:dyDescent="0.3">
      <c r="C266">
        <v>265</v>
      </c>
      <c r="D266">
        <v>0</v>
      </c>
    </row>
    <row r="267" spans="3:4" x14ac:dyDescent="0.3">
      <c r="C267">
        <v>266</v>
      </c>
      <c r="D267">
        <v>0</v>
      </c>
    </row>
    <row r="268" spans="3:4" x14ac:dyDescent="0.3">
      <c r="C268">
        <v>267</v>
      </c>
      <c r="D268">
        <v>0</v>
      </c>
    </row>
    <row r="269" spans="3:4" x14ac:dyDescent="0.3">
      <c r="C269">
        <v>268</v>
      </c>
      <c r="D269">
        <v>0</v>
      </c>
    </row>
    <row r="270" spans="3:4" x14ac:dyDescent="0.3">
      <c r="C270">
        <v>269</v>
      </c>
      <c r="D270">
        <v>0</v>
      </c>
    </row>
    <row r="271" spans="3:4" x14ac:dyDescent="0.3">
      <c r="C271">
        <v>270</v>
      </c>
      <c r="D271">
        <v>0</v>
      </c>
    </row>
    <row r="272" spans="3:4" x14ac:dyDescent="0.3">
      <c r="C272">
        <v>271</v>
      </c>
      <c r="D272">
        <v>0</v>
      </c>
    </row>
    <row r="273" spans="3:4" x14ac:dyDescent="0.3">
      <c r="C273">
        <v>272</v>
      </c>
      <c r="D273">
        <v>0</v>
      </c>
    </row>
    <row r="274" spans="3:4" x14ac:dyDescent="0.3">
      <c r="C274">
        <v>273</v>
      </c>
      <c r="D274">
        <v>0</v>
      </c>
    </row>
    <row r="275" spans="3:4" x14ac:dyDescent="0.3">
      <c r="C275">
        <v>274</v>
      </c>
      <c r="D275">
        <v>0</v>
      </c>
    </row>
    <row r="276" spans="3:4" x14ac:dyDescent="0.3">
      <c r="C276">
        <v>275</v>
      </c>
      <c r="D276">
        <v>0</v>
      </c>
    </row>
    <row r="277" spans="3:4" x14ac:dyDescent="0.3">
      <c r="C277">
        <v>276</v>
      </c>
      <c r="D277">
        <v>0</v>
      </c>
    </row>
    <row r="278" spans="3:4" x14ac:dyDescent="0.3">
      <c r="C278">
        <v>277</v>
      </c>
      <c r="D278">
        <v>0</v>
      </c>
    </row>
    <row r="279" spans="3:4" x14ac:dyDescent="0.3">
      <c r="C279">
        <v>278</v>
      </c>
      <c r="D279">
        <v>0</v>
      </c>
    </row>
    <row r="280" spans="3:4" x14ac:dyDescent="0.3">
      <c r="C280">
        <v>279</v>
      </c>
      <c r="D280">
        <v>0</v>
      </c>
    </row>
    <row r="281" spans="3:4" x14ac:dyDescent="0.3">
      <c r="C281">
        <v>280</v>
      </c>
      <c r="D281">
        <v>0</v>
      </c>
    </row>
    <row r="282" spans="3:4" x14ac:dyDescent="0.3">
      <c r="C282">
        <v>281</v>
      </c>
      <c r="D282">
        <v>0</v>
      </c>
    </row>
    <row r="283" spans="3:4" x14ac:dyDescent="0.3">
      <c r="C283">
        <v>282</v>
      </c>
      <c r="D283">
        <v>0</v>
      </c>
    </row>
    <row r="284" spans="3:4" x14ac:dyDescent="0.3">
      <c r="C284">
        <v>283</v>
      </c>
      <c r="D284">
        <v>0</v>
      </c>
    </row>
    <row r="285" spans="3:4" x14ac:dyDescent="0.3">
      <c r="C285">
        <v>284</v>
      </c>
      <c r="D285">
        <v>0</v>
      </c>
    </row>
    <row r="286" spans="3:4" x14ac:dyDescent="0.3">
      <c r="C286">
        <v>285</v>
      </c>
      <c r="D286">
        <v>0</v>
      </c>
    </row>
    <row r="287" spans="3:4" x14ac:dyDescent="0.3">
      <c r="C287">
        <v>286</v>
      </c>
      <c r="D287">
        <v>0</v>
      </c>
    </row>
    <row r="288" spans="3:4" x14ac:dyDescent="0.3">
      <c r="C288">
        <v>287</v>
      </c>
      <c r="D288">
        <v>0</v>
      </c>
    </row>
    <row r="289" spans="3:4" x14ac:dyDescent="0.3">
      <c r="C289">
        <v>288</v>
      </c>
      <c r="D289">
        <v>0</v>
      </c>
    </row>
    <row r="290" spans="3:4" x14ac:dyDescent="0.3">
      <c r="C290">
        <v>289</v>
      </c>
      <c r="D290">
        <v>0</v>
      </c>
    </row>
    <row r="291" spans="3:4" x14ac:dyDescent="0.3">
      <c r="C291">
        <v>290</v>
      </c>
      <c r="D291">
        <v>0</v>
      </c>
    </row>
    <row r="292" spans="3:4" x14ac:dyDescent="0.3">
      <c r="C292">
        <v>291</v>
      </c>
      <c r="D292">
        <v>0</v>
      </c>
    </row>
    <row r="293" spans="3:4" x14ac:dyDescent="0.3">
      <c r="C293">
        <v>292</v>
      </c>
      <c r="D293">
        <v>0</v>
      </c>
    </row>
    <row r="294" spans="3:4" x14ac:dyDescent="0.3">
      <c r="C294">
        <v>293</v>
      </c>
      <c r="D294">
        <v>0</v>
      </c>
    </row>
    <row r="295" spans="3:4" x14ac:dyDescent="0.3">
      <c r="C295">
        <v>294</v>
      </c>
      <c r="D295">
        <v>0</v>
      </c>
    </row>
    <row r="296" spans="3:4" x14ac:dyDescent="0.3">
      <c r="C296">
        <v>295</v>
      </c>
      <c r="D296">
        <v>0</v>
      </c>
    </row>
    <row r="297" spans="3:4" x14ac:dyDescent="0.3">
      <c r="C297">
        <v>296</v>
      </c>
      <c r="D297">
        <v>0</v>
      </c>
    </row>
    <row r="298" spans="3:4" x14ac:dyDescent="0.3">
      <c r="C298">
        <v>297</v>
      </c>
      <c r="D298">
        <v>0</v>
      </c>
    </row>
    <row r="299" spans="3:4" x14ac:dyDescent="0.3">
      <c r="C299">
        <v>298</v>
      </c>
      <c r="D299">
        <v>0</v>
      </c>
    </row>
    <row r="300" spans="3:4" x14ac:dyDescent="0.3">
      <c r="C300">
        <v>299</v>
      </c>
      <c r="D300">
        <v>0</v>
      </c>
    </row>
    <row r="301" spans="3:4" x14ac:dyDescent="0.3">
      <c r="C301">
        <v>300</v>
      </c>
      <c r="D301">
        <v>0</v>
      </c>
    </row>
    <row r="302" spans="3:4" x14ac:dyDescent="0.3">
      <c r="C302">
        <v>301</v>
      </c>
      <c r="D302">
        <v>0</v>
      </c>
    </row>
    <row r="303" spans="3:4" x14ac:dyDescent="0.3">
      <c r="C303">
        <v>302</v>
      </c>
      <c r="D303">
        <v>0</v>
      </c>
    </row>
    <row r="304" spans="3:4" x14ac:dyDescent="0.3">
      <c r="C304">
        <v>303</v>
      </c>
      <c r="D304">
        <v>0</v>
      </c>
    </row>
    <row r="305" spans="3:4" x14ac:dyDescent="0.3">
      <c r="C305">
        <v>304</v>
      </c>
      <c r="D305">
        <v>0</v>
      </c>
    </row>
    <row r="306" spans="3:4" x14ac:dyDescent="0.3">
      <c r="C306">
        <v>305</v>
      </c>
      <c r="D306">
        <v>0</v>
      </c>
    </row>
    <row r="307" spans="3:4" x14ac:dyDescent="0.3">
      <c r="C307">
        <v>306</v>
      </c>
      <c r="D307">
        <v>0</v>
      </c>
    </row>
    <row r="308" spans="3:4" x14ac:dyDescent="0.3">
      <c r="C308">
        <v>307</v>
      </c>
      <c r="D308">
        <v>0</v>
      </c>
    </row>
    <row r="309" spans="3:4" x14ac:dyDescent="0.3">
      <c r="C309">
        <v>308</v>
      </c>
      <c r="D309">
        <v>0</v>
      </c>
    </row>
    <row r="310" spans="3:4" x14ac:dyDescent="0.3">
      <c r="C310">
        <v>309</v>
      </c>
      <c r="D310">
        <v>0</v>
      </c>
    </row>
    <row r="311" spans="3:4" x14ac:dyDescent="0.3">
      <c r="C311">
        <v>310</v>
      </c>
      <c r="D311">
        <v>0</v>
      </c>
    </row>
    <row r="312" spans="3:4" x14ac:dyDescent="0.3">
      <c r="C312">
        <v>311</v>
      </c>
      <c r="D312">
        <v>0</v>
      </c>
    </row>
    <row r="313" spans="3:4" x14ac:dyDescent="0.3">
      <c r="C313">
        <v>312</v>
      </c>
      <c r="D313">
        <v>0</v>
      </c>
    </row>
    <row r="314" spans="3:4" x14ac:dyDescent="0.3">
      <c r="C314">
        <v>313</v>
      </c>
      <c r="D314">
        <v>0</v>
      </c>
    </row>
    <row r="315" spans="3:4" x14ac:dyDescent="0.3">
      <c r="C315">
        <v>314</v>
      </c>
      <c r="D315">
        <v>0</v>
      </c>
    </row>
    <row r="316" spans="3:4" x14ac:dyDescent="0.3">
      <c r="C316">
        <v>315</v>
      </c>
      <c r="D316">
        <v>0</v>
      </c>
    </row>
    <row r="317" spans="3:4" x14ac:dyDescent="0.3">
      <c r="C317">
        <v>316</v>
      </c>
      <c r="D317">
        <v>0</v>
      </c>
    </row>
    <row r="318" spans="3:4" x14ac:dyDescent="0.3">
      <c r="C318">
        <v>317</v>
      </c>
      <c r="D318">
        <v>0</v>
      </c>
    </row>
    <row r="319" spans="3:4" x14ac:dyDescent="0.3">
      <c r="C319">
        <v>318</v>
      </c>
      <c r="D319">
        <v>0</v>
      </c>
    </row>
    <row r="320" spans="3:4" x14ac:dyDescent="0.3">
      <c r="C320">
        <v>319</v>
      </c>
      <c r="D320">
        <v>0</v>
      </c>
    </row>
    <row r="321" spans="3:4" x14ac:dyDescent="0.3">
      <c r="C321">
        <v>320</v>
      </c>
      <c r="D321">
        <v>0</v>
      </c>
    </row>
    <row r="322" spans="3:4" x14ac:dyDescent="0.3">
      <c r="C322">
        <v>321</v>
      </c>
      <c r="D322">
        <v>0</v>
      </c>
    </row>
    <row r="323" spans="3:4" x14ac:dyDescent="0.3">
      <c r="C323">
        <v>322</v>
      </c>
      <c r="D323">
        <v>0</v>
      </c>
    </row>
    <row r="324" spans="3:4" x14ac:dyDescent="0.3">
      <c r="C324">
        <v>323</v>
      </c>
      <c r="D324">
        <v>0</v>
      </c>
    </row>
    <row r="325" spans="3:4" x14ac:dyDescent="0.3">
      <c r="C325">
        <v>324</v>
      </c>
      <c r="D325">
        <v>0</v>
      </c>
    </row>
    <row r="326" spans="3:4" x14ac:dyDescent="0.3">
      <c r="C326">
        <v>325</v>
      </c>
      <c r="D326">
        <v>0</v>
      </c>
    </row>
    <row r="327" spans="3:4" x14ac:dyDescent="0.3">
      <c r="C327">
        <v>326</v>
      </c>
      <c r="D327">
        <v>0</v>
      </c>
    </row>
    <row r="328" spans="3:4" x14ac:dyDescent="0.3">
      <c r="C328">
        <v>327</v>
      </c>
      <c r="D328">
        <v>0</v>
      </c>
    </row>
    <row r="329" spans="3:4" x14ac:dyDescent="0.3">
      <c r="C329">
        <v>328</v>
      </c>
      <c r="D329">
        <v>0</v>
      </c>
    </row>
    <row r="330" spans="3:4" x14ac:dyDescent="0.3">
      <c r="C330">
        <v>329</v>
      </c>
      <c r="D330">
        <v>0</v>
      </c>
    </row>
    <row r="331" spans="3:4" x14ac:dyDescent="0.3">
      <c r="C331">
        <v>330</v>
      </c>
      <c r="D331">
        <v>0</v>
      </c>
    </row>
    <row r="332" spans="3:4" x14ac:dyDescent="0.3">
      <c r="C332">
        <v>331</v>
      </c>
      <c r="D332">
        <v>0</v>
      </c>
    </row>
    <row r="333" spans="3:4" x14ac:dyDescent="0.3">
      <c r="C333">
        <v>332</v>
      </c>
      <c r="D333">
        <v>0</v>
      </c>
    </row>
    <row r="334" spans="3:4" x14ac:dyDescent="0.3">
      <c r="C334">
        <v>333</v>
      </c>
      <c r="D334">
        <v>0</v>
      </c>
    </row>
    <row r="335" spans="3:4" x14ac:dyDescent="0.3">
      <c r="C335">
        <v>334</v>
      </c>
      <c r="D335">
        <v>0</v>
      </c>
    </row>
    <row r="336" spans="3:4" x14ac:dyDescent="0.3">
      <c r="C336">
        <v>335</v>
      </c>
      <c r="D336">
        <v>0</v>
      </c>
    </row>
    <row r="337" spans="3:4" x14ac:dyDescent="0.3">
      <c r="C337">
        <v>336</v>
      </c>
      <c r="D337">
        <v>0</v>
      </c>
    </row>
    <row r="338" spans="3:4" x14ac:dyDescent="0.3">
      <c r="C338">
        <v>337</v>
      </c>
      <c r="D338">
        <v>0</v>
      </c>
    </row>
    <row r="339" spans="3:4" x14ac:dyDescent="0.3">
      <c r="C339">
        <v>338</v>
      </c>
      <c r="D339">
        <v>0</v>
      </c>
    </row>
    <row r="340" spans="3:4" x14ac:dyDescent="0.3">
      <c r="C340">
        <v>339</v>
      </c>
      <c r="D340">
        <v>0</v>
      </c>
    </row>
    <row r="341" spans="3:4" x14ac:dyDescent="0.3">
      <c r="C341">
        <v>340</v>
      </c>
      <c r="D341">
        <v>0</v>
      </c>
    </row>
    <row r="342" spans="3:4" x14ac:dyDescent="0.3">
      <c r="C342">
        <v>341</v>
      </c>
      <c r="D342">
        <v>0</v>
      </c>
    </row>
    <row r="343" spans="3:4" x14ac:dyDescent="0.3">
      <c r="C343">
        <v>342</v>
      </c>
      <c r="D343">
        <v>0</v>
      </c>
    </row>
    <row r="344" spans="3:4" x14ac:dyDescent="0.3">
      <c r="C344">
        <v>343</v>
      </c>
      <c r="D344">
        <v>0</v>
      </c>
    </row>
    <row r="345" spans="3:4" x14ac:dyDescent="0.3">
      <c r="C345">
        <v>344</v>
      </c>
      <c r="D345">
        <v>0</v>
      </c>
    </row>
    <row r="346" spans="3:4" x14ac:dyDescent="0.3">
      <c r="C346">
        <v>345</v>
      </c>
      <c r="D346">
        <v>0</v>
      </c>
    </row>
    <row r="347" spans="3:4" x14ac:dyDescent="0.3">
      <c r="C347">
        <v>346</v>
      </c>
      <c r="D347">
        <v>0</v>
      </c>
    </row>
    <row r="348" spans="3:4" x14ac:dyDescent="0.3">
      <c r="C348">
        <v>347</v>
      </c>
      <c r="D348">
        <v>0</v>
      </c>
    </row>
    <row r="349" spans="3:4" x14ac:dyDescent="0.3">
      <c r="C349">
        <v>348</v>
      </c>
      <c r="D349">
        <v>0</v>
      </c>
    </row>
    <row r="350" spans="3:4" x14ac:dyDescent="0.3">
      <c r="C350">
        <v>349</v>
      </c>
      <c r="D350">
        <v>0</v>
      </c>
    </row>
    <row r="351" spans="3:4" x14ac:dyDescent="0.3">
      <c r="C351">
        <v>350</v>
      </c>
      <c r="D351">
        <v>0</v>
      </c>
    </row>
    <row r="352" spans="3:4" x14ac:dyDescent="0.3">
      <c r="C352">
        <v>351</v>
      </c>
      <c r="D352">
        <v>0</v>
      </c>
    </row>
    <row r="353" spans="3:4" x14ac:dyDescent="0.3">
      <c r="C353">
        <v>352</v>
      </c>
      <c r="D353">
        <v>0</v>
      </c>
    </row>
    <row r="354" spans="3:4" x14ac:dyDescent="0.3">
      <c r="C354">
        <v>353</v>
      </c>
      <c r="D354">
        <v>0</v>
      </c>
    </row>
    <row r="355" spans="3:4" x14ac:dyDescent="0.3">
      <c r="C355">
        <v>354</v>
      </c>
      <c r="D355">
        <v>0</v>
      </c>
    </row>
    <row r="356" spans="3:4" x14ac:dyDescent="0.3">
      <c r="C356">
        <v>355</v>
      </c>
      <c r="D356">
        <v>0</v>
      </c>
    </row>
    <row r="357" spans="3:4" x14ac:dyDescent="0.3">
      <c r="C357">
        <v>356</v>
      </c>
      <c r="D357">
        <v>0</v>
      </c>
    </row>
    <row r="358" spans="3:4" x14ac:dyDescent="0.3">
      <c r="C358">
        <v>357</v>
      </c>
      <c r="D358">
        <v>0</v>
      </c>
    </row>
    <row r="359" spans="3:4" x14ac:dyDescent="0.3">
      <c r="C359">
        <v>358</v>
      </c>
      <c r="D359">
        <v>0</v>
      </c>
    </row>
    <row r="360" spans="3:4" x14ac:dyDescent="0.3">
      <c r="C360">
        <v>359</v>
      </c>
      <c r="D360">
        <v>0</v>
      </c>
    </row>
    <row r="361" spans="3:4" x14ac:dyDescent="0.3">
      <c r="C361">
        <v>360</v>
      </c>
      <c r="D361">
        <v>0</v>
      </c>
    </row>
    <row r="362" spans="3:4" x14ac:dyDescent="0.3">
      <c r="C362">
        <v>361</v>
      </c>
      <c r="D362">
        <v>0</v>
      </c>
    </row>
    <row r="363" spans="3:4" x14ac:dyDescent="0.3">
      <c r="C363">
        <v>362</v>
      </c>
      <c r="D363">
        <v>0</v>
      </c>
    </row>
    <row r="364" spans="3:4" x14ac:dyDescent="0.3">
      <c r="C364">
        <v>363</v>
      </c>
      <c r="D364">
        <v>0</v>
      </c>
    </row>
    <row r="365" spans="3:4" x14ac:dyDescent="0.3">
      <c r="C365">
        <v>364</v>
      </c>
      <c r="D365">
        <v>0</v>
      </c>
    </row>
    <row r="366" spans="3:4" x14ac:dyDescent="0.3">
      <c r="C366">
        <v>365</v>
      </c>
      <c r="D366">
        <v>0</v>
      </c>
    </row>
    <row r="367" spans="3:4" x14ac:dyDescent="0.3">
      <c r="C367">
        <v>366</v>
      </c>
      <c r="D367">
        <v>0</v>
      </c>
    </row>
    <row r="368" spans="3:4" x14ac:dyDescent="0.3">
      <c r="C368">
        <v>367</v>
      </c>
      <c r="D368">
        <v>0</v>
      </c>
    </row>
    <row r="369" spans="3:4" x14ac:dyDescent="0.3">
      <c r="C369">
        <v>368</v>
      </c>
      <c r="D369">
        <v>0</v>
      </c>
    </row>
    <row r="370" spans="3:4" x14ac:dyDescent="0.3">
      <c r="C370">
        <v>369</v>
      </c>
      <c r="D370">
        <v>0</v>
      </c>
    </row>
    <row r="371" spans="3:4" x14ac:dyDescent="0.3">
      <c r="C371">
        <v>370</v>
      </c>
      <c r="D371">
        <v>0</v>
      </c>
    </row>
    <row r="372" spans="3:4" x14ac:dyDescent="0.3">
      <c r="C372">
        <v>371</v>
      </c>
      <c r="D372">
        <v>0</v>
      </c>
    </row>
    <row r="373" spans="3:4" x14ac:dyDescent="0.3">
      <c r="C373">
        <v>372</v>
      </c>
      <c r="D373">
        <v>0</v>
      </c>
    </row>
    <row r="374" spans="3:4" x14ac:dyDescent="0.3">
      <c r="C374">
        <v>373</v>
      </c>
      <c r="D374">
        <v>0</v>
      </c>
    </row>
    <row r="375" spans="3:4" x14ac:dyDescent="0.3">
      <c r="C375">
        <v>374</v>
      </c>
      <c r="D375">
        <v>0</v>
      </c>
    </row>
    <row r="376" spans="3:4" x14ac:dyDescent="0.3">
      <c r="C376">
        <v>375</v>
      </c>
      <c r="D376">
        <v>0</v>
      </c>
    </row>
    <row r="377" spans="3:4" x14ac:dyDescent="0.3">
      <c r="C377">
        <v>376</v>
      </c>
      <c r="D377">
        <v>0</v>
      </c>
    </row>
    <row r="378" spans="3:4" x14ac:dyDescent="0.3">
      <c r="C378">
        <v>377</v>
      </c>
      <c r="D378">
        <v>0</v>
      </c>
    </row>
    <row r="379" spans="3:4" x14ac:dyDescent="0.3">
      <c r="C379">
        <v>378</v>
      </c>
      <c r="D379">
        <v>0</v>
      </c>
    </row>
    <row r="380" spans="3:4" x14ac:dyDescent="0.3">
      <c r="C380">
        <v>379</v>
      </c>
      <c r="D380">
        <v>0</v>
      </c>
    </row>
    <row r="381" spans="3:4" x14ac:dyDescent="0.3">
      <c r="C381">
        <v>380</v>
      </c>
      <c r="D381">
        <v>0</v>
      </c>
    </row>
    <row r="382" spans="3:4" x14ac:dyDescent="0.3">
      <c r="C382">
        <v>381</v>
      </c>
      <c r="D382">
        <v>0</v>
      </c>
    </row>
    <row r="383" spans="3:4" x14ac:dyDescent="0.3">
      <c r="C383">
        <v>382</v>
      </c>
      <c r="D383">
        <v>0</v>
      </c>
    </row>
    <row r="384" spans="3:4" x14ac:dyDescent="0.3">
      <c r="C384">
        <v>383</v>
      </c>
      <c r="D384">
        <v>0</v>
      </c>
    </row>
    <row r="385" spans="3:4" x14ac:dyDescent="0.3">
      <c r="C385">
        <v>384</v>
      </c>
      <c r="D385">
        <v>0</v>
      </c>
    </row>
    <row r="386" spans="3:4" x14ac:dyDescent="0.3">
      <c r="C386">
        <v>385</v>
      </c>
      <c r="D386">
        <v>0</v>
      </c>
    </row>
    <row r="387" spans="3:4" x14ac:dyDescent="0.3">
      <c r="C387">
        <v>386</v>
      </c>
      <c r="D387">
        <v>0</v>
      </c>
    </row>
    <row r="388" spans="3:4" x14ac:dyDescent="0.3">
      <c r="C388">
        <v>387</v>
      </c>
      <c r="D388">
        <v>0</v>
      </c>
    </row>
    <row r="389" spans="3:4" x14ac:dyDescent="0.3">
      <c r="C389">
        <v>388</v>
      </c>
      <c r="D389">
        <v>0</v>
      </c>
    </row>
    <row r="390" spans="3:4" x14ac:dyDescent="0.3">
      <c r="C390">
        <v>389</v>
      </c>
      <c r="D390">
        <v>0</v>
      </c>
    </row>
    <row r="391" spans="3:4" x14ac:dyDescent="0.3">
      <c r="C391">
        <v>390</v>
      </c>
      <c r="D391">
        <v>0</v>
      </c>
    </row>
    <row r="392" spans="3:4" x14ac:dyDescent="0.3">
      <c r="C392">
        <v>391</v>
      </c>
      <c r="D392">
        <v>0</v>
      </c>
    </row>
    <row r="393" spans="3:4" x14ac:dyDescent="0.3">
      <c r="C393">
        <v>392</v>
      </c>
      <c r="D393">
        <v>0</v>
      </c>
    </row>
    <row r="394" spans="3:4" x14ac:dyDescent="0.3">
      <c r="C394">
        <v>393</v>
      </c>
      <c r="D394">
        <v>0</v>
      </c>
    </row>
    <row r="395" spans="3:4" x14ac:dyDescent="0.3">
      <c r="C395">
        <v>394</v>
      </c>
      <c r="D395">
        <v>0</v>
      </c>
    </row>
    <row r="396" spans="3:4" x14ac:dyDescent="0.3">
      <c r="C396">
        <v>395</v>
      </c>
      <c r="D396">
        <v>0</v>
      </c>
    </row>
    <row r="397" spans="3:4" x14ac:dyDescent="0.3">
      <c r="C397">
        <v>396</v>
      </c>
      <c r="D397">
        <v>0</v>
      </c>
    </row>
    <row r="398" spans="3:4" x14ac:dyDescent="0.3">
      <c r="C398">
        <v>397</v>
      </c>
      <c r="D398">
        <v>0</v>
      </c>
    </row>
    <row r="399" spans="3:4" x14ac:dyDescent="0.3">
      <c r="C399">
        <v>398</v>
      </c>
      <c r="D399">
        <v>0</v>
      </c>
    </row>
    <row r="400" spans="3:4" x14ac:dyDescent="0.3">
      <c r="C400">
        <v>399</v>
      </c>
      <c r="D400">
        <v>0</v>
      </c>
    </row>
    <row r="401" spans="3:4" x14ac:dyDescent="0.3">
      <c r="C401">
        <v>400</v>
      </c>
      <c r="D401">
        <v>0</v>
      </c>
    </row>
    <row r="402" spans="3:4" x14ac:dyDescent="0.3">
      <c r="C402">
        <v>401</v>
      </c>
      <c r="D402">
        <v>0</v>
      </c>
    </row>
    <row r="403" spans="3:4" x14ac:dyDescent="0.3">
      <c r="C403">
        <v>402</v>
      </c>
      <c r="D403">
        <v>0</v>
      </c>
    </row>
    <row r="404" spans="3:4" x14ac:dyDescent="0.3">
      <c r="C404">
        <v>403</v>
      </c>
      <c r="D404">
        <v>0</v>
      </c>
    </row>
    <row r="405" spans="3:4" x14ac:dyDescent="0.3">
      <c r="C405">
        <v>404</v>
      </c>
      <c r="D405">
        <v>0</v>
      </c>
    </row>
    <row r="406" spans="3:4" x14ac:dyDescent="0.3">
      <c r="C406">
        <v>405</v>
      </c>
      <c r="D406">
        <v>0</v>
      </c>
    </row>
    <row r="407" spans="3:4" x14ac:dyDescent="0.3">
      <c r="C407">
        <v>406</v>
      </c>
      <c r="D407">
        <v>0</v>
      </c>
    </row>
    <row r="408" spans="3:4" x14ac:dyDescent="0.3">
      <c r="C408">
        <v>407</v>
      </c>
      <c r="D408">
        <v>0</v>
      </c>
    </row>
    <row r="409" spans="3:4" x14ac:dyDescent="0.3">
      <c r="C409">
        <v>408</v>
      </c>
      <c r="D409">
        <v>0</v>
      </c>
    </row>
    <row r="410" spans="3:4" x14ac:dyDescent="0.3">
      <c r="C410">
        <v>409</v>
      </c>
      <c r="D410">
        <v>0</v>
      </c>
    </row>
    <row r="411" spans="3:4" x14ac:dyDescent="0.3">
      <c r="C411">
        <v>410</v>
      </c>
      <c r="D411">
        <v>0</v>
      </c>
    </row>
    <row r="412" spans="3:4" x14ac:dyDescent="0.3">
      <c r="C412">
        <v>411</v>
      </c>
      <c r="D412">
        <v>0</v>
      </c>
    </row>
    <row r="413" spans="3:4" x14ac:dyDescent="0.3">
      <c r="C413">
        <v>412</v>
      </c>
      <c r="D413">
        <v>0</v>
      </c>
    </row>
    <row r="414" spans="3:4" x14ac:dyDescent="0.3">
      <c r="C414">
        <v>413</v>
      </c>
      <c r="D414">
        <v>0</v>
      </c>
    </row>
    <row r="415" spans="3:4" x14ac:dyDescent="0.3">
      <c r="C415">
        <v>414</v>
      </c>
      <c r="D415">
        <v>0</v>
      </c>
    </row>
    <row r="416" spans="3:4" x14ac:dyDescent="0.3">
      <c r="C416">
        <v>415</v>
      </c>
      <c r="D416">
        <v>0</v>
      </c>
    </row>
    <row r="417" spans="3:4" x14ac:dyDescent="0.3">
      <c r="C417">
        <v>416</v>
      </c>
      <c r="D417">
        <v>0</v>
      </c>
    </row>
    <row r="418" spans="3:4" x14ac:dyDescent="0.3">
      <c r="C418">
        <v>417</v>
      </c>
      <c r="D418">
        <v>0</v>
      </c>
    </row>
    <row r="419" spans="3:4" x14ac:dyDescent="0.3">
      <c r="C419">
        <v>418</v>
      </c>
      <c r="D419">
        <v>0</v>
      </c>
    </row>
    <row r="420" spans="3:4" x14ac:dyDescent="0.3">
      <c r="C420">
        <v>419</v>
      </c>
      <c r="D420">
        <v>0</v>
      </c>
    </row>
    <row r="421" spans="3:4" x14ac:dyDescent="0.3">
      <c r="C421">
        <v>420</v>
      </c>
      <c r="D421">
        <v>0</v>
      </c>
    </row>
    <row r="422" spans="3:4" x14ac:dyDescent="0.3">
      <c r="C422">
        <v>421</v>
      </c>
      <c r="D422">
        <v>0</v>
      </c>
    </row>
    <row r="423" spans="3:4" x14ac:dyDescent="0.3">
      <c r="C423">
        <v>422</v>
      </c>
      <c r="D423">
        <v>0</v>
      </c>
    </row>
    <row r="424" spans="3:4" x14ac:dyDescent="0.3">
      <c r="C424">
        <v>423</v>
      </c>
      <c r="D424">
        <v>0</v>
      </c>
    </row>
    <row r="425" spans="3:4" x14ac:dyDescent="0.3">
      <c r="C425">
        <v>424</v>
      </c>
      <c r="D425">
        <v>0</v>
      </c>
    </row>
    <row r="426" spans="3:4" x14ac:dyDescent="0.3">
      <c r="C426">
        <v>425</v>
      </c>
      <c r="D426">
        <v>0</v>
      </c>
    </row>
    <row r="427" spans="3:4" x14ac:dyDescent="0.3">
      <c r="C427">
        <v>426</v>
      </c>
      <c r="D427">
        <v>0</v>
      </c>
    </row>
    <row r="428" spans="3:4" x14ac:dyDescent="0.3">
      <c r="C428">
        <v>427</v>
      </c>
      <c r="D428">
        <v>0</v>
      </c>
    </row>
    <row r="429" spans="3:4" x14ac:dyDescent="0.3">
      <c r="C429">
        <v>428</v>
      </c>
      <c r="D429">
        <v>0</v>
      </c>
    </row>
    <row r="430" spans="3:4" x14ac:dyDescent="0.3">
      <c r="C430">
        <v>429</v>
      </c>
      <c r="D430">
        <v>0</v>
      </c>
    </row>
    <row r="431" spans="3:4" x14ac:dyDescent="0.3">
      <c r="C431">
        <v>430</v>
      </c>
      <c r="D431">
        <v>0</v>
      </c>
    </row>
    <row r="432" spans="3:4" x14ac:dyDescent="0.3">
      <c r="C432">
        <v>431</v>
      </c>
      <c r="D432">
        <v>0</v>
      </c>
    </row>
    <row r="433" spans="3:4" x14ac:dyDescent="0.3">
      <c r="C433">
        <v>432</v>
      </c>
      <c r="D433">
        <v>0</v>
      </c>
    </row>
    <row r="434" spans="3:4" x14ac:dyDescent="0.3">
      <c r="C434">
        <v>433</v>
      </c>
      <c r="D434">
        <v>0</v>
      </c>
    </row>
    <row r="435" spans="3:4" x14ac:dyDescent="0.3">
      <c r="C435">
        <v>434</v>
      </c>
      <c r="D435">
        <v>0</v>
      </c>
    </row>
    <row r="436" spans="3:4" x14ac:dyDescent="0.3">
      <c r="C436">
        <v>435</v>
      </c>
      <c r="D436">
        <v>0</v>
      </c>
    </row>
    <row r="437" spans="3:4" x14ac:dyDescent="0.3">
      <c r="C437">
        <v>436</v>
      </c>
      <c r="D437">
        <v>0</v>
      </c>
    </row>
    <row r="438" spans="3:4" x14ac:dyDescent="0.3">
      <c r="C438">
        <v>437</v>
      </c>
      <c r="D438">
        <v>0</v>
      </c>
    </row>
    <row r="439" spans="3:4" x14ac:dyDescent="0.3">
      <c r="C439">
        <v>438</v>
      </c>
      <c r="D439">
        <v>0</v>
      </c>
    </row>
    <row r="440" spans="3:4" x14ac:dyDescent="0.3">
      <c r="C440">
        <v>439</v>
      </c>
      <c r="D440">
        <v>0</v>
      </c>
    </row>
    <row r="441" spans="3:4" x14ac:dyDescent="0.3">
      <c r="C441">
        <v>440</v>
      </c>
      <c r="D441">
        <v>0</v>
      </c>
    </row>
    <row r="442" spans="3:4" x14ac:dyDescent="0.3">
      <c r="C442">
        <v>441</v>
      </c>
      <c r="D442">
        <v>0</v>
      </c>
    </row>
    <row r="443" spans="3:4" x14ac:dyDescent="0.3">
      <c r="C443">
        <v>442</v>
      </c>
      <c r="D443">
        <v>0</v>
      </c>
    </row>
    <row r="444" spans="3:4" x14ac:dyDescent="0.3">
      <c r="C444">
        <v>443</v>
      </c>
      <c r="D444">
        <v>0</v>
      </c>
    </row>
    <row r="445" spans="3:4" x14ac:dyDescent="0.3">
      <c r="C445">
        <v>444</v>
      </c>
      <c r="D445">
        <v>0</v>
      </c>
    </row>
    <row r="446" spans="3:4" x14ac:dyDescent="0.3">
      <c r="C446">
        <v>445</v>
      </c>
      <c r="D446">
        <v>0</v>
      </c>
    </row>
    <row r="447" spans="3:4" x14ac:dyDescent="0.3">
      <c r="C447">
        <v>446</v>
      </c>
      <c r="D447">
        <v>0</v>
      </c>
    </row>
    <row r="448" spans="3:4" x14ac:dyDescent="0.3">
      <c r="C448">
        <v>447</v>
      </c>
      <c r="D448">
        <v>0</v>
      </c>
    </row>
    <row r="449" spans="3:4" x14ac:dyDescent="0.3">
      <c r="C449">
        <v>448</v>
      </c>
      <c r="D449">
        <v>0</v>
      </c>
    </row>
    <row r="450" spans="3:4" x14ac:dyDescent="0.3">
      <c r="C450">
        <v>449</v>
      </c>
      <c r="D450">
        <v>0</v>
      </c>
    </row>
    <row r="451" spans="3:4" x14ac:dyDescent="0.3">
      <c r="C451">
        <v>450</v>
      </c>
      <c r="D451">
        <v>0</v>
      </c>
    </row>
    <row r="452" spans="3:4" x14ac:dyDescent="0.3">
      <c r="C452">
        <v>451</v>
      </c>
      <c r="D452">
        <v>0</v>
      </c>
    </row>
    <row r="453" spans="3:4" x14ac:dyDescent="0.3">
      <c r="C453">
        <v>452</v>
      </c>
      <c r="D453">
        <v>0</v>
      </c>
    </row>
    <row r="454" spans="3:4" x14ac:dyDescent="0.3">
      <c r="C454">
        <v>453</v>
      </c>
      <c r="D454">
        <v>0</v>
      </c>
    </row>
    <row r="455" spans="3:4" x14ac:dyDescent="0.3">
      <c r="C455">
        <v>454</v>
      </c>
      <c r="D455">
        <v>0</v>
      </c>
    </row>
    <row r="456" spans="3:4" x14ac:dyDescent="0.3">
      <c r="C456">
        <v>455</v>
      </c>
      <c r="D456">
        <v>0</v>
      </c>
    </row>
    <row r="457" spans="3:4" x14ac:dyDescent="0.3">
      <c r="C457">
        <v>456</v>
      </c>
      <c r="D457">
        <v>0</v>
      </c>
    </row>
    <row r="458" spans="3:4" x14ac:dyDescent="0.3">
      <c r="C458">
        <v>457</v>
      </c>
      <c r="D458">
        <v>0</v>
      </c>
    </row>
    <row r="459" spans="3:4" x14ac:dyDescent="0.3">
      <c r="C459">
        <v>458</v>
      </c>
      <c r="D459">
        <v>0</v>
      </c>
    </row>
    <row r="460" spans="3:4" x14ac:dyDescent="0.3">
      <c r="C460">
        <v>459</v>
      </c>
      <c r="D460">
        <v>0</v>
      </c>
    </row>
    <row r="461" spans="3:4" x14ac:dyDescent="0.3">
      <c r="C461">
        <v>460</v>
      </c>
      <c r="D461">
        <v>0</v>
      </c>
    </row>
    <row r="462" spans="3:4" x14ac:dyDescent="0.3">
      <c r="C462">
        <v>461</v>
      </c>
      <c r="D462">
        <v>0</v>
      </c>
    </row>
    <row r="463" spans="3:4" x14ac:dyDescent="0.3">
      <c r="C463">
        <v>462</v>
      </c>
      <c r="D463">
        <v>0</v>
      </c>
    </row>
    <row r="464" spans="3:4" x14ac:dyDescent="0.3">
      <c r="C464">
        <v>463</v>
      </c>
      <c r="D464">
        <v>0</v>
      </c>
    </row>
    <row r="465" spans="3:4" x14ac:dyDescent="0.3">
      <c r="C465">
        <v>464</v>
      </c>
      <c r="D465">
        <v>0</v>
      </c>
    </row>
    <row r="466" spans="3:4" x14ac:dyDescent="0.3">
      <c r="C466">
        <v>465</v>
      </c>
      <c r="D466">
        <v>0</v>
      </c>
    </row>
    <row r="467" spans="3:4" x14ac:dyDescent="0.3">
      <c r="C467">
        <v>466</v>
      </c>
      <c r="D467">
        <v>0</v>
      </c>
    </row>
    <row r="468" spans="3:4" x14ac:dyDescent="0.3">
      <c r="C468">
        <v>467</v>
      </c>
      <c r="D468">
        <v>0</v>
      </c>
    </row>
    <row r="469" spans="3:4" x14ac:dyDescent="0.3">
      <c r="C469">
        <v>468</v>
      </c>
      <c r="D469">
        <v>0</v>
      </c>
    </row>
    <row r="470" spans="3:4" x14ac:dyDescent="0.3">
      <c r="C470">
        <v>469</v>
      </c>
      <c r="D470">
        <v>0</v>
      </c>
    </row>
    <row r="471" spans="3:4" x14ac:dyDescent="0.3">
      <c r="C471">
        <v>470</v>
      </c>
      <c r="D471">
        <v>0</v>
      </c>
    </row>
    <row r="472" spans="3:4" x14ac:dyDescent="0.3">
      <c r="C472">
        <v>471</v>
      </c>
      <c r="D472">
        <v>0</v>
      </c>
    </row>
    <row r="473" spans="3:4" x14ac:dyDescent="0.3">
      <c r="C473">
        <v>472</v>
      </c>
      <c r="D473">
        <v>0</v>
      </c>
    </row>
    <row r="474" spans="3:4" x14ac:dyDescent="0.3">
      <c r="C474">
        <v>473</v>
      </c>
      <c r="D474">
        <v>0</v>
      </c>
    </row>
    <row r="475" spans="3:4" x14ac:dyDescent="0.3">
      <c r="C475">
        <v>474</v>
      </c>
      <c r="D475">
        <v>0</v>
      </c>
    </row>
    <row r="476" spans="3:4" x14ac:dyDescent="0.3">
      <c r="C476">
        <v>475</v>
      </c>
      <c r="D476">
        <v>0</v>
      </c>
    </row>
    <row r="477" spans="3:4" x14ac:dyDescent="0.3">
      <c r="C477">
        <v>476</v>
      </c>
      <c r="D477">
        <v>0</v>
      </c>
    </row>
    <row r="478" spans="3:4" x14ac:dyDescent="0.3">
      <c r="C478">
        <v>477</v>
      </c>
      <c r="D478">
        <v>0</v>
      </c>
    </row>
    <row r="479" spans="3:4" x14ac:dyDescent="0.3">
      <c r="C479">
        <v>478</v>
      </c>
      <c r="D479">
        <v>0</v>
      </c>
    </row>
    <row r="480" spans="3:4" x14ac:dyDescent="0.3">
      <c r="C480">
        <v>479</v>
      </c>
      <c r="D480">
        <v>0</v>
      </c>
    </row>
    <row r="481" spans="3:4" x14ac:dyDescent="0.3">
      <c r="C481">
        <v>480</v>
      </c>
      <c r="D481">
        <v>0</v>
      </c>
    </row>
    <row r="482" spans="3:4" x14ac:dyDescent="0.3">
      <c r="C482">
        <v>481</v>
      </c>
      <c r="D482">
        <v>0</v>
      </c>
    </row>
    <row r="483" spans="3:4" x14ac:dyDescent="0.3">
      <c r="C483">
        <v>482</v>
      </c>
      <c r="D483">
        <v>0</v>
      </c>
    </row>
    <row r="484" spans="3:4" x14ac:dyDescent="0.3">
      <c r="C484">
        <v>483</v>
      </c>
      <c r="D484">
        <v>0</v>
      </c>
    </row>
    <row r="485" spans="3:4" x14ac:dyDescent="0.3">
      <c r="C485">
        <v>484</v>
      </c>
      <c r="D485">
        <v>0</v>
      </c>
    </row>
    <row r="486" spans="3:4" x14ac:dyDescent="0.3">
      <c r="C486">
        <v>485</v>
      </c>
      <c r="D486">
        <v>0</v>
      </c>
    </row>
    <row r="487" spans="3:4" x14ac:dyDescent="0.3">
      <c r="C487">
        <v>486</v>
      </c>
      <c r="D487">
        <v>0</v>
      </c>
    </row>
    <row r="488" spans="3:4" x14ac:dyDescent="0.3">
      <c r="C488">
        <v>487</v>
      </c>
      <c r="D488">
        <v>0</v>
      </c>
    </row>
    <row r="489" spans="3:4" x14ac:dyDescent="0.3">
      <c r="C489">
        <v>488</v>
      </c>
      <c r="D489">
        <v>0</v>
      </c>
    </row>
    <row r="490" spans="3:4" x14ac:dyDescent="0.3">
      <c r="C490">
        <v>489</v>
      </c>
      <c r="D490">
        <v>0</v>
      </c>
    </row>
    <row r="491" spans="3:4" x14ac:dyDescent="0.3">
      <c r="C491">
        <v>490</v>
      </c>
      <c r="D491">
        <v>0</v>
      </c>
    </row>
    <row r="492" spans="3:4" x14ac:dyDescent="0.3">
      <c r="C492">
        <v>491</v>
      </c>
      <c r="D492">
        <v>0</v>
      </c>
    </row>
    <row r="493" spans="3:4" x14ac:dyDescent="0.3">
      <c r="C493">
        <v>492</v>
      </c>
      <c r="D493">
        <v>0</v>
      </c>
    </row>
    <row r="494" spans="3:4" x14ac:dyDescent="0.3">
      <c r="C494">
        <v>493</v>
      </c>
      <c r="D494">
        <v>0</v>
      </c>
    </row>
    <row r="495" spans="3:4" x14ac:dyDescent="0.3">
      <c r="C495">
        <v>494</v>
      </c>
      <c r="D495">
        <v>1.3629289453163024E-8</v>
      </c>
    </row>
    <row r="496" spans="3:4" x14ac:dyDescent="0.3">
      <c r="C496">
        <v>495</v>
      </c>
      <c r="D496">
        <v>2.6677937113243427E-8</v>
      </c>
    </row>
    <row r="497" spans="3:4" x14ac:dyDescent="0.3">
      <c r="C497">
        <v>496</v>
      </c>
      <c r="D497">
        <v>5.1076253385045857E-8</v>
      </c>
    </row>
    <row r="498" spans="3:4" x14ac:dyDescent="0.3">
      <c r="C498">
        <v>497</v>
      </c>
      <c r="D498">
        <v>9.5647490506775829E-8</v>
      </c>
    </row>
    <row r="499" spans="3:4" x14ac:dyDescent="0.3">
      <c r="C499">
        <v>498</v>
      </c>
      <c r="D499">
        <v>1.7519265165150405E-7</v>
      </c>
    </row>
    <row r="500" spans="3:4" x14ac:dyDescent="0.3">
      <c r="C500">
        <v>499</v>
      </c>
      <c r="D500">
        <v>3.1386721285538881E-7</v>
      </c>
    </row>
    <row r="501" spans="3:4" x14ac:dyDescent="0.3">
      <c r="C501">
        <v>500</v>
      </c>
      <c r="D501">
        <v>5.5000137419608954E-7</v>
      </c>
    </row>
    <row r="502" spans="3:4" x14ac:dyDescent="0.3">
      <c r="C502">
        <v>501</v>
      </c>
      <c r="D502">
        <v>9.4269099204270203E-7</v>
      </c>
    </row>
    <row r="503" spans="3:4" x14ac:dyDescent="0.3">
      <c r="C503">
        <v>502</v>
      </c>
      <c r="D503">
        <v>1.5803842707628455E-6</v>
      </c>
    </row>
    <row r="504" spans="3:4" x14ac:dyDescent="0.3">
      <c r="C504">
        <v>503</v>
      </c>
      <c r="D504">
        <v>2.5914557580425358E-6</v>
      </c>
    </row>
    <row r="505" spans="3:4" x14ac:dyDescent="0.3">
      <c r="C505">
        <v>504</v>
      </c>
      <c r="D505">
        <v>4.1563552279680359E-6</v>
      </c>
    </row>
    <row r="506" spans="3:4" x14ac:dyDescent="0.3">
      <c r="C506">
        <v>505</v>
      </c>
      <c r="D506">
        <v>6.5203254900654282E-6</v>
      </c>
    </row>
    <row r="507" spans="3:4" x14ac:dyDescent="0.3">
      <c r="C507">
        <v>506</v>
      </c>
      <c r="D507">
        <v>1.0004920747056992E-5</v>
      </c>
    </row>
    <row r="508" spans="3:4" x14ac:dyDescent="0.3">
      <c r="C508">
        <v>507</v>
      </c>
      <c r="D508">
        <v>1.5015707106641973E-5</v>
      </c>
    </row>
    <row r="509" spans="3:4" x14ac:dyDescent="0.3">
      <c r="C509">
        <v>508</v>
      </c>
      <c r="D509">
        <v>2.2042745323770834E-5</v>
      </c>
    </row>
    <row r="510" spans="3:4" x14ac:dyDescent="0.3">
      <c r="C510">
        <v>509</v>
      </c>
      <c r="D510">
        <v>3.1649972450101159E-5</v>
      </c>
    </row>
    <row r="511" spans="3:4" x14ac:dyDescent="0.3">
      <c r="C511">
        <v>510</v>
      </c>
      <c r="D511">
        <v>4.4449691234869678E-5</v>
      </c>
    </row>
    <row r="512" spans="3:4" x14ac:dyDescent="0.3">
      <c r="C512">
        <v>511</v>
      </c>
      <c r="D512">
        <v>6.1059313845274055E-5</v>
      </c>
    </row>
    <row r="513" spans="3:4" x14ac:dyDescent="0.3">
      <c r="C513">
        <v>512</v>
      </c>
      <c r="D513">
        <v>8.2039470658348211E-5</v>
      </c>
    </row>
    <row r="514" spans="3:4" x14ac:dyDescent="0.3">
      <c r="C514">
        <v>513</v>
      </c>
      <c r="D514">
        <v>1.0781558365641539E-4</v>
      </c>
    </row>
    <row r="515" spans="3:4" x14ac:dyDescent="0.3">
      <c r="C515">
        <v>514</v>
      </c>
      <c r="D515">
        <v>1.3858875262424245E-4</v>
      </c>
    </row>
    <row r="516" spans="3:4" x14ac:dyDescent="0.3">
      <c r="C516">
        <v>515</v>
      </c>
      <c r="D516">
        <v>1.7424574930322714E-4</v>
      </c>
    </row>
    <row r="517" spans="3:4" x14ac:dyDescent="0.3">
      <c r="C517">
        <v>516</v>
      </c>
      <c r="D517">
        <v>2.1428124335016844E-4</v>
      </c>
    </row>
    <row r="518" spans="3:4" x14ac:dyDescent="0.3">
      <c r="C518">
        <v>517</v>
      </c>
      <c r="D518">
        <v>2.5774715593041372E-4</v>
      </c>
    </row>
    <row r="519" spans="3:4" x14ac:dyDescent="0.3">
      <c r="C519">
        <v>518</v>
      </c>
      <c r="D519">
        <v>3.0324340522657015E-4</v>
      </c>
    </row>
    <row r="520" spans="3:4" x14ac:dyDescent="0.3">
      <c r="C520">
        <v>519</v>
      </c>
      <c r="D520">
        <v>3.4896077013747858E-4</v>
      </c>
    </row>
    <row r="521" spans="3:4" x14ac:dyDescent="0.3">
      <c r="C521">
        <v>520</v>
      </c>
      <c r="D521">
        <v>3.9278021851541032E-4</v>
      </c>
    </row>
    <row r="522" spans="3:4" x14ac:dyDescent="0.3">
      <c r="C522">
        <v>521</v>
      </c>
      <c r="D522">
        <v>4.3242457471850341E-4</v>
      </c>
    </row>
    <row r="523" spans="3:4" x14ac:dyDescent="0.3">
      <c r="C523">
        <v>522</v>
      </c>
      <c r="D523">
        <v>4.6564922596443011E-4</v>
      </c>
    </row>
    <row r="524" spans="3:4" x14ac:dyDescent="0.3">
      <c r="C524">
        <v>523</v>
      </c>
      <c r="D524">
        <v>4.9045047855743827E-4</v>
      </c>
    </row>
    <row r="525" spans="3:4" x14ac:dyDescent="0.3">
      <c r="C525">
        <v>524</v>
      </c>
      <c r="D525">
        <v>5.0526498056039618E-4</v>
      </c>
    </row>
    <row r="526" spans="3:4" x14ac:dyDescent="0.3">
      <c r="C526">
        <v>525</v>
      </c>
      <c r="D526">
        <v>5.0913270279888813E-4</v>
      </c>
    </row>
    <row r="527" spans="3:4" x14ac:dyDescent="0.3">
      <c r="C527">
        <v>526</v>
      </c>
      <c r="D527">
        <v>5.0179987350596649E-4</v>
      </c>
    </row>
    <row r="528" spans="3:4" x14ac:dyDescent="0.3">
      <c r="C528">
        <v>527</v>
      </c>
      <c r="D528">
        <v>4.8374652709227885E-4</v>
      </c>
    </row>
    <row r="529" spans="3:4" x14ac:dyDescent="0.3">
      <c r="C529">
        <v>528</v>
      </c>
      <c r="D529">
        <v>4.5613451056516195E-4</v>
      </c>
    </row>
    <row r="530" spans="3:4" x14ac:dyDescent="0.3">
      <c r="C530">
        <v>529</v>
      </c>
      <c r="D530">
        <v>4.2068377462535056E-4</v>
      </c>
    </row>
    <row r="531" spans="3:4" x14ac:dyDescent="0.3">
      <c r="C531">
        <v>530</v>
      </c>
      <c r="D531">
        <v>3.7949525598728528E-4</v>
      </c>
    </row>
    <row r="532" spans="3:4" x14ac:dyDescent="0.3">
      <c r="C532">
        <v>531</v>
      </c>
      <c r="D532">
        <v>3.3484567922497234E-4</v>
      </c>
    </row>
    <row r="533" spans="3:4" x14ac:dyDescent="0.3">
      <c r="C533">
        <v>532</v>
      </c>
      <c r="D533">
        <v>2.8898200914152566E-4</v>
      </c>
    </row>
    <row r="534" spans="3:4" x14ac:dyDescent="0.3">
      <c r="C534">
        <v>533</v>
      </c>
      <c r="D534">
        <v>2.4394092816429558E-4</v>
      </c>
    </row>
    <row r="535" spans="3:4" x14ac:dyDescent="0.3">
      <c r="C535">
        <v>534</v>
      </c>
      <c r="D535">
        <v>2.0141244268572306E-4</v>
      </c>
    </row>
    <row r="536" spans="3:4" x14ac:dyDescent="0.3">
      <c r="C536">
        <v>535</v>
      </c>
      <c r="D536">
        <v>1.6265809436110296E-4</v>
      </c>
    </row>
    <row r="537" spans="3:4" x14ac:dyDescent="0.3">
      <c r="C537">
        <v>536</v>
      </c>
      <c r="D537">
        <v>1.2848511639042384E-4</v>
      </c>
    </row>
    <row r="538" spans="3:4" x14ac:dyDescent="0.3">
      <c r="C538">
        <v>537</v>
      </c>
      <c r="D538">
        <v>9.9269931777799789E-5</v>
      </c>
    </row>
    <row r="539" spans="3:4" x14ac:dyDescent="0.3">
      <c r="C539">
        <v>538</v>
      </c>
      <c r="D539">
        <v>7.5018846727609054E-5</v>
      </c>
    </row>
    <row r="540" spans="3:4" x14ac:dyDescent="0.3">
      <c r="C540">
        <v>539</v>
      </c>
      <c r="D540">
        <v>5.5451181263758128E-5</v>
      </c>
    </row>
    <row r="541" spans="3:4" x14ac:dyDescent="0.3">
      <c r="C541">
        <v>540</v>
      </c>
      <c r="D541">
        <v>4.0090269889933892E-5</v>
      </c>
    </row>
    <row r="542" spans="3:4" x14ac:dyDescent="0.3">
      <c r="C542">
        <v>541</v>
      </c>
      <c r="D542">
        <v>2.8350120978636842E-5</v>
      </c>
    </row>
    <row r="543" spans="3:4" x14ac:dyDescent="0.3">
      <c r="C543">
        <v>542</v>
      </c>
      <c r="D543">
        <v>1.9609142921567479E-5</v>
      </c>
    </row>
    <row r="544" spans="3:4" x14ac:dyDescent="0.3">
      <c r="C544">
        <v>543</v>
      </c>
      <c r="D544">
        <v>1.3266307699757065E-5</v>
      </c>
    </row>
    <row r="545" spans="3:4" x14ac:dyDescent="0.3">
      <c r="C545">
        <v>544</v>
      </c>
      <c r="D545">
        <v>8.778681228966498E-6</v>
      </c>
    </row>
    <row r="546" spans="3:4" x14ac:dyDescent="0.3">
      <c r="C546">
        <v>545</v>
      </c>
      <c r="D546">
        <v>5.6819348689822919E-6</v>
      </c>
    </row>
    <row r="547" spans="3:4" x14ac:dyDescent="0.3">
      <c r="C547">
        <v>546</v>
      </c>
      <c r="D547">
        <v>3.5970873318940705E-6</v>
      </c>
    </row>
    <row r="548" spans="3:4" x14ac:dyDescent="0.3">
      <c r="C548">
        <v>547</v>
      </c>
      <c r="D548">
        <v>2.2273756706590531E-6</v>
      </c>
    </row>
    <row r="549" spans="3:4" x14ac:dyDescent="0.3">
      <c r="C549">
        <v>548</v>
      </c>
      <c r="D549">
        <v>1.3490365616430052E-6</v>
      </c>
    </row>
    <row r="550" spans="3:4" x14ac:dyDescent="0.3">
      <c r="C550">
        <v>549</v>
      </c>
      <c r="D550">
        <v>7.9917470137771553E-7</v>
      </c>
    </row>
    <row r="551" spans="3:4" x14ac:dyDescent="0.3">
      <c r="C551">
        <v>550</v>
      </c>
      <c r="D551">
        <v>4.6307090365357875E-7</v>
      </c>
    </row>
    <row r="552" spans="3:4" x14ac:dyDescent="0.3">
      <c r="C552">
        <v>551</v>
      </c>
      <c r="D552">
        <v>2.6244664098210242E-7</v>
      </c>
    </row>
    <row r="553" spans="3:4" x14ac:dyDescent="0.3">
      <c r="C553">
        <v>552</v>
      </c>
      <c r="D553">
        <v>1.4548636816777967E-7</v>
      </c>
    </row>
    <row r="554" spans="3:4" x14ac:dyDescent="0.3">
      <c r="C554">
        <v>553</v>
      </c>
      <c r="D554">
        <v>7.8884439720854073E-8</v>
      </c>
    </row>
    <row r="555" spans="3:4" x14ac:dyDescent="0.3">
      <c r="C555">
        <v>554</v>
      </c>
      <c r="D555">
        <v>4.1835806621000501E-8</v>
      </c>
    </row>
    <row r="556" spans="3:4" x14ac:dyDescent="0.3">
      <c r="C556">
        <v>555</v>
      </c>
      <c r="D556">
        <v>2.1701647617828861E-8</v>
      </c>
    </row>
    <row r="557" spans="3:4" x14ac:dyDescent="0.3">
      <c r="C557">
        <v>556</v>
      </c>
      <c r="D557">
        <v>1.1010955984939985E-8</v>
      </c>
    </row>
    <row r="558" spans="3:4" x14ac:dyDescent="0.3">
      <c r="C558">
        <v>557</v>
      </c>
      <c r="D558">
        <v>0</v>
      </c>
    </row>
    <row r="559" spans="3:4" x14ac:dyDescent="0.3">
      <c r="C559">
        <v>558</v>
      </c>
      <c r="D559">
        <v>0</v>
      </c>
    </row>
    <row r="560" spans="3:4" x14ac:dyDescent="0.3">
      <c r="C560">
        <v>559</v>
      </c>
      <c r="D560">
        <v>0</v>
      </c>
    </row>
    <row r="561" spans="3:4" x14ac:dyDescent="0.3">
      <c r="C561">
        <v>560</v>
      </c>
      <c r="D561">
        <v>0</v>
      </c>
    </row>
    <row r="562" spans="3:4" x14ac:dyDescent="0.3">
      <c r="C562">
        <v>561</v>
      </c>
      <c r="D562">
        <v>0</v>
      </c>
    </row>
    <row r="563" spans="3:4" x14ac:dyDescent="0.3">
      <c r="C563">
        <v>562</v>
      </c>
      <c r="D563">
        <v>0</v>
      </c>
    </row>
    <row r="564" spans="3:4" x14ac:dyDescent="0.3">
      <c r="C564">
        <v>563</v>
      </c>
      <c r="D564">
        <v>0</v>
      </c>
    </row>
    <row r="565" spans="3:4" x14ac:dyDescent="0.3">
      <c r="C565">
        <v>564</v>
      </c>
      <c r="D565">
        <v>0</v>
      </c>
    </row>
    <row r="566" spans="3:4" x14ac:dyDescent="0.3">
      <c r="C566">
        <v>565</v>
      </c>
      <c r="D566">
        <v>0</v>
      </c>
    </row>
    <row r="567" spans="3:4" x14ac:dyDescent="0.3">
      <c r="C567">
        <v>566</v>
      </c>
      <c r="D567">
        <v>0</v>
      </c>
    </row>
    <row r="568" spans="3:4" x14ac:dyDescent="0.3">
      <c r="C568">
        <v>567</v>
      </c>
      <c r="D568">
        <v>0</v>
      </c>
    </row>
    <row r="569" spans="3:4" x14ac:dyDescent="0.3">
      <c r="C569">
        <v>568</v>
      </c>
      <c r="D569">
        <v>0</v>
      </c>
    </row>
    <row r="570" spans="3:4" x14ac:dyDescent="0.3">
      <c r="C570">
        <v>569</v>
      </c>
      <c r="D570">
        <v>0</v>
      </c>
    </row>
    <row r="571" spans="3:4" x14ac:dyDescent="0.3">
      <c r="C571">
        <v>570</v>
      </c>
      <c r="D571">
        <v>0</v>
      </c>
    </row>
    <row r="572" spans="3:4" x14ac:dyDescent="0.3">
      <c r="C572">
        <v>571</v>
      </c>
      <c r="D572">
        <v>0</v>
      </c>
    </row>
    <row r="573" spans="3:4" x14ac:dyDescent="0.3">
      <c r="C573">
        <v>572</v>
      </c>
      <c r="D573">
        <v>0</v>
      </c>
    </row>
    <row r="574" spans="3:4" x14ac:dyDescent="0.3">
      <c r="C574">
        <v>573</v>
      </c>
      <c r="D574">
        <v>0</v>
      </c>
    </row>
    <row r="575" spans="3:4" x14ac:dyDescent="0.3">
      <c r="C575">
        <v>574</v>
      </c>
      <c r="D575">
        <v>0</v>
      </c>
    </row>
    <row r="576" spans="3:4" x14ac:dyDescent="0.3">
      <c r="C576">
        <v>575</v>
      </c>
      <c r="D576">
        <v>0</v>
      </c>
    </row>
    <row r="577" spans="3:4" x14ac:dyDescent="0.3">
      <c r="C577">
        <v>576</v>
      </c>
      <c r="D577">
        <v>0</v>
      </c>
    </row>
    <row r="578" spans="3:4" x14ac:dyDescent="0.3">
      <c r="C578">
        <v>577</v>
      </c>
      <c r="D578">
        <v>0</v>
      </c>
    </row>
    <row r="579" spans="3:4" x14ac:dyDescent="0.3">
      <c r="C579">
        <v>578</v>
      </c>
      <c r="D579">
        <v>0</v>
      </c>
    </row>
    <row r="580" spans="3:4" x14ac:dyDescent="0.3">
      <c r="C580">
        <v>579</v>
      </c>
      <c r="D580">
        <v>0</v>
      </c>
    </row>
    <row r="581" spans="3:4" x14ac:dyDescent="0.3">
      <c r="C581">
        <v>580</v>
      </c>
      <c r="D581">
        <v>0</v>
      </c>
    </row>
    <row r="582" spans="3:4" x14ac:dyDescent="0.3">
      <c r="C582">
        <v>581</v>
      </c>
      <c r="D582">
        <v>0</v>
      </c>
    </row>
    <row r="583" spans="3:4" x14ac:dyDescent="0.3">
      <c r="C583">
        <v>582</v>
      </c>
      <c r="D583">
        <v>0</v>
      </c>
    </row>
    <row r="584" spans="3:4" x14ac:dyDescent="0.3">
      <c r="C584">
        <v>583</v>
      </c>
      <c r="D584">
        <v>0</v>
      </c>
    </row>
    <row r="585" spans="3:4" x14ac:dyDescent="0.3">
      <c r="C585">
        <v>584</v>
      </c>
      <c r="D585">
        <v>0</v>
      </c>
    </row>
    <row r="586" spans="3:4" x14ac:dyDescent="0.3">
      <c r="C586">
        <v>585</v>
      </c>
      <c r="D586">
        <v>0</v>
      </c>
    </row>
    <row r="587" spans="3:4" x14ac:dyDescent="0.3">
      <c r="C587">
        <v>586</v>
      </c>
      <c r="D587">
        <v>0</v>
      </c>
    </row>
    <row r="588" spans="3:4" x14ac:dyDescent="0.3">
      <c r="C588">
        <v>587</v>
      </c>
      <c r="D588">
        <v>0</v>
      </c>
    </row>
    <row r="589" spans="3:4" x14ac:dyDescent="0.3">
      <c r="C589">
        <v>588</v>
      </c>
      <c r="D589">
        <v>0</v>
      </c>
    </row>
    <row r="590" spans="3:4" x14ac:dyDescent="0.3">
      <c r="C590">
        <v>589</v>
      </c>
      <c r="D590">
        <v>0</v>
      </c>
    </row>
    <row r="591" spans="3:4" x14ac:dyDescent="0.3">
      <c r="C591">
        <v>590</v>
      </c>
      <c r="D591">
        <v>0</v>
      </c>
    </row>
    <row r="592" spans="3:4" x14ac:dyDescent="0.3">
      <c r="C592">
        <v>591</v>
      </c>
      <c r="D592">
        <v>0</v>
      </c>
    </row>
    <row r="593" spans="3:4" x14ac:dyDescent="0.3">
      <c r="C593">
        <v>592</v>
      </c>
      <c r="D593">
        <v>0</v>
      </c>
    </row>
    <row r="594" spans="3:4" x14ac:dyDescent="0.3">
      <c r="C594">
        <v>593</v>
      </c>
      <c r="D594">
        <v>0</v>
      </c>
    </row>
    <row r="595" spans="3:4" x14ac:dyDescent="0.3">
      <c r="C595">
        <v>594</v>
      </c>
      <c r="D595">
        <v>0</v>
      </c>
    </row>
    <row r="596" spans="3:4" x14ac:dyDescent="0.3">
      <c r="C596">
        <v>595</v>
      </c>
      <c r="D596">
        <v>0</v>
      </c>
    </row>
    <row r="597" spans="3:4" x14ac:dyDescent="0.3">
      <c r="C597">
        <v>596</v>
      </c>
      <c r="D597">
        <v>0</v>
      </c>
    </row>
    <row r="598" spans="3:4" x14ac:dyDescent="0.3">
      <c r="C598">
        <v>597</v>
      </c>
      <c r="D598">
        <v>0</v>
      </c>
    </row>
    <row r="599" spans="3:4" x14ac:dyDescent="0.3">
      <c r="C599">
        <v>598</v>
      </c>
      <c r="D599">
        <v>0</v>
      </c>
    </row>
    <row r="600" spans="3:4" x14ac:dyDescent="0.3">
      <c r="C600">
        <v>599</v>
      </c>
      <c r="D600">
        <v>0</v>
      </c>
    </row>
    <row r="601" spans="3:4" x14ac:dyDescent="0.3">
      <c r="C601">
        <v>600</v>
      </c>
      <c r="D601">
        <v>0</v>
      </c>
    </row>
    <row r="602" spans="3:4" x14ac:dyDescent="0.3">
      <c r="C602">
        <v>601</v>
      </c>
      <c r="D602">
        <v>0</v>
      </c>
    </row>
    <row r="603" spans="3:4" x14ac:dyDescent="0.3">
      <c r="C603">
        <v>602</v>
      </c>
      <c r="D603">
        <v>0</v>
      </c>
    </row>
    <row r="604" spans="3:4" x14ac:dyDescent="0.3">
      <c r="C604">
        <v>603</v>
      </c>
      <c r="D604">
        <v>0</v>
      </c>
    </row>
    <row r="605" spans="3:4" x14ac:dyDescent="0.3">
      <c r="C605">
        <v>604</v>
      </c>
      <c r="D605">
        <v>0</v>
      </c>
    </row>
    <row r="606" spans="3:4" x14ac:dyDescent="0.3">
      <c r="C606">
        <v>605</v>
      </c>
      <c r="D606">
        <v>0</v>
      </c>
    </row>
    <row r="607" spans="3:4" x14ac:dyDescent="0.3">
      <c r="C607">
        <v>606</v>
      </c>
      <c r="D607">
        <v>0</v>
      </c>
    </row>
    <row r="608" spans="3:4" x14ac:dyDescent="0.3">
      <c r="C608">
        <v>607</v>
      </c>
      <c r="D608">
        <v>0</v>
      </c>
    </row>
    <row r="609" spans="3:4" x14ac:dyDescent="0.3">
      <c r="C609">
        <v>608</v>
      </c>
      <c r="D609">
        <v>0</v>
      </c>
    </row>
    <row r="610" spans="3:4" x14ac:dyDescent="0.3">
      <c r="C610">
        <v>609</v>
      </c>
      <c r="D610">
        <v>0</v>
      </c>
    </row>
    <row r="611" spans="3:4" x14ac:dyDescent="0.3">
      <c r="C611">
        <v>610</v>
      </c>
      <c r="D611">
        <v>0</v>
      </c>
    </row>
    <row r="612" spans="3:4" x14ac:dyDescent="0.3">
      <c r="C612">
        <v>611</v>
      </c>
      <c r="D612">
        <v>0</v>
      </c>
    </row>
    <row r="613" spans="3:4" x14ac:dyDescent="0.3">
      <c r="C613">
        <v>612</v>
      </c>
      <c r="D613">
        <v>0</v>
      </c>
    </row>
    <row r="614" spans="3:4" x14ac:dyDescent="0.3">
      <c r="C614">
        <v>613</v>
      </c>
      <c r="D614">
        <v>0</v>
      </c>
    </row>
    <row r="615" spans="3:4" x14ac:dyDescent="0.3">
      <c r="C615">
        <v>614</v>
      </c>
      <c r="D615">
        <v>0</v>
      </c>
    </row>
    <row r="616" spans="3:4" x14ac:dyDescent="0.3">
      <c r="C616">
        <v>615</v>
      </c>
      <c r="D616">
        <v>0</v>
      </c>
    </row>
    <row r="617" spans="3:4" x14ac:dyDescent="0.3">
      <c r="C617">
        <v>616</v>
      </c>
      <c r="D617">
        <v>0</v>
      </c>
    </row>
    <row r="618" spans="3:4" x14ac:dyDescent="0.3">
      <c r="C618">
        <v>617</v>
      </c>
      <c r="D618">
        <v>0</v>
      </c>
    </row>
    <row r="619" spans="3:4" x14ac:dyDescent="0.3">
      <c r="C619">
        <v>618</v>
      </c>
      <c r="D619">
        <v>0</v>
      </c>
    </row>
    <row r="620" spans="3:4" x14ac:dyDescent="0.3">
      <c r="C620">
        <v>619</v>
      </c>
      <c r="D620">
        <v>0</v>
      </c>
    </row>
    <row r="621" spans="3:4" x14ac:dyDescent="0.3">
      <c r="C621">
        <v>620</v>
      </c>
      <c r="D621">
        <v>0</v>
      </c>
    </row>
    <row r="622" spans="3:4" x14ac:dyDescent="0.3">
      <c r="C622">
        <v>621</v>
      </c>
      <c r="D622">
        <v>0</v>
      </c>
    </row>
    <row r="623" spans="3:4" x14ac:dyDescent="0.3">
      <c r="C623">
        <v>622</v>
      </c>
      <c r="D623">
        <v>0</v>
      </c>
    </row>
    <row r="624" spans="3:4" x14ac:dyDescent="0.3">
      <c r="C624">
        <v>623</v>
      </c>
      <c r="D624">
        <v>0</v>
      </c>
    </row>
    <row r="625" spans="3:4" x14ac:dyDescent="0.3">
      <c r="C625">
        <v>624</v>
      </c>
      <c r="D625">
        <v>0</v>
      </c>
    </row>
    <row r="626" spans="3:4" x14ac:dyDescent="0.3">
      <c r="C626">
        <v>625</v>
      </c>
      <c r="D626">
        <v>0</v>
      </c>
    </row>
    <row r="627" spans="3:4" x14ac:dyDescent="0.3">
      <c r="C627">
        <v>626</v>
      </c>
      <c r="D627">
        <v>0</v>
      </c>
    </row>
    <row r="628" spans="3:4" x14ac:dyDescent="0.3">
      <c r="C628">
        <v>627</v>
      </c>
      <c r="D628">
        <v>0</v>
      </c>
    </row>
    <row r="629" spans="3:4" x14ac:dyDescent="0.3">
      <c r="C629">
        <v>628</v>
      </c>
      <c r="D629">
        <v>0</v>
      </c>
    </row>
    <row r="630" spans="3:4" x14ac:dyDescent="0.3">
      <c r="C630">
        <v>629</v>
      </c>
      <c r="D630">
        <v>0</v>
      </c>
    </row>
    <row r="631" spans="3:4" x14ac:dyDescent="0.3">
      <c r="C631">
        <v>630</v>
      </c>
      <c r="D631">
        <v>0</v>
      </c>
    </row>
    <row r="632" spans="3:4" x14ac:dyDescent="0.3">
      <c r="C632">
        <v>631</v>
      </c>
      <c r="D632">
        <v>0</v>
      </c>
    </row>
    <row r="633" spans="3:4" x14ac:dyDescent="0.3">
      <c r="C633">
        <v>632</v>
      </c>
      <c r="D633">
        <v>0</v>
      </c>
    </row>
    <row r="634" spans="3:4" x14ac:dyDescent="0.3">
      <c r="C634">
        <v>633</v>
      </c>
      <c r="D634">
        <v>0</v>
      </c>
    </row>
    <row r="635" spans="3:4" x14ac:dyDescent="0.3">
      <c r="C635">
        <v>634</v>
      </c>
      <c r="D635">
        <v>0</v>
      </c>
    </row>
    <row r="636" spans="3:4" x14ac:dyDescent="0.3">
      <c r="C636">
        <v>635</v>
      </c>
      <c r="D636">
        <v>0</v>
      </c>
    </row>
    <row r="637" spans="3:4" x14ac:dyDescent="0.3">
      <c r="C637">
        <v>636</v>
      </c>
      <c r="D637">
        <v>0</v>
      </c>
    </row>
    <row r="638" spans="3:4" x14ac:dyDescent="0.3">
      <c r="C638">
        <v>637</v>
      </c>
      <c r="D638">
        <v>0</v>
      </c>
    </row>
    <row r="639" spans="3:4" x14ac:dyDescent="0.3">
      <c r="C639">
        <v>638</v>
      </c>
      <c r="D639">
        <v>0</v>
      </c>
    </row>
    <row r="640" spans="3:4" x14ac:dyDescent="0.3">
      <c r="C640">
        <v>639</v>
      </c>
      <c r="D640">
        <v>0</v>
      </c>
    </row>
    <row r="641" spans="3:4" x14ac:dyDescent="0.3">
      <c r="C641">
        <v>640</v>
      </c>
      <c r="D641">
        <v>0</v>
      </c>
    </row>
    <row r="642" spans="3:4" x14ac:dyDescent="0.3">
      <c r="C642">
        <v>641</v>
      </c>
      <c r="D642">
        <v>0</v>
      </c>
    </row>
    <row r="643" spans="3:4" x14ac:dyDescent="0.3">
      <c r="C643">
        <v>642</v>
      </c>
      <c r="D643">
        <v>0</v>
      </c>
    </row>
    <row r="644" spans="3:4" x14ac:dyDescent="0.3">
      <c r="C644">
        <v>643</v>
      </c>
      <c r="D644">
        <v>0</v>
      </c>
    </row>
    <row r="645" spans="3:4" x14ac:dyDescent="0.3">
      <c r="C645">
        <v>644</v>
      </c>
      <c r="D645">
        <v>0</v>
      </c>
    </row>
    <row r="646" spans="3:4" x14ac:dyDescent="0.3">
      <c r="C646">
        <v>645</v>
      </c>
      <c r="D646">
        <v>0</v>
      </c>
    </row>
    <row r="647" spans="3:4" x14ac:dyDescent="0.3">
      <c r="C647">
        <v>646</v>
      </c>
      <c r="D647">
        <v>0</v>
      </c>
    </row>
    <row r="648" spans="3:4" x14ac:dyDescent="0.3">
      <c r="C648">
        <v>647</v>
      </c>
      <c r="D648">
        <v>0</v>
      </c>
    </row>
    <row r="649" spans="3:4" x14ac:dyDescent="0.3">
      <c r="C649">
        <v>648</v>
      </c>
      <c r="D649">
        <v>0</v>
      </c>
    </row>
    <row r="650" spans="3:4" x14ac:dyDescent="0.3">
      <c r="C650">
        <v>649</v>
      </c>
      <c r="D650">
        <v>0</v>
      </c>
    </row>
    <row r="651" spans="3:4" x14ac:dyDescent="0.3">
      <c r="C651">
        <v>650</v>
      </c>
      <c r="D651">
        <v>0</v>
      </c>
    </row>
    <row r="652" spans="3:4" x14ac:dyDescent="0.3">
      <c r="C652">
        <v>651</v>
      </c>
      <c r="D652">
        <v>0</v>
      </c>
    </row>
    <row r="653" spans="3:4" x14ac:dyDescent="0.3">
      <c r="C653">
        <v>652</v>
      </c>
      <c r="D653">
        <v>0</v>
      </c>
    </row>
    <row r="654" spans="3:4" x14ac:dyDescent="0.3">
      <c r="C654">
        <v>653</v>
      </c>
      <c r="D654">
        <v>0</v>
      </c>
    </row>
    <row r="655" spans="3:4" x14ac:dyDescent="0.3">
      <c r="C655">
        <v>654</v>
      </c>
      <c r="D655">
        <v>0</v>
      </c>
    </row>
    <row r="656" spans="3:4" x14ac:dyDescent="0.3">
      <c r="C656">
        <v>655</v>
      </c>
      <c r="D656">
        <v>0</v>
      </c>
    </row>
    <row r="657" spans="3:4" x14ac:dyDescent="0.3">
      <c r="C657">
        <v>656</v>
      </c>
      <c r="D657">
        <v>0</v>
      </c>
    </row>
    <row r="658" spans="3:4" x14ac:dyDescent="0.3">
      <c r="C658">
        <v>657</v>
      </c>
      <c r="D658">
        <v>0</v>
      </c>
    </row>
    <row r="659" spans="3:4" x14ac:dyDescent="0.3">
      <c r="C659">
        <v>658</v>
      </c>
      <c r="D659">
        <v>0</v>
      </c>
    </row>
    <row r="660" spans="3:4" x14ac:dyDescent="0.3">
      <c r="C660">
        <v>659</v>
      </c>
      <c r="D660">
        <v>0</v>
      </c>
    </row>
    <row r="661" spans="3:4" x14ac:dyDescent="0.3">
      <c r="C661">
        <v>660</v>
      </c>
      <c r="D661">
        <v>0</v>
      </c>
    </row>
    <row r="662" spans="3:4" x14ac:dyDescent="0.3">
      <c r="C662">
        <v>661</v>
      </c>
      <c r="D662">
        <v>0</v>
      </c>
    </row>
    <row r="663" spans="3:4" x14ac:dyDescent="0.3">
      <c r="C663">
        <v>662</v>
      </c>
      <c r="D663">
        <v>0</v>
      </c>
    </row>
    <row r="664" spans="3:4" x14ac:dyDescent="0.3">
      <c r="C664">
        <v>663</v>
      </c>
      <c r="D664">
        <v>0</v>
      </c>
    </row>
    <row r="665" spans="3:4" x14ac:dyDescent="0.3">
      <c r="C665">
        <v>664</v>
      </c>
      <c r="D665">
        <v>0</v>
      </c>
    </row>
    <row r="666" spans="3:4" x14ac:dyDescent="0.3">
      <c r="C666">
        <v>665</v>
      </c>
      <c r="D666">
        <v>0</v>
      </c>
    </row>
    <row r="667" spans="3:4" x14ac:dyDescent="0.3">
      <c r="C667">
        <v>666</v>
      </c>
      <c r="D667">
        <v>0</v>
      </c>
    </row>
    <row r="668" spans="3:4" x14ac:dyDescent="0.3">
      <c r="C668">
        <v>667</v>
      </c>
      <c r="D668">
        <v>0</v>
      </c>
    </row>
    <row r="669" spans="3:4" x14ac:dyDescent="0.3">
      <c r="C669">
        <v>668</v>
      </c>
      <c r="D669">
        <v>0</v>
      </c>
    </row>
    <row r="670" spans="3:4" x14ac:dyDescent="0.3">
      <c r="C670">
        <v>669</v>
      </c>
      <c r="D670">
        <v>0</v>
      </c>
    </row>
    <row r="671" spans="3:4" x14ac:dyDescent="0.3">
      <c r="C671">
        <v>670</v>
      </c>
      <c r="D671">
        <v>0</v>
      </c>
    </row>
    <row r="672" spans="3:4" x14ac:dyDescent="0.3">
      <c r="C672">
        <v>671</v>
      </c>
      <c r="D672">
        <v>0</v>
      </c>
    </row>
    <row r="673" spans="3:4" x14ac:dyDescent="0.3">
      <c r="C673">
        <v>672</v>
      </c>
      <c r="D673">
        <v>0</v>
      </c>
    </row>
    <row r="674" spans="3:4" x14ac:dyDescent="0.3">
      <c r="C674">
        <v>673</v>
      </c>
      <c r="D674">
        <v>0</v>
      </c>
    </row>
    <row r="675" spans="3:4" x14ac:dyDescent="0.3">
      <c r="C675">
        <v>674</v>
      </c>
      <c r="D675">
        <v>0</v>
      </c>
    </row>
    <row r="676" spans="3:4" x14ac:dyDescent="0.3">
      <c r="C676">
        <v>675</v>
      </c>
      <c r="D676">
        <v>0</v>
      </c>
    </row>
    <row r="677" spans="3:4" x14ac:dyDescent="0.3">
      <c r="C677">
        <v>676</v>
      </c>
      <c r="D677">
        <v>0</v>
      </c>
    </row>
    <row r="678" spans="3:4" x14ac:dyDescent="0.3">
      <c r="C678">
        <v>677</v>
      </c>
      <c r="D678">
        <v>0</v>
      </c>
    </row>
    <row r="679" spans="3:4" x14ac:dyDescent="0.3">
      <c r="C679">
        <v>678</v>
      </c>
      <c r="D679">
        <v>0</v>
      </c>
    </row>
    <row r="680" spans="3:4" x14ac:dyDescent="0.3">
      <c r="C680">
        <v>679</v>
      </c>
      <c r="D680">
        <v>0</v>
      </c>
    </row>
    <row r="681" spans="3:4" x14ac:dyDescent="0.3">
      <c r="C681">
        <v>680</v>
      </c>
      <c r="D681">
        <v>0</v>
      </c>
    </row>
    <row r="682" spans="3:4" x14ac:dyDescent="0.3">
      <c r="C682">
        <v>681</v>
      </c>
      <c r="D682">
        <v>0</v>
      </c>
    </row>
    <row r="683" spans="3:4" x14ac:dyDescent="0.3">
      <c r="C683">
        <v>682</v>
      </c>
      <c r="D683">
        <v>0</v>
      </c>
    </row>
    <row r="684" spans="3:4" x14ac:dyDescent="0.3">
      <c r="C684">
        <v>683</v>
      </c>
      <c r="D684">
        <v>0</v>
      </c>
    </row>
    <row r="685" spans="3:4" x14ac:dyDescent="0.3">
      <c r="C685">
        <v>684</v>
      </c>
      <c r="D685">
        <v>0</v>
      </c>
    </row>
    <row r="686" spans="3:4" x14ac:dyDescent="0.3">
      <c r="C686">
        <v>685</v>
      </c>
      <c r="D686">
        <v>0</v>
      </c>
    </row>
    <row r="687" spans="3:4" x14ac:dyDescent="0.3">
      <c r="C687">
        <v>686</v>
      </c>
      <c r="D687">
        <v>0</v>
      </c>
    </row>
    <row r="688" spans="3:4" x14ac:dyDescent="0.3">
      <c r="C688">
        <v>687</v>
      </c>
      <c r="D688">
        <v>0</v>
      </c>
    </row>
    <row r="689" spans="3:4" x14ac:dyDescent="0.3">
      <c r="C689">
        <v>688</v>
      </c>
      <c r="D689">
        <v>0</v>
      </c>
    </row>
    <row r="690" spans="3:4" x14ac:dyDescent="0.3">
      <c r="C690">
        <v>689</v>
      </c>
      <c r="D690">
        <v>0</v>
      </c>
    </row>
    <row r="691" spans="3:4" x14ac:dyDescent="0.3">
      <c r="C691">
        <v>690</v>
      </c>
      <c r="D691">
        <v>0</v>
      </c>
    </row>
    <row r="692" spans="3:4" x14ac:dyDescent="0.3">
      <c r="C692">
        <v>691</v>
      </c>
      <c r="D692">
        <v>0</v>
      </c>
    </row>
    <row r="693" spans="3:4" x14ac:dyDescent="0.3">
      <c r="C693">
        <v>692</v>
      </c>
      <c r="D693">
        <v>0</v>
      </c>
    </row>
    <row r="694" spans="3:4" x14ac:dyDescent="0.3">
      <c r="C694">
        <v>693</v>
      </c>
      <c r="D694">
        <v>0</v>
      </c>
    </row>
    <row r="695" spans="3:4" x14ac:dyDescent="0.3">
      <c r="C695">
        <v>694</v>
      </c>
      <c r="D695">
        <v>0</v>
      </c>
    </row>
    <row r="696" spans="3:4" x14ac:dyDescent="0.3">
      <c r="C696">
        <v>695</v>
      </c>
      <c r="D696">
        <v>0</v>
      </c>
    </row>
    <row r="697" spans="3:4" x14ac:dyDescent="0.3">
      <c r="C697">
        <v>696</v>
      </c>
      <c r="D697">
        <v>0</v>
      </c>
    </row>
    <row r="698" spans="3:4" x14ac:dyDescent="0.3">
      <c r="C698">
        <v>697</v>
      </c>
      <c r="D698">
        <v>0</v>
      </c>
    </row>
    <row r="699" spans="3:4" x14ac:dyDescent="0.3">
      <c r="C699">
        <v>698</v>
      </c>
      <c r="D699">
        <v>0</v>
      </c>
    </row>
    <row r="700" spans="3:4" x14ac:dyDescent="0.3">
      <c r="C700">
        <v>699</v>
      </c>
      <c r="D700">
        <v>0</v>
      </c>
    </row>
    <row r="701" spans="3:4" x14ac:dyDescent="0.3">
      <c r="C701">
        <v>700</v>
      </c>
      <c r="D701">
        <v>0</v>
      </c>
    </row>
    <row r="702" spans="3:4" x14ac:dyDescent="0.3">
      <c r="C702">
        <v>701</v>
      </c>
      <c r="D702">
        <v>0</v>
      </c>
    </row>
    <row r="703" spans="3:4" x14ac:dyDescent="0.3">
      <c r="C703">
        <v>702</v>
      </c>
      <c r="D703">
        <v>0</v>
      </c>
    </row>
    <row r="704" spans="3:4" x14ac:dyDescent="0.3">
      <c r="C704">
        <v>703</v>
      </c>
      <c r="D704">
        <v>0</v>
      </c>
    </row>
    <row r="705" spans="3:4" x14ac:dyDescent="0.3">
      <c r="C705">
        <v>704</v>
      </c>
      <c r="D705">
        <v>0</v>
      </c>
    </row>
    <row r="706" spans="3:4" x14ac:dyDescent="0.3">
      <c r="C706">
        <v>705</v>
      </c>
      <c r="D706">
        <v>0</v>
      </c>
    </row>
    <row r="707" spans="3:4" x14ac:dyDescent="0.3">
      <c r="C707">
        <v>706</v>
      </c>
      <c r="D707">
        <v>0</v>
      </c>
    </row>
    <row r="708" spans="3:4" x14ac:dyDescent="0.3">
      <c r="C708">
        <v>707</v>
      </c>
      <c r="D708">
        <v>0</v>
      </c>
    </row>
    <row r="709" spans="3:4" x14ac:dyDescent="0.3">
      <c r="C709">
        <v>708</v>
      </c>
      <c r="D709">
        <v>0</v>
      </c>
    </row>
    <row r="710" spans="3:4" x14ac:dyDescent="0.3">
      <c r="C710">
        <v>709</v>
      </c>
      <c r="D710">
        <v>0</v>
      </c>
    </row>
    <row r="711" spans="3:4" x14ac:dyDescent="0.3">
      <c r="C711">
        <v>710</v>
      </c>
      <c r="D711">
        <v>0</v>
      </c>
    </row>
    <row r="712" spans="3:4" x14ac:dyDescent="0.3">
      <c r="C712">
        <v>711</v>
      </c>
      <c r="D712">
        <v>0</v>
      </c>
    </row>
    <row r="713" spans="3:4" x14ac:dyDescent="0.3">
      <c r="C713">
        <v>712</v>
      </c>
      <c r="D713">
        <v>0</v>
      </c>
    </row>
    <row r="714" spans="3:4" x14ac:dyDescent="0.3">
      <c r="C714">
        <v>713</v>
      </c>
      <c r="D714">
        <v>0</v>
      </c>
    </row>
    <row r="715" spans="3:4" x14ac:dyDescent="0.3">
      <c r="C715">
        <v>714</v>
      </c>
      <c r="D715">
        <v>0</v>
      </c>
    </row>
    <row r="716" spans="3:4" x14ac:dyDescent="0.3">
      <c r="C716">
        <v>715</v>
      </c>
      <c r="D716">
        <v>0</v>
      </c>
    </row>
    <row r="717" spans="3:4" x14ac:dyDescent="0.3">
      <c r="C717">
        <v>716</v>
      </c>
      <c r="D717">
        <v>0</v>
      </c>
    </row>
    <row r="718" spans="3:4" x14ac:dyDescent="0.3">
      <c r="C718">
        <v>717</v>
      </c>
      <c r="D718">
        <v>0</v>
      </c>
    </row>
    <row r="719" spans="3:4" x14ac:dyDescent="0.3">
      <c r="C719">
        <v>718</v>
      </c>
      <c r="D719">
        <v>0</v>
      </c>
    </row>
    <row r="720" spans="3:4" x14ac:dyDescent="0.3">
      <c r="C720">
        <v>719</v>
      </c>
      <c r="D720">
        <v>0</v>
      </c>
    </row>
    <row r="721" spans="3:4" x14ac:dyDescent="0.3">
      <c r="C721">
        <v>720</v>
      </c>
      <c r="D721">
        <v>0</v>
      </c>
    </row>
    <row r="722" spans="3:4" x14ac:dyDescent="0.3">
      <c r="C722">
        <v>721</v>
      </c>
      <c r="D722">
        <v>0</v>
      </c>
    </row>
    <row r="723" spans="3:4" x14ac:dyDescent="0.3">
      <c r="C723">
        <v>722</v>
      </c>
      <c r="D723">
        <v>0</v>
      </c>
    </row>
    <row r="724" spans="3:4" x14ac:dyDescent="0.3">
      <c r="C724">
        <v>723</v>
      </c>
      <c r="D724">
        <v>0</v>
      </c>
    </row>
    <row r="725" spans="3:4" x14ac:dyDescent="0.3">
      <c r="C725">
        <v>724</v>
      </c>
      <c r="D725">
        <v>0</v>
      </c>
    </row>
    <row r="726" spans="3:4" x14ac:dyDescent="0.3">
      <c r="C726">
        <v>725</v>
      </c>
      <c r="D726">
        <v>0</v>
      </c>
    </row>
    <row r="727" spans="3:4" x14ac:dyDescent="0.3">
      <c r="C727">
        <v>726</v>
      </c>
      <c r="D727">
        <v>0</v>
      </c>
    </row>
    <row r="728" spans="3:4" x14ac:dyDescent="0.3">
      <c r="C728">
        <v>727</v>
      </c>
      <c r="D728">
        <v>0</v>
      </c>
    </row>
    <row r="729" spans="3:4" x14ac:dyDescent="0.3">
      <c r="C729">
        <v>728</v>
      </c>
      <c r="D729">
        <v>0</v>
      </c>
    </row>
    <row r="730" spans="3:4" x14ac:dyDescent="0.3">
      <c r="C730">
        <v>729</v>
      </c>
      <c r="D730">
        <v>0</v>
      </c>
    </row>
    <row r="731" spans="3:4" x14ac:dyDescent="0.3">
      <c r="C731">
        <v>730</v>
      </c>
      <c r="D731">
        <v>0</v>
      </c>
    </row>
    <row r="732" spans="3:4" x14ac:dyDescent="0.3">
      <c r="C732">
        <v>731</v>
      </c>
      <c r="D732">
        <v>0</v>
      </c>
    </row>
    <row r="733" spans="3:4" x14ac:dyDescent="0.3">
      <c r="C733">
        <v>732</v>
      </c>
      <c r="D733">
        <v>0</v>
      </c>
    </row>
    <row r="734" spans="3:4" x14ac:dyDescent="0.3">
      <c r="C734">
        <v>733</v>
      </c>
      <c r="D734">
        <v>0</v>
      </c>
    </row>
    <row r="735" spans="3:4" x14ac:dyDescent="0.3">
      <c r="C735">
        <v>734</v>
      </c>
      <c r="D735">
        <v>0</v>
      </c>
    </row>
    <row r="736" spans="3:4" x14ac:dyDescent="0.3">
      <c r="C736">
        <v>735</v>
      </c>
      <c r="D736">
        <v>0</v>
      </c>
    </row>
    <row r="737" spans="3:4" x14ac:dyDescent="0.3">
      <c r="C737">
        <v>736</v>
      </c>
      <c r="D737">
        <v>0</v>
      </c>
    </row>
    <row r="738" spans="3:4" x14ac:dyDescent="0.3">
      <c r="C738">
        <v>737</v>
      </c>
      <c r="D738">
        <v>0</v>
      </c>
    </row>
    <row r="739" spans="3:4" x14ac:dyDescent="0.3">
      <c r="C739">
        <v>738</v>
      </c>
      <c r="D739">
        <v>0</v>
      </c>
    </row>
    <row r="740" spans="3:4" x14ac:dyDescent="0.3">
      <c r="C740">
        <v>739</v>
      </c>
      <c r="D740">
        <v>0</v>
      </c>
    </row>
    <row r="741" spans="3:4" x14ac:dyDescent="0.3">
      <c r="C741">
        <v>740</v>
      </c>
      <c r="D741">
        <v>0</v>
      </c>
    </row>
    <row r="742" spans="3:4" x14ac:dyDescent="0.3">
      <c r="C742">
        <v>741</v>
      </c>
      <c r="D742">
        <v>0</v>
      </c>
    </row>
    <row r="743" spans="3:4" x14ac:dyDescent="0.3">
      <c r="C743">
        <v>742</v>
      </c>
      <c r="D743">
        <v>0</v>
      </c>
    </row>
    <row r="744" spans="3:4" x14ac:dyDescent="0.3">
      <c r="C744">
        <v>743</v>
      </c>
      <c r="D744">
        <v>0</v>
      </c>
    </row>
    <row r="745" spans="3:4" x14ac:dyDescent="0.3">
      <c r="C745">
        <v>744</v>
      </c>
      <c r="D745">
        <v>0</v>
      </c>
    </row>
    <row r="746" spans="3:4" x14ac:dyDescent="0.3">
      <c r="C746">
        <v>745</v>
      </c>
      <c r="D746">
        <v>0</v>
      </c>
    </row>
    <row r="747" spans="3:4" x14ac:dyDescent="0.3">
      <c r="C747">
        <v>746</v>
      </c>
      <c r="D747">
        <v>0</v>
      </c>
    </row>
    <row r="748" spans="3:4" x14ac:dyDescent="0.3">
      <c r="C748">
        <v>747</v>
      </c>
      <c r="D748">
        <v>0</v>
      </c>
    </row>
    <row r="749" spans="3:4" x14ac:dyDescent="0.3">
      <c r="C749">
        <v>748</v>
      </c>
      <c r="D749">
        <v>0</v>
      </c>
    </row>
    <row r="750" spans="3:4" x14ac:dyDescent="0.3">
      <c r="C750">
        <v>749</v>
      </c>
      <c r="D750">
        <v>0</v>
      </c>
    </row>
    <row r="751" spans="3:4" x14ac:dyDescent="0.3">
      <c r="C751">
        <v>750</v>
      </c>
      <c r="D751">
        <v>0</v>
      </c>
    </row>
    <row r="752" spans="3:4" x14ac:dyDescent="0.3">
      <c r="C752">
        <v>751</v>
      </c>
      <c r="D752">
        <v>0</v>
      </c>
    </row>
    <row r="753" spans="3:4" x14ac:dyDescent="0.3">
      <c r="C753">
        <v>752</v>
      </c>
      <c r="D753">
        <v>0</v>
      </c>
    </row>
    <row r="754" spans="3:4" x14ac:dyDescent="0.3">
      <c r="C754">
        <v>753</v>
      </c>
      <c r="D754">
        <v>0</v>
      </c>
    </row>
    <row r="755" spans="3:4" x14ac:dyDescent="0.3">
      <c r="C755">
        <v>754</v>
      </c>
      <c r="D755">
        <v>0</v>
      </c>
    </row>
    <row r="756" spans="3:4" x14ac:dyDescent="0.3">
      <c r="C756">
        <v>755</v>
      </c>
      <c r="D756">
        <v>0</v>
      </c>
    </row>
    <row r="757" spans="3:4" x14ac:dyDescent="0.3">
      <c r="C757">
        <v>756</v>
      </c>
      <c r="D757">
        <v>0</v>
      </c>
    </row>
    <row r="758" spans="3:4" x14ac:dyDescent="0.3">
      <c r="C758">
        <v>757</v>
      </c>
      <c r="D758">
        <v>0</v>
      </c>
    </row>
    <row r="759" spans="3:4" x14ac:dyDescent="0.3">
      <c r="C759">
        <v>758</v>
      </c>
      <c r="D759">
        <v>0</v>
      </c>
    </row>
    <row r="760" spans="3:4" x14ac:dyDescent="0.3">
      <c r="C760">
        <v>759</v>
      </c>
      <c r="D760">
        <v>0</v>
      </c>
    </row>
    <row r="761" spans="3:4" x14ac:dyDescent="0.3">
      <c r="C761">
        <v>760</v>
      </c>
      <c r="D761">
        <v>0</v>
      </c>
    </row>
    <row r="762" spans="3:4" x14ac:dyDescent="0.3">
      <c r="C762">
        <v>761</v>
      </c>
      <c r="D762">
        <v>0</v>
      </c>
    </row>
    <row r="763" spans="3:4" x14ac:dyDescent="0.3">
      <c r="C763">
        <v>762</v>
      </c>
      <c r="D763">
        <v>0</v>
      </c>
    </row>
    <row r="764" spans="3:4" x14ac:dyDescent="0.3">
      <c r="C764">
        <v>763</v>
      </c>
      <c r="D764">
        <v>0</v>
      </c>
    </row>
    <row r="765" spans="3:4" x14ac:dyDescent="0.3">
      <c r="C765">
        <v>764</v>
      </c>
      <c r="D765">
        <v>0</v>
      </c>
    </row>
    <row r="766" spans="3:4" x14ac:dyDescent="0.3">
      <c r="C766">
        <v>765</v>
      </c>
      <c r="D766">
        <v>0</v>
      </c>
    </row>
    <row r="767" spans="3:4" x14ac:dyDescent="0.3">
      <c r="C767">
        <v>766</v>
      </c>
      <c r="D767">
        <v>0</v>
      </c>
    </row>
    <row r="768" spans="3:4" x14ac:dyDescent="0.3">
      <c r="C768">
        <v>767</v>
      </c>
      <c r="D768">
        <v>0</v>
      </c>
    </row>
    <row r="769" spans="3:4" x14ac:dyDescent="0.3">
      <c r="C769">
        <v>768</v>
      </c>
      <c r="D769">
        <v>0</v>
      </c>
    </row>
    <row r="770" spans="3:4" x14ac:dyDescent="0.3">
      <c r="C770">
        <v>769</v>
      </c>
      <c r="D770">
        <v>0</v>
      </c>
    </row>
    <row r="771" spans="3:4" x14ac:dyDescent="0.3">
      <c r="C771">
        <v>770</v>
      </c>
      <c r="D771">
        <v>0</v>
      </c>
    </row>
    <row r="772" spans="3:4" x14ac:dyDescent="0.3">
      <c r="C772">
        <v>771</v>
      </c>
      <c r="D772">
        <v>0</v>
      </c>
    </row>
    <row r="773" spans="3:4" x14ac:dyDescent="0.3">
      <c r="C773">
        <v>772</v>
      </c>
      <c r="D773">
        <v>0</v>
      </c>
    </row>
    <row r="774" spans="3:4" x14ac:dyDescent="0.3">
      <c r="C774">
        <v>773</v>
      </c>
      <c r="D774">
        <v>0</v>
      </c>
    </row>
    <row r="775" spans="3:4" x14ac:dyDescent="0.3">
      <c r="C775">
        <v>774</v>
      </c>
      <c r="D775">
        <v>0</v>
      </c>
    </row>
    <row r="776" spans="3:4" x14ac:dyDescent="0.3">
      <c r="C776">
        <v>775</v>
      </c>
      <c r="D776">
        <v>0</v>
      </c>
    </row>
    <row r="777" spans="3:4" x14ac:dyDescent="0.3">
      <c r="C777">
        <v>776</v>
      </c>
      <c r="D777">
        <v>0</v>
      </c>
    </row>
    <row r="778" spans="3:4" x14ac:dyDescent="0.3">
      <c r="C778">
        <v>777</v>
      </c>
      <c r="D778">
        <v>0</v>
      </c>
    </row>
    <row r="779" spans="3:4" x14ac:dyDescent="0.3">
      <c r="C779">
        <v>778</v>
      </c>
      <c r="D779">
        <v>0</v>
      </c>
    </row>
    <row r="780" spans="3:4" x14ac:dyDescent="0.3">
      <c r="C780">
        <v>779</v>
      </c>
      <c r="D780">
        <v>0</v>
      </c>
    </row>
    <row r="781" spans="3:4" x14ac:dyDescent="0.3">
      <c r="C781">
        <v>780</v>
      </c>
      <c r="D781">
        <v>0</v>
      </c>
    </row>
    <row r="782" spans="3:4" x14ac:dyDescent="0.3">
      <c r="C782">
        <v>781</v>
      </c>
      <c r="D782">
        <v>0</v>
      </c>
    </row>
    <row r="783" spans="3:4" x14ac:dyDescent="0.3">
      <c r="C783">
        <v>782</v>
      </c>
      <c r="D783">
        <v>0</v>
      </c>
    </row>
    <row r="784" spans="3:4" x14ac:dyDescent="0.3">
      <c r="C784">
        <v>783</v>
      </c>
      <c r="D784">
        <v>0</v>
      </c>
    </row>
    <row r="785" spans="3:4" x14ac:dyDescent="0.3">
      <c r="C785">
        <v>784</v>
      </c>
      <c r="D785">
        <v>0</v>
      </c>
    </row>
    <row r="786" spans="3:4" x14ac:dyDescent="0.3">
      <c r="C786">
        <v>785</v>
      </c>
      <c r="D786">
        <v>0</v>
      </c>
    </row>
    <row r="787" spans="3:4" x14ac:dyDescent="0.3">
      <c r="C787">
        <v>786</v>
      </c>
      <c r="D787">
        <v>0</v>
      </c>
    </row>
    <row r="788" spans="3:4" x14ac:dyDescent="0.3">
      <c r="C788">
        <v>787</v>
      </c>
      <c r="D788">
        <v>0</v>
      </c>
    </row>
    <row r="789" spans="3:4" x14ac:dyDescent="0.3">
      <c r="C789">
        <v>788</v>
      </c>
      <c r="D789">
        <v>0</v>
      </c>
    </row>
    <row r="790" spans="3:4" x14ac:dyDescent="0.3">
      <c r="C790">
        <v>789</v>
      </c>
      <c r="D790">
        <v>0</v>
      </c>
    </row>
    <row r="791" spans="3:4" x14ac:dyDescent="0.3">
      <c r="C791">
        <v>790</v>
      </c>
      <c r="D791">
        <v>0</v>
      </c>
    </row>
    <row r="792" spans="3:4" x14ac:dyDescent="0.3">
      <c r="C792">
        <v>791</v>
      </c>
      <c r="D792">
        <v>0</v>
      </c>
    </row>
    <row r="793" spans="3:4" x14ac:dyDescent="0.3">
      <c r="C793">
        <v>792</v>
      </c>
      <c r="D793">
        <v>0</v>
      </c>
    </row>
    <row r="794" spans="3:4" x14ac:dyDescent="0.3">
      <c r="C794">
        <v>793</v>
      </c>
      <c r="D794">
        <v>0</v>
      </c>
    </row>
    <row r="795" spans="3:4" x14ac:dyDescent="0.3">
      <c r="C795">
        <v>794</v>
      </c>
      <c r="D795">
        <v>0</v>
      </c>
    </row>
    <row r="796" spans="3:4" x14ac:dyDescent="0.3">
      <c r="C796">
        <v>795</v>
      </c>
      <c r="D796">
        <v>0</v>
      </c>
    </row>
    <row r="797" spans="3:4" x14ac:dyDescent="0.3">
      <c r="C797">
        <v>796</v>
      </c>
      <c r="D797">
        <v>0</v>
      </c>
    </row>
    <row r="798" spans="3:4" x14ac:dyDescent="0.3">
      <c r="C798">
        <v>797</v>
      </c>
      <c r="D798">
        <v>0</v>
      </c>
    </row>
    <row r="799" spans="3:4" x14ac:dyDescent="0.3">
      <c r="C799">
        <v>798</v>
      </c>
      <c r="D799">
        <v>0</v>
      </c>
    </row>
    <row r="800" spans="3:4" x14ac:dyDescent="0.3">
      <c r="C800">
        <v>799</v>
      </c>
      <c r="D800">
        <v>0</v>
      </c>
    </row>
    <row r="801" spans="3:4" x14ac:dyDescent="0.3">
      <c r="C801">
        <v>800</v>
      </c>
      <c r="D801">
        <v>0</v>
      </c>
    </row>
    <row r="802" spans="3:4" x14ac:dyDescent="0.3">
      <c r="C802">
        <v>801</v>
      </c>
      <c r="D802">
        <v>0</v>
      </c>
    </row>
    <row r="803" spans="3:4" x14ac:dyDescent="0.3">
      <c r="C803">
        <v>802</v>
      </c>
      <c r="D803">
        <v>0</v>
      </c>
    </row>
    <row r="804" spans="3:4" x14ac:dyDescent="0.3">
      <c r="C804">
        <v>803</v>
      </c>
      <c r="D804">
        <v>0</v>
      </c>
    </row>
    <row r="805" spans="3:4" x14ac:dyDescent="0.3">
      <c r="C805">
        <v>804</v>
      </c>
      <c r="D805">
        <v>0</v>
      </c>
    </row>
    <row r="806" spans="3:4" x14ac:dyDescent="0.3">
      <c r="C806">
        <v>805</v>
      </c>
      <c r="D806">
        <v>0</v>
      </c>
    </row>
    <row r="807" spans="3:4" x14ac:dyDescent="0.3">
      <c r="C807">
        <v>806</v>
      </c>
      <c r="D807">
        <v>0</v>
      </c>
    </row>
    <row r="808" spans="3:4" x14ac:dyDescent="0.3">
      <c r="C808">
        <v>807</v>
      </c>
      <c r="D808">
        <v>0</v>
      </c>
    </row>
    <row r="809" spans="3:4" x14ac:dyDescent="0.3">
      <c r="C809">
        <v>808</v>
      </c>
      <c r="D809">
        <v>0</v>
      </c>
    </row>
    <row r="810" spans="3:4" x14ac:dyDescent="0.3">
      <c r="C810">
        <v>809</v>
      </c>
      <c r="D810">
        <v>0</v>
      </c>
    </row>
    <row r="811" spans="3:4" x14ac:dyDescent="0.3">
      <c r="C811">
        <v>810</v>
      </c>
      <c r="D811">
        <v>0</v>
      </c>
    </row>
    <row r="812" spans="3:4" x14ac:dyDescent="0.3">
      <c r="C812">
        <v>811</v>
      </c>
      <c r="D812">
        <v>0</v>
      </c>
    </row>
    <row r="813" spans="3:4" x14ac:dyDescent="0.3">
      <c r="C813">
        <v>812</v>
      </c>
      <c r="D813">
        <v>0</v>
      </c>
    </row>
    <row r="814" spans="3:4" x14ac:dyDescent="0.3">
      <c r="C814">
        <v>813</v>
      </c>
      <c r="D814">
        <v>0</v>
      </c>
    </row>
    <row r="815" spans="3:4" x14ac:dyDescent="0.3">
      <c r="C815">
        <v>814</v>
      </c>
      <c r="D815">
        <v>0</v>
      </c>
    </row>
    <row r="816" spans="3:4" x14ac:dyDescent="0.3">
      <c r="C816">
        <v>815</v>
      </c>
      <c r="D816">
        <v>0</v>
      </c>
    </row>
    <row r="817" spans="3:4" x14ac:dyDescent="0.3">
      <c r="C817">
        <v>816</v>
      </c>
      <c r="D817">
        <v>0</v>
      </c>
    </row>
    <row r="818" spans="3:4" x14ac:dyDescent="0.3">
      <c r="C818">
        <v>817</v>
      </c>
      <c r="D818">
        <v>0</v>
      </c>
    </row>
    <row r="819" spans="3:4" x14ac:dyDescent="0.3">
      <c r="C819">
        <v>818</v>
      </c>
      <c r="D819">
        <v>0</v>
      </c>
    </row>
    <row r="820" spans="3:4" x14ac:dyDescent="0.3">
      <c r="C820">
        <v>819</v>
      </c>
      <c r="D820">
        <v>0</v>
      </c>
    </row>
    <row r="821" spans="3:4" x14ac:dyDescent="0.3">
      <c r="C821">
        <v>820</v>
      </c>
      <c r="D821">
        <v>0</v>
      </c>
    </row>
    <row r="822" spans="3:4" x14ac:dyDescent="0.3">
      <c r="C822">
        <v>821</v>
      </c>
      <c r="D822">
        <v>0</v>
      </c>
    </row>
    <row r="823" spans="3:4" x14ac:dyDescent="0.3">
      <c r="C823">
        <v>822</v>
      </c>
      <c r="D823">
        <v>0</v>
      </c>
    </row>
    <row r="824" spans="3:4" x14ac:dyDescent="0.3">
      <c r="C824">
        <v>823</v>
      </c>
      <c r="D824">
        <v>0</v>
      </c>
    </row>
    <row r="825" spans="3:4" x14ac:dyDescent="0.3">
      <c r="C825">
        <v>824</v>
      </c>
      <c r="D825">
        <v>0</v>
      </c>
    </row>
    <row r="826" spans="3:4" x14ac:dyDescent="0.3">
      <c r="C826">
        <v>825</v>
      </c>
      <c r="D826">
        <v>0</v>
      </c>
    </row>
    <row r="827" spans="3:4" x14ac:dyDescent="0.3">
      <c r="C827">
        <v>826</v>
      </c>
      <c r="D827">
        <v>0</v>
      </c>
    </row>
    <row r="828" spans="3:4" x14ac:dyDescent="0.3">
      <c r="C828">
        <v>827</v>
      </c>
      <c r="D828">
        <v>0</v>
      </c>
    </row>
    <row r="829" spans="3:4" x14ac:dyDescent="0.3">
      <c r="C829">
        <v>828</v>
      </c>
      <c r="D829">
        <v>0</v>
      </c>
    </row>
    <row r="830" spans="3:4" x14ac:dyDescent="0.3">
      <c r="C830">
        <v>829</v>
      </c>
      <c r="D830">
        <v>0</v>
      </c>
    </row>
    <row r="831" spans="3:4" x14ac:dyDescent="0.3">
      <c r="C831">
        <v>830</v>
      </c>
      <c r="D831">
        <v>0</v>
      </c>
    </row>
    <row r="832" spans="3:4" x14ac:dyDescent="0.3">
      <c r="C832">
        <v>831</v>
      </c>
      <c r="D832">
        <v>0</v>
      </c>
    </row>
    <row r="833" spans="3:4" x14ac:dyDescent="0.3">
      <c r="C833">
        <v>832</v>
      </c>
      <c r="D833">
        <v>0</v>
      </c>
    </row>
    <row r="834" spans="3:4" x14ac:dyDescent="0.3">
      <c r="C834">
        <v>833</v>
      </c>
      <c r="D834">
        <v>0</v>
      </c>
    </row>
    <row r="835" spans="3:4" x14ac:dyDescent="0.3">
      <c r="C835">
        <v>834</v>
      </c>
      <c r="D835">
        <v>0</v>
      </c>
    </row>
    <row r="836" spans="3:4" x14ac:dyDescent="0.3">
      <c r="C836">
        <v>835</v>
      </c>
      <c r="D836">
        <v>0</v>
      </c>
    </row>
    <row r="837" spans="3:4" x14ac:dyDescent="0.3">
      <c r="C837">
        <v>836</v>
      </c>
      <c r="D837">
        <v>0</v>
      </c>
    </row>
    <row r="838" spans="3:4" x14ac:dyDescent="0.3">
      <c r="C838">
        <v>837</v>
      </c>
      <c r="D838">
        <v>0</v>
      </c>
    </row>
    <row r="839" spans="3:4" x14ac:dyDescent="0.3">
      <c r="C839">
        <v>838</v>
      </c>
      <c r="D839">
        <v>0</v>
      </c>
    </row>
    <row r="840" spans="3:4" x14ac:dyDescent="0.3">
      <c r="C840">
        <v>839</v>
      </c>
      <c r="D840">
        <v>0</v>
      </c>
    </row>
    <row r="841" spans="3:4" x14ac:dyDescent="0.3">
      <c r="C841">
        <v>840</v>
      </c>
      <c r="D841">
        <v>0</v>
      </c>
    </row>
    <row r="842" spans="3:4" x14ac:dyDescent="0.3">
      <c r="C842">
        <v>841</v>
      </c>
      <c r="D842">
        <v>0</v>
      </c>
    </row>
    <row r="843" spans="3:4" x14ac:dyDescent="0.3">
      <c r="C843">
        <v>842</v>
      </c>
      <c r="D843">
        <v>0</v>
      </c>
    </row>
    <row r="844" spans="3:4" x14ac:dyDescent="0.3">
      <c r="C844">
        <v>843</v>
      </c>
      <c r="D844">
        <v>0</v>
      </c>
    </row>
    <row r="845" spans="3:4" x14ac:dyDescent="0.3">
      <c r="C845">
        <v>844</v>
      </c>
      <c r="D845">
        <v>0</v>
      </c>
    </row>
    <row r="846" spans="3:4" x14ac:dyDescent="0.3">
      <c r="C846">
        <v>845</v>
      </c>
      <c r="D846">
        <v>0</v>
      </c>
    </row>
    <row r="847" spans="3:4" x14ac:dyDescent="0.3">
      <c r="C847">
        <v>846</v>
      </c>
      <c r="D847">
        <v>0</v>
      </c>
    </row>
    <row r="848" spans="3:4" x14ac:dyDescent="0.3">
      <c r="C848">
        <v>847</v>
      </c>
      <c r="D848">
        <v>0</v>
      </c>
    </row>
    <row r="849" spans="3:4" x14ac:dyDescent="0.3">
      <c r="C849">
        <v>848</v>
      </c>
      <c r="D849">
        <v>0</v>
      </c>
    </row>
    <row r="850" spans="3:4" x14ac:dyDescent="0.3">
      <c r="C850">
        <v>849</v>
      </c>
      <c r="D850">
        <v>0</v>
      </c>
    </row>
    <row r="851" spans="3:4" x14ac:dyDescent="0.3">
      <c r="C851">
        <v>850</v>
      </c>
      <c r="D851">
        <v>0</v>
      </c>
    </row>
    <row r="852" spans="3:4" x14ac:dyDescent="0.3">
      <c r="C852">
        <v>851</v>
      </c>
      <c r="D852">
        <v>0</v>
      </c>
    </row>
    <row r="853" spans="3:4" x14ac:dyDescent="0.3">
      <c r="C853">
        <v>852</v>
      </c>
      <c r="D853">
        <v>0</v>
      </c>
    </row>
    <row r="854" spans="3:4" x14ac:dyDescent="0.3">
      <c r="C854">
        <v>853</v>
      </c>
      <c r="D854">
        <v>0</v>
      </c>
    </row>
    <row r="855" spans="3:4" x14ac:dyDescent="0.3">
      <c r="C855">
        <v>854</v>
      </c>
      <c r="D855">
        <v>0</v>
      </c>
    </row>
    <row r="856" spans="3:4" x14ac:dyDescent="0.3">
      <c r="C856">
        <v>855</v>
      </c>
      <c r="D856">
        <v>0</v>
      </c>
    </row>
    <row r="857" spans="3:4" x14ac:dyDescent="0.3">
      <c r="C857">
        <v>856</v>
      </c>
      <c r="D857">
        <v>0</v>
      </c>
    </row>
    <row r="858" spans="3:4" x14ac:dyDescent="0.3">
      <c r="C858">
        <v>857</v>
      </c>
      <c r="D858">
        <v>0</v>
      </c>
    </row>
    <row r="859" spans="3:4" x14ac:dyDescent="0.3">
      <c r="C859">
        <v>858</v>
      </c>
      <c r="D859">
        <v>0</v>
      </c>
    </row>
    <row r="860" spans="3:4" x14ac:dyDescent="0.3">
      <c r="C860">
        <v>859</v>
      </c>
      <c r="D860">
        <v>0</v>
      </c>
    </row>
    <row r="861" spans="3:4" x14ac:dyDescent="0.3">
      <c r="C861">
        <v>860</v>
      </c>
      <c r="D861">
        <v>0</v>
      </c>
    </row>
    <row r="862" spans="3:4" x14ac:dyDescent="0.3">
      <c r="C862">
        <v>861</v>
      </c>
      <c r="D862">
        <v>0</v>
      </c>
    </row>
    <row r="863" spans="3:4" x14ac:dyDescent="0.3">
      <c r="C863">
        <v>862</v>
      </c>
      <c r="D863">
        <v>0</v>
      </c>
    </row>
    <row r="864" spans="3:4" x14ac:dyDescent="0.3">
      <c r="C864">
        <v>863</v>
      </c>
      <c r="D864">
        <v>0</v>
      </c>
    </row>
    <row r="865" spans="3:4" x14ac:dyDescent="0.3">
      <c r="C865">
        <v>864</v>
      </c>
      <c r="D865">
        <v>0</v>
      </c>
    </row>
    <row r="866" spans="3:4" x14ac:dyDescent="0.3">
      <c r="C866">
        <v>865</v>
      </c>
      <c r="D866">
        <v>0</v>
      </c>
    </row>
    <row r="867" spans="3:4" x14ac:dyDescent="0.3">
      <c r="C867">
        <v>866</v>
      </c>
      <c r="D867">
        <v>0</v>
      </c>
    </row>
    <row r="868" spans="3:4" x14ac:dyDescent="0.3">
      <c r="C868">
        <v>867</v>
      </c>
      <c r="D868">
        <v>0</v>
      </c>
    </row>
    <row r="869" spans="3:4" x14ac:dyDescent="0.3">
      <c r="C869">
        <v>868</v>
      </c>
      <c r="D869">
        <v>0</v>
      </c>
    </row>
    <row r="870" spans="3:4" x14ac:dyDescent="0.3">
      <c r="C870">
        <v>869</v>
      </c>
      <c r="D870">
        <v>0</v>
      </c>
    </row>
    <row r="871" spans="3:4" x14ac:dyDescent="0.3">
      <c r="C871">
        <v>870</v>
      </c>
      <c r="D871">
        <v>0</v>
      </c>
    </row>
    <row r="872" spans="3:4" x14ac:dyDescent="0.3">
      <c r="C872">
        <v>871</v>
      </c>
      <c r="D872">
        <v>0</v>
      </c>
    </row>
    <row r="873" spans="3:4" x14ac:dyDescent="0.3">
      <c r="C873">
        <v>872</v>
      </c>
      <c r="D873">
        <v>0</v>
      </c>
    </row>
    <row r="874" spans="3:4" x14ac:dyDescent="0.3">
      <c r="C874">
        <v>873</v>
      </c>
      <c r="D874">
        <v>0</v>
      </c>
    </row>
    <row r="875" spans="3:4" x14ac:dyDescent="0.3">
      <c r="C875">
        <v>874</v>
      </c>
      <c r="D875">
        <v>0</v>
      </c>
    </row>
    <row r="876" spans="3:4" x14ac:dyDescent="0.3">
      <c r="C876">
        <v>875</v>
      </c>
      <c r="D876">
        <v>0</v>
      </c>
    </row>
    <row r="877" spans="3:4" x14ac:dyDescent="0.3">
      <c r="C877">
        <v>876</v>
      </c>
      <c r="D877">
        <v>0</v>
      </c>
    </row>
    <row r="878" spans="3:4" x14ac:dyDescent="0.3">
      <c r="C878">
        <v>877</v>
      </c>
      <c r="D878">
        <v>0</v>
      </c>
    </row>
    <row r="879" spans="3:4" x14ac:dyDescent="0.3">
      <c r="C879">
        <v>878</v>
      </c>
      <c r="D879">
        <v>0</v>
      </c>
    </row>
    <row r="880" spans="3:4" x14ac:dyDescent="0.3">
      <c r="C880">
        <v>879</v>
      </c>
      <c r="D880">
        <v>0</v>
      </c>
    </row>
    <row r="881" spans="3:4" x14ac:dyDescent="0.3">
      <c r="C881">
        <v>880</v>
      </c>
      <c r="D881">
        <v>0</v>
      </c>
    </row>
    <row r="882" spans="3:4" x14ac:dyDescent="0.3">
      <c r="C882">
        <v>881</v>
      </c>
      <c r="D882">
        <v>0</v>
      </c>
    </row>
    <row r="883" spans="3:4" x14ac:dyDescent="0.3">
      <c r="C883">
        <v>882</v>
      </c>
      <c r="D883">
        <v>0</v>
      </c>
    </row>
    <row r="884" spans="3:4" x14ac:dyDescent="0.3">
      <c r="C884">
        <v>883</v>
      </c>
      <c r="D884">
        <v>0</v>
      </c>
    </row>
    <row r="885" spans="3:4" x14ac:dyDescent="0.3">
      <c r="C885">
        <v>884</v>
      </c>
      <c r="D885">
        <v>0</v>
      </c>
    </row>
    <row r="886" spans="3:4" x14ac:dyDescent="0.3">
      <c r="C886">
        <v>885</v>
      </c>
      <c r="D886">
        <v>0</v>
      </c>
    </row>
    <row r="887" spans="3:4" x14ac:dyDescent="0.3">
      <c r="C887">
        <v>886</v>
      </c>
      <c r="D887">
        <v>0</v>
      </c>
    </row>
    <row r="888" spans="3:4" x14ac:dyDescent="0.3">
      <c r="C888">
        <v>887</v>
      </c>
      <c r="D888">
        <v>0</v>
      </c>
    </row>
    <row r="889" spans="3:4" x14ac:dyDescent="0.3">
      <c r="C889">
        <v>888</v>
      </c>
      <c r="D889">
        <v>0</v>
      </c>
    </row>
    <row r="890" spans="3:4" x14ac:dyDescent="0.3">
      <c r="C890">
        <v>889</v>
      </c>
      <c r="D890">
        <v>0</v>
      </c>
    </row>
    <row r="891" spans="3:4" x14ac:dyDescent="0.3">
      <c r="C891">
        <v>890</v>
      </c>
      <c r="D891">
        <v>0</v>
      </c>
    </row>
    <row r="892" spans="3:4" x14ac:dyDescent="0.3">
      <c r="C892">
        <v>891</v>
      </c>
      <c r="D892">
        <v>0</v>
      </c>
    </row>
    <row r="893" spans="3:4" x14ac:dyDescent="0.3">
      <c r="C893">
        <v>892</v>
      </c>
      <c r="D893">
        <v>0</v>
      </c>
    </row>
    <row r="894" spans="3:4" x14ac:dyDescent="0.3">
      <c r="C894">
        <v>893</v>
      </c>
      <c r="D894">
        <v>0</v>
      </c>
    </row>
    <row r="895" spans="3:4" x14ac:dyDescent="0.3">
      <c r="C895">
        <v>894</v>
      </c>
      <c r="D895">
        <v>0</v>
      </c>
    </row>
    <row r="896" spans="3:4" x14ac:dyDescent="0.3">
      <c r="C896">
        <v>895</v>
      </c>
      <c r="D896">
        <v>0</v>
      </c>
    </row>
    <row r="897" spans="3:4" x14ac:dyDescent="0.3">
      <c r="C897">
        <v>896</v>
      </c>
      <c r="D897">
        <v>0</v>
      </c>
    </row>
    <row r="898" spans="3:4" x14ac:dyDescent="0.3">
      <c r="C898">
        <v>897</v>
      </c>
      <c r="D898">
        <v>0</v>
      </c>
    </row>
    <row r="899" spans="3:4" x14ac:dyDescent="0.3">
      <c r="C899">
        <v>898</v>
      </c>
      <c r="D899">
        <v>0</v>
      </c>
    </row>
    <row r="900" spans="3:4" x14ac:dyDescent="0.3">
      <c r="C900">
        <v>899</v>
      </c>
      <c r="D900">
        <v>0</v>
      </c>
    </row>
    <row r="901" spans="3:4" x14ac:dyDescent="0.3">
      <c r="C901">
        <v>900</v>
      </c>
      <c r="D901">
        <v>0</v>
      </c>
    </row>
    <row r="902" spans="3:4" x14ac:dyDescent="0.3">
      <c r="C902">
        <v>901</v>
      </c>
      <c r="D902">
        <v>0</v>
      </c>
    </row>
    <row r="903" spans="3:4" x14ac:dyDescent="0.3">
      <c r="C903">
        <v>902</v>
      </c>
      <c r="D903">
        <v>0</v>
      </c>
    </row>
    <row r="904" spans="3:4" x14ac:dyDescent="0.3">
      <c r="C904">
        <v>903</v>
      </c>
      <c r="D904">
        <v>0</v>
      </c>
    </row>
    <row r="905" spans="3:4" x14ac:dyDescent="0.3">
      <c r="C905">
        <v>904</v>
      </c>
      <c r="D905">
        <v>0</v>
      </c>
    </row>
    <row r="906" spans="3:4" x14ac:dyDescent="0.3">
      <c r="C906">
        <v>905</v>
      </c>
      <c r="D906">
        <v>0</v>
      </c>
    </row>
    <row r="907" spans="3:4" x14ac:dyDescent="0.3">
      <c r="C907">
        <v>906</v>
      </c>
      <c r="D907">
        <v>0</v>
      </c>
    </row>
    <row r="908" spans="3:4" x14ac:dyDescent="0.3">
      <c r="C908">
        <v>907</v>
      </c>
      <c r="D908">
        <v>0</v>
      </c>
    </row>
    <row r="909" spans="3:4" x14ac:dyDescent="0.3">
      <c r="C909">
        <v>908</v>
      </c>
      <c r="D909">
        <v>0</v>
      </c>
    </row>
    <row r="910" spans="3:4" x14ac:dyDescent="0.3">
      <c r="C910">
        <v>909</v>
      </c>
      <c r="D910">
        <v>0</v>
      </c>
    </row>
    <row r="911" spans="3:4" x14ac:dyDescent="0.3">
      <c r="C911">
        <v>910</v>
      </c>
      <c r="D911">
        <v>0</v>
      </c>
    </row>
    <row r="912" spans="3:4" x14ac:dyDescent="0.3">
      <c r="C912">
        <v>911</v>
      </c>
      <c r="D912">
        <v>0</v>
      </c>
    </row>
    <row r="913" spans="3:4" x14ac:dyDescent="0.3">
      <c r="C913">
        <v>912</v>
      </c>
      <c r="D913">
        <v>0</v>
      </c>
    </row>
    <row r="914" spans="3:4" x14ac:dyDescent="0.3">
      <c r="C914">
        <v>913</v>
      </c>
      <c r="D914">
        <v>0</v>
      </c>
    </row>
    <row r="915" spans="3:4" x14ac:dyDescent="0.3">
      <c r="C915">
        <v>914</v>
      </c>
      <c r="D915">
        <v>0</v>
      </c>
    </row>
    <row r="916" spans="3:4" x14ac:dyDescent="0.3">
      <c r="C916">
        <v>915</v>
      </c>
      <c r="D916">
        <v>0</v>
      </c>
    </row>
    <row r="917" spans="3:4" x14ac:dyDescent="0.3">
      <c r="C917">
        <v>916</v>
      </c>
      <c r="D917">
        <v>0</v>
      </c>
    </row>
    <row r="918" spans="3:4" x14ac:dyDescent="0.3">
      <c r="C918">
        <v>917</v>
      </c>
      <c r="D918">
        <v>0</v>
      </c>
    </row>
    <row r="919" spans="3:4" x14ac:dyDescent="0.3">
      <c r="C919">
        <v>918</v>
      </c>
      <c r="D919">
        <v>0</v>
      </c>
    </row>
    <row r="920" spans="3:4" x14ac:dyDescent="0.3">
      <c r="C920">
        <v>919</v>
      </c>
      <c r="D920">
        <v>0</v>
      </c>
    </row>
    <row r="921" spans="3:4" x14ac:dyDescent="0.3">
      <c r="C921">
        <v>920</v>
      </c>
      <c r="D921">
        <v>0</v>
      </c>
    </row>
    <row r="922" spans="3:4" x14ac:dyDescent="0.3">
      <c r="C922">
        <v>921</v>
      </c>
      <c r="D922">
        <v>0</v>
      </c>
    </row>
    <row r="923" spans="3:4" x14ac:dyDescent="0.3">
      <c r="C923">
        <v>922</v>
      </c>
      <c r="D923">
        <v>0</v>
      </c>
    </row>
    <row r="924" spans="3:4" x14ac:dyDescent="0.3">
      <c r="C924">
        <v>923</v>
      </c>
      <c r="D924">
        <v>0</v>
      </c>
    </row>
    <row r="925" spans="3:4" x14ac:dyDescent="0.3">
      <c r="C925">
        <v>924</v>
      </c>
      <c r="D925">
        <v>0</v>
      </c>
    </row>
    <row r="926" spans="3:4" x14ac:dyDescent="0.3">
      <c r="C926">
        <v>925</v>
      </c>
      <c r="D926">
        <v>0</v>
      </c>
    </row>
    <row r="927" spans="3:4" x14ac:dyDescent="0.3">
      <c r="C927">
        <v>926</v>
      </c>
      <c r="D927">
        <v>0</v>
      </c>
    </row>
    <row r="928" spans="3:4" x14ac:dyDescent="0.3">
      <c r="C928">
        <v>927</v>
      </c>
      <c r="D928">
        <v>0</v>
      </c>
    </row>
    <row r="929" spans="3:4" x14ac:dyDescent="0.3">
      <c r="C929">
        <v>928</v>
      </c>
      <c r="D929">
        <v>0</v>
      </c>
    </row>
    <row r="930" spans="3:4" x14ac:dyDescent="0.3">
      <c r="C930">
        <v>929</v>
      </c>
      <c r="D930">
        <v>0</v>
      </c>
    </row>
    <row r="931" spans="3:4" x14ac:dyDescent="0.3">
      <c r="C931">
        <v>930</v>
      </c>
      <c r="D931">
        <v>0</v>
      </c>
    </row>
    <row r="932" spans="3:4" x14ac:dyDescent="0.3">
      <c r="C932">
        <v>931</v>
      </c>
      <c r="D932">
        <v>0</v>
      </c>
    </row>
    <row r="933" spans="3:4" x14ac:dyDescent="0.3">
      <c r="C933">
        <v>932</v>
      </c>
      <c r="D933">
        <v>0</v>
      </c>
    </row>
    <row r="934" spans="3:4" x14ac:dyDescent="0.3">
      <c r="C934">
        <v>933</v>
      </c>
      <c r="D934">
        <v>0</v>
      </c>
    </row>
    <row r="935" spans="3:4" x14ac:dyDescent="0.3">
      <c r="C935">
        <v>934</v>
      </c>
      <c r="D935">
        <v>0</v>
      </c>
    </row>
    <row r="936" spans="3:4" x14ac:dyDescent="0.3">
      <c r="C936">
        <v>935</v>
      </c>
      <c r="D936">
        <v>0</v>
      </c>
    </row>
    <row r="937" spans="3:4" x14ac:dyDescent="0.3">
      <c r="C937">
        <v>936</v>
      </c>
      <c r="D937">
        <v>0</v>
      </c>
    </row>
    <row r="938" spans="3:4" x14ac:dyDescent="0.3">
      <c r="C938">
        <v>937</v>
      </c>
      <c r="D938">
        <v>0</v>
      </c>
    </row>
    <row r="939" spans="3:4" x14ac:dyDescent="0.3">
      <c r="C939">
        <v>938</v>
      </c>
      <c r="D939">
        <v>0</v>
      </c>
    </row>
    <row r="940" spans="3:4" x14ac:dyDescent="0.3">
      <c r="C940">
        <v>939</v>
      </c>
      <c r="D940">
        <v>0</v>
      </c>
    </row>
    <row r="941" spans="3:4" x14ac:dyDescent="0.3">
      <c r="C941">
        <v>940</v>
      </c>
      <c r="D941">
        <v>0</v>
      </c>
    </row>
    <row r="942" spans="3:4" x14ac:dyDescent="0.3">
      <c r="C942">
        <v>941</v>
      </c>
      <c r="D942">
        <v>0</v>
      </c>
    </row>
    <row r="943" spans="3:4" x14ac:dyDescent="0.3">
      <c r="C943">
        <v>942</v>
      </c>
      <c r="D943">
        <v>0</v>
      </c>
    </row>
    <row r="944" spans="3:4" x14ac:dyDescent="0.3">
      <c r="C944">
        <v>943</v>
      </c>
      <c r="D944">
        <v>0</v>
      </c>
    </row>
    <row r="945" spans="3:4" x14ac:dyDescent="0.3">
      <c r="C945">
        <v>944</v>
      </c>
      <c r="D945">
        <v>0</v>
      </c>
    </row>
    <row r="946" spans="3:4" x14ac:dyDescent="0.3">
      <c r="C946">
        <v>945</v>
      </c>
      <c r="D946">
        <v>0</v>
      </c>
    </row>
    <row r="947" spans="3:4" x14ac:dyDescent="0.3">
      <c r="C947">
        <v>946</v>
      </c>
      <c r="D947">
        <v>0</v>
      </c>
    </row>
    <row r="948" spans="3:4" x14ac:dyDescent="0.3">
      <c r="C948">
        <v>947</v>
      </c>
      <c r="D948">
        <v>0</v>
      </c>
    </row>
    <row r="949" spans="3:4" x14ac:dyDescent="0.3">
      <c r="C949">
        <v>948</v>
      </c>
      <c r="D949">
        <v>0</v>
      </c>
    </row>
    <row r="950" spans="3:4" x14ac:dyDescent="0.3">
      <c r="C950">
        <v>949</v>
      </c>
      <c r="D950">
        <v>0</v>
      </c>
    </row>
    <row r="951" spans="3:4" x14ac:dyDescent="0.3">
      <c r="C951">
        <v>950</v>
      </c>
      <c r="D951">
        <v>0</v>
      </c>
    </row>
    <row r="952" spans="3:4" x14ac:dyDescent="0.3">
      <c r="C952">
        <v>951</v>
      </c>
      <c r="D952">
        <v>0</v>
      </c>
    </row>
    <row r="953" spans="3:4" x14ac:dyDescent="0.3">
      <c r="C953">
        <v>952</v>
      </c>
      <c r="D953">
        <v>0</v>
      </c>
    </row>
    <row r="954" spans="3:4" x14ac:dyDescent="0.3">
      <c r="C954">
        <v>953</v>
      </c>
      <c r="D954">
        <v>0</v>
      </c>
    </row>
    <row r="955" spans="3:4" x14ac:dyDescent="0.3">
      <c r="C955">
        <v>954</v>
      </c>
      <c r="D955">
        <v>0</v>
      </c>
    </row>
    <row r="956" spans="3:4" x14ac:dyDescent="0.3">
      <c r="C956">
        <v>955</v>
      </c>
      <c r="D956">
        <v>0</v>
      </c>
    </row>
    <row r="957" spans="3:4" x14ac:dyDescent="0.3">
      <c r="C957">
        <v>956</v>
      </c>
      <c r="D957">
        <v>0</v>
      </c>
    </row>
    <row r="958" spans="3:4" x14ac:dyDescent="0.3">
      <c r="C958">
        <v>957</v>
      </c>
      <c r="D958">
        <v>0</v>
      </c>
    </row>
    <row r="959" spans="3:4" x14ac:dyDescent="0.3">
      <c r="C959">
        <v>958</v>
      </c>
      <c r="D959">
        <v>0</v>
      </c>
    </row>
    <row r="960" spans="3:4" x14ac:dyDescent="0.3">
      <c r="C960">
        <v>959</v>
      </c>
      <c r="D960">
        <v>0</v>
      </c>
    </row>
    <row r="961" spans="3:4" x14ac:dyDescent="0.3">
      <c r="C961">
        <v>960</v>
      </c>
      <c r="D961">
        <v>0</v>
      </c>
    </row>
    <row r="962" spans="3:4" x14ac:dyDescent="0.3">
      <c r="C962">
        <v>961</v>
      </c>
      <c r="D962">
        <v>0</v>
      </c>
    </row>
    <row r="963" spans="3:4" x14ac:dyDescent="0.3">
      <c r="C963">
        <v>962</v>
      </c>
      <c r="D963">
        <v>0</v>
      </c>
    </row>
    <row r="964" spans="3:4" x14ac:dyDescent="0.3">
      <c r="C964">
        <v>963</v>
      </c>
      <c r="D964">
        <v>0</v>
      </c>
    </row>
    <row r="965" spans="3:4" x14ac:dyDescent="0.3">
      <c r="C965">
        <v>964</v>
      </c>
      <c r="D965">
        <v>0</v>
      </c>
    </row>
    <row r="966" spans="3:4" x14ac:dyDescent="0.3">
      <c r="C966">
        <v>965</v>
      </c>
      <c r="D966">
        <v>0</v>
      </c>
    </row>
    <row r="967" spans="3:4" x14ac:dyDescent="0.3">
      <c r="C967">
        <v>966</v>
      </c>
      <c r="D967">
        <v>0</v>
      </c>
    </row>
    <row r="968" spans="3:4" x14ac:dyDescent="0.3">
      <c r="C968">
        <v>967</v>
      </c>
      <c r="D968">
        <v>0</v>
      </c>
    </row>
    <row r="969" spans="3:4" x14ac:dyDescent="0.3">
      <c r="C969">
        <v>968</v>
      </c>
      <c r="D969">
        <v>0</v>
      </c>
    </row>
    <row r="970" spans="3:4" x14ac:dyDescent="0.3">
      <c r="C970">
        <v>969</v>
      </c>
      <c r="D970">
        <v>0</v>
      </c>
    </row>
    <row r="971" spans="3:4" x14ac:dyDescent="0.3">
      <c r="C971">
        <v>970</v>
      </c>
      <c r="D971">
        <v>0</v>
      </c>
    </row>
    <row r="972" spans="3:4" x14ac:dyDescent="0.3">
      <c r="C972">
        <v>971</v>
      </c>
      <c r="D972">
        <v>0</v>
      </c>
    </row>
    <row r="973" spans="3:4" x14ac:dyDescent="0.3">
      <c r="C973">
        <v>972</v>
      </c>
      <c r="D973">
        <v>0</v>
      </c>
    </row>
    <row r="974" spans="3:4" x14ac:dyDescent="0.3">
      <c r="C974">
        <v>973</v>
      </c>
      <c r="D974">
        <v>0</v>
      </c>
    </row>
    <row r="975" spans="3:4" x14ac:dyDescent="0.3">
      <c r="C975">
        <v>974</v>
      </c>
      <c r="D975">
        <v>0</v>
      </c>
    </row>
    <row r="976" spans="3:4" x14ac:dyDescent="0.3">
      <c r="C976">
        <v>975</v>
      </c>
      <c r="D976">
        <v>0</v>
      </c>
    </row>
    <row r="977" spans="3:4" x14ac:dyDescent="0.3">
      <c r="C977">
        <v>976</v>
      </c>
      <c r="D977">
        <v>0</v>
      </c>
    </row>
    <row r="978" spans="3:4" x14ac:dyDescent="0.3">
      <c r="C978">
        <v>977</v>
      </c>
      <c r="D978">
        <v>0</v>
      </c>
    </row>
    <row r="979" spans="3:4" x14ac:dyDescent="0.3">
      <c r="C979">
        <v>978</v>
      </c>
      <c r="D979">
        <v>0</v>
      </c>
    </row>
    <row r="980" spans="3:4" x14ac:dyDescent="0.3">
      <c r="C980">
        <v>979</v>
      </c>
      <c r="D980">
        <v>0</v>
      </c>
    </row>
    <row r="981" spans="3:4" x14ac:dyDescent="0.3">
      <c r="C981">
        <v>980</v>
      </c>
      <c r="D981">
        <v>0</v>
      </c>
    </row>
    <row r="982" spans="3:4" x14ac:dyDescent="0.3">
      <c r="C982">
        <v>981</v>
      </c>
      <c r="D982">
        <v>0</v>
      </c>
    </row>
    <row r="983" spans="3:4" x14ac:dyDescent="0.3">
      <c r="C983">
        <v>982</v>
      </c>
      <c r="D983">
        <v>0</v>
      </c>
    </row>
    <row r="984" spans="3:4" x14ac:dyDescent="0.3">
      <c r="C984">
        <v>983</v>
      </c>
      <c r="D984">
        <v>0</v>
      </c>
    </row>
    <row r="985" spans="3:4" x14ac:dyDescent="0.3">
      <c r="C985">
        <v>984</v>
      </c>
      <c r="D985">
        <v>0</v>
      </c>
    </row>
    <row r="986" spans="3:4" x14ac:dyDescent="0.3">
      <c r="C986">
        <v>985</v>
      </c>
      <c r="D986">
        <v>0</v>
      </c>
    </row>
    <row r="987" spans="3:4" x14ac:dyDescent="0.3">
      <c r="C987">
        <v>986</v>
      </c>
      <c r="D987">
        <v>0</v>
      </c>
    </row>
    <row r="988" spans="3:4" x14ac:dyDescent="0.3">
      <c r="C988">
        <v>987</v>
      </c>
      <c r="D988">
        <v>0</v>
      </c>
    </row>
    <row r="989" spans="3:4" x14ac:dyDescent="0.3">
      <c r="C989">
        <v>988</v>
      </c>
      <c r="D989">
        <v>0</v>
      </c>
    </row>
    <row r="990" spans="3:4" x14ac:dyDescent="0.3">
      <c r="C990">
        <v>989</v>
      </c>
      <c r="D990">
        <v>0</v>
      </c>
    </row>
    <row r="991" spans="3:4" x14ac:dyDescent="0.3">
      <c r="C991">
        <v>990</v>
      </c>
      <c r="D991">
        <v>0</v>
      </c>
    </row>
    <row r="992" spans="3:4" x14ac:dyDescent="0.3">
      <c r="C992">
        <v>991</v>
      </c>
      <c r="D992">
        <v>0</v>
      </c>
    </row>
    <row r="993" spans="3:4" x14ac:dyDescent="0.3">
      <c r="C993">
        <v>992</v>
      </c>
      <c r="D993">
        <v>0</v>
      </c>
    </row>
    <row r="994" spans="3:4" x14ac:dyDescent="0.3">
      <c r="C994">
        <v>993</v>
      </c>
      <c r="D994">
        <v>0</v>
      </c>
    </row>
    <row r="995" spans="3:4" x14ac:dyDescent="0.3">
      <c r="C995">
        <v>994</v>
      </c>
      <c r="D995">
        <v>0</v>
      </c>
    </row>
    <row r="996" spans="3:4" x14ac:dyDescent="0.3">
      <c r="C996">
        <v>995</v>
      </c>
      <c r="D996">
        <v>0</v>
      </c>
    </row>
    <row r="997" spans="3:4" x14ac:dyDescent="0.3">
      <c r="C997">
        <v>996</v>
      </c>
      <c r="D997">
        <v>0</v>
      </c>
    </row>
    <row r="998" spans="3:4" x14ac:dyDescent="0.3">
      <c r="C998">
        <v>997</v>
      </c>
      <c r="D998">
        <v>0</v>
      </c>
    </row>
    <row r="999" spans="3:4" x14ac:dyDescent="0.3">
      <c r="C999">
        <v>998</v>
      </c>
      <c r="D999">
        <v>0</v>
      </c>
    </row>
    <row r="1000" spans="3:4" x14ac:dyDescent="0.3">
      <c r="C1000">
        <v>999</v>
      </c>
      <c r="D1000">
        <v>0</v>
      </c>
    </row>
    <row r="1001" spans="3:4" x14ac:dyDescent="0.3">
      <c r="C1001">
        <v>1000</v>
      </c>
      <c r="D1001">
        <v>0</v>
      </c>
    </row>
    <row r="1002" spans="3:4" x14ac:dyDescent="0.3">
      <c r="C1002">
        <v>1001</v>
      </c>
      <c r="D1002">
        <v>0</v>
      </c>
    </row>
    <row r="1003" spans="3:4" x14ac:dyDescent="0.3">
      <c r="C1003">
        <v>1002</v>
      </c>
      <c r="D1003">
        <v>0</v>
      </c>
    </row>
    <row r="1004" spans="3:4" x14ac:dyDescent="0.3">
      <c r="C1004">
        <v>1003</v>
      </c>
      <c r="D1004">
        <v>0</v>
      </c>
    </row>
    <row r="1005" spans="3:4" x14ac:dyDescent="0.3">
      <c r="C1005">
        <v>1004</v>
      </c>
      <c r="D1005">
        <v>0</v>
      </c>
    </row>
    <row r="1006" spans="3:4" x14ac:dyDescent="0.3">
      <c r="C1006">
        <v>1005</v>
      </c>
      <c r="D1006">
        <v>0</v>
      </c>
    </row>
    <row r="1007" spans="3:4" x14ac:dyDescent="0.3">
      <c r="C1007">
        <v>1006</v>
      </c>
      <c r="D1007">
        <v>0</v>
      </c>
    </row>
    <row r="1008" spans="3:4" x14ac:dyDescent="0.3">
      <c r="C1008">
        <v>1007</v>
      </c>
      <c r="D1008">
        <v>0</v>
      </c>
    </row>
    <row r="1009" spans="3:4" x14ac:dyDescent="0.3">
      <c r="C1009">
        <v>1008</v>
      </c>
      <c r="D1009">
        <v>0</v>
      </c>
    </row>
    <row r="1010" spans="3:4" x14ac:dyDescent="0.3">
      <c r="C1010">
        <v>1009</v>
      </c>
      <c r="D1010">
        <v>0</v>
      </c>
    </row>
    <row r="1011" spans="3:4" x14ac:dyDescent="0.3">
      <c r="C1011">
        <v>1010</v>
      </c>
      <c r="D1011">
        <v>0</v>
      </c>
    </row>
    <row r="1012" spans="3:4" x14ac:dyDescent="0.3">
      <c r="C1012">
        <v>1011</v>
      </c>
      <c r="D1012">
        <v>0</v>
      </c>
    </row>
    <row r="1013" spans="3:4" x14ac:dyDescent="0.3">
      <c r="C1013">
        <v>1012</v>
      </c>
      <c r="D1013">
        <v>0</v>
      </c>
    </row>
    <row r="1014" spans="3:4" x14ac:dyDescent="0.3">
      <c r="C1014">
        <v>1013</v>
      </c>
      <c r="D1014">
        <v>0</v>
      </c>
    </row>
    <row r="1015" spans="3:4" x14ac:dyDescent="0.3">
      <c r="C1015">
        <v>1014</v>
      </c>
      <c r="D1015">
        <v>0</v>
      </c>
    </row>
    <row r="1016" spans="3:4" x14ac:dyDescent="0.3">
      <c r="C1016">
        <v>1015</v>
      </c>
      <c r="D1016">
        <v>0</v>
      </c>
    </row>
    <row r="1017" spans="3:4" x14ac:dyDescent="0.3">
      <c r="C1017">
        <v>1016</v>
      </c>
      <c r="D1017">
        <v>0</v>
      </c>
    </row>
    <row r="1018" spans="3:4" x14ac:dyDescent="0.3">
      <c r="C1018">
        <v>1017</v>
      </c>
      <c r="D1018">
        <v>0</v>
      </c>
    </row>
    <row r="1019" spans="3:4" x14ac:dyDescent="0.3">
      <c r="C1019">
        <v>1018</v>
      </c>
      <c r="D1019">
        <v>0</v>
      </c>
    </row>
    <row r="1020" spans="3:4" x14ac:dyDescent="0.3">
      <c r="C1020">
        <v>1019</v>
      </c>
      <c r="D1020">
        <v>0</v>
      </c>
    </row>
    <row r="1021" spans="3:4" x14ac:dyDescent="0.3">
      <c r="C1021">
        <v>1020</v>
      </c>
      <c r="D1021">
        <v>0</v>
      </c>
    </row>
    <row r="1022" spans="3:4" x14ac:dyDescent="0.3">
      <c r="C1022">
        <v>1021</v>
      </c>
      <c r="D1022">
        <v>0</v>
      </c>
    </row>
    <row r="1023" spans="3:4" x14ac:dyDescent="0.3">
      <c r="C1023">
        <v>1022</v>
      </c>
      <c r="D1023">
        <v>0</v>
      </c>
    </row>
    <row r="1024" spans="3:4" x14ac:dyDescent="0.3">
      <c r="C1024">
        <v>1023</v>
      </c>
      <c r="D1024">
        <v>0</v>
      </c>
    </row>
    <row r="1025" spans="3:4" x14ac:dyDescent="0.3">
      <c r="C1025">
        <v>1024</v>
      </c>
      <c r="D1025">
        <v>0</v>
      </c>
    </row>
    <row r="1026" spans="3:4" x14ac:dyDescent="0.3">
      <c r="C1026">
        <v>1025</v>
      </c>
      <c r="D1026">
        <v>0</v>
      </c>
    </row>
    <row r="1027" spans="3:4" x14ac:dyDescent="0.3">
      <c r="C1027">
        <v>1026</v>
      </c>
      <c r="D1027">
        <v>0</v>
      </c>
    </row>
    <row r="1028" spans="3:4" x14ac:dyDescent="0.3">
      <c r="C1028">
        <v>1027</v>
      </c>
      <c r="D1028">
        <v>0</v>
      </c>
    </row>
    <row r="1029" spans="3:4" x14ac:dyDescent="0.3">
      <c r="C1029">
        <v>1028</v>
      </c>
      <c r="D1029">
        <v>0</v>
      </c>
    </row>
    <row r="1030" spans="3:4" x14ac:dyDescent="0.3">
      <c r="C1030">
        <v>1029</v>
      </c>
      <c r="D1030">
        <v>0</v>
      </c>
    </row>
    <row r="1031" spans="3:4" x14ac:dyDescent="0.3">
      <c r="C1031">
        <v>1030</v>
      </c>
      <c r="D1031">
        <v>0</v>
      </c>
    </row>
    <row r="1032" spans="3:4" x14ac:dyDescent="0.3">
      <c r="C1032">
        <v>1031</v>
      </c>
      <c r="D1032">
        <v>0</v>
      </c>
    </row>
    <row r="1033" spans="3:4" x14ac:dyDescent="0.3">
      <c r="C1033">
        <v>1032</v>
      </c>
      <c r="D1033">
        <v>0</v>
      </c>
    </row>
    <row r="1034" spans="3:4" x14ac:dyDescent="0.3">
      <c r="C1034">
        <v>1033</v>
      </c>
      <c r="D1034">
        <v>0</v>
      </c>
    </row>
    <row r="1035" spans="3:4" x14ac:dyDescent="0.3">
      <c r="C1035">
        <v>1034</v>
      </c>
      <c r="D1035">
        <v>0</v>
      </c>
    </row>
    <row r="1036" spans="3:4" x14ac:dyDescent="0.3">
      <c r="C1036">
        <v>1035</v>
      </c>
      <c r="D1036">
        <v>0</v>
      </c>
    </row>
    <row r="1037" spans="3:4" x14ac:dyDescent="0.3">
      <c r="C1037">
        <v>1036</v>
      </c>
      <c r="D1037">
        <v>0</v>
      </c>
    </row>
    <row r="1038" spans="3:4" x14ac:dyDescent="0.3">
      <c r="C1038">
        <v>1037</v>
      </c>
      <c r="D1038">
        <v>0</v>
      </c>
    </row>
    <row r="1039" spans="3:4" x14ac:dyDescent="0.3">
      <c r="C1039">
        <v>1038</v>
      </c>
      <c r="D1039">
        <v>0</v>
      </c>
    </row>
    <row r="1040" spans="3:4" x14ac:dyDescent="0.3">
      <c r="C1040">
        <v>1039</v>
      </c>
      <c r="D1040">
        <v>0</v>
      </c>
    </row>
    <row r="1041" spans="3:4" x14ac:dyDescent="0.3">
      <c r="C1041">
        <v>1040</v>
      </c>
      <c r="D1041">
        <v>0</v>
      </c>
    </row>
    <row r="1042" spans="3:4" x14ac:dyDescent="0.3">
      <c r="C1042">
        <v>1041</v>
      </c>
      <c r="D1042">
        <v>0</v>
      </c>
    </row>
    <row r="1043" spans="3:4" x14ac:dyDescent="0.3">
      <c r="C1043">
        <v>1042</v>
      </c>
      <c r="D1043">
        <v>0</v>
      </c>
    </row>
    <row r="1044" spans="3:4" x14ac:dyDescent="0.3">
      <c r="C1044">
        <v>1043</v>
      </c>
      <c r="D1044">
        <v>0</v>
      </c>
    </row>
    <row r="1045" spans="3:4" x14ac:dyDescent="0.3">
      <c r="C1045">
        <v>1044</v>
      </c>
      <c r="D1045">
        <v>0</v>
      </c>
    </row>
    <row r="1046" spans="3:4" x14ac:dyDescent="0.3">
      <c r="C1046">
        <v>1045</v>
      </c>
      <c r="D1046">
        <v>0</v>
      </c>
    </row>
    <row r="1047" spans="3:4" x14ac:dyDescent="0.3">
      <c r="C1047">
        <v>1046</v>
      </c>
      <c r="D1047">
        <v>0</v>
      </c>
    </row>
    <row r="1048" spans="3:4" x14ac:dyDescent="0.3">
      <c r="C1048">
        <v>1047</v>
      </c>
      <c r="D1048">
        <v>0</v>
      </c>
    </row>
    <row r="1049" spans="3:4" x14ac:dyDescent="0.3">
      <c r="C1049">
        <v>1048</v>
      </c>
      <c r="D1049">
        <v>0</v>
      </c>
    </row>
    <row r="1050" spans="3:4" x14ac:dyDescent="0.3">
      <c r="C1050">
        <v>1049</v>
      </c>
      <c r="D1050">
        <v>0</v>
      </c>
    </row>
    <row r="1051" spans="3:4" x14ac:dyDescent="0.3">
      <c r="C1051">
        <v>1050</v>
      </c>
      <c r="D1051">
        <v>0</v>
      </c>
    </row>
    <row r="1052" spans="3:4" x14ac:dyDescent="0.3">
      <c r="C1052">
        <v>1051</v>
      </c>
      <c r="D1052">
        <v>0</v>
      </c>
    </row>
    <row r="1053" spans="3:4" x14ac:dyDescent="0.3">
      <c r="C1053">
        <v>1052</v>
      </c>
      <c r="D1053">
        <v>0</v>
      </c>
    </row>
    <row r="1054" spans="3:4" x14ac:dyDescent="0.3">
      <c r="C1054">
        <v>1053</v>
      </c>
      <c r="D1054">
        <v>0</v>
      </c>
    </row>
    <row r="1055" spans="3:4" x14ac:dyDescent="0.3">
      <c r="C1055">
        <v>1054</v>
      </c>
      <c r="D1055">
        <v>0</v>
      </c>
    </row>
    <row r="1056" spans="3:4" x14ac:dyDescent="0.3">
      <c r="C1056">
        <v>1055</v>
      </c>
      <c r="D1056">
        <v>0</v>
      </c>
    </row>
    <row r="1057" spans="3:4" x14ac:dyDescent="0.3">
      <c r="C1057">
        <v>1056</v>
      </c>
      <c r="D1057">
        <v>0</v>
      </c>
    </row>
    <row r="1058" spans="3:4" x14ac:dyDescent="0.3">
      <c r="C1058">
        <v>1057</v>
      </c>
      <c r="D1058">
        <v>0</v>
      </c>
    </row>
    <row r="1059" spans="3:4" x14ac:dyDescent="0.3">
      <c r="C1059">
        <v>1058</v>
      </c>
      <c r="D1059">
        <v>0</v>
      </c>
    </row>
    <row r="1060" spans="3:4" x14ac:dyDescent="0.3">
      <c r="C1060">
        <v>1059</v>
      </c>
      <c r="D1060">
        <v>0</v>
      </c>
    </row>
    <row r="1061" spans="3:4" x14ac:dyDescent="0.3">
      <c r="C1061">
        <v>1060</v>
      </c>
      <c r="D1061">
        <v>0</v>
      </c>
    </row>
    <row r="1062" spans="3:4" x14ac:dyDescent="0.3">
      <c r="C1062">
        <v>1061</v>
      </c>
      <c r="D1062">
        <v>0</v>
      </c>
    </row>
    <row r="1063" spans="3:4" x14ac:dyDescent="0.3">
      <c r="C1063">
        <v>1062</v>
      </c>
      <c r="D1063">
        <v>0</v>
      </c>
    </row>
    <row r="1064" spans="3:4" x14ac:dyDescent="0.3">
      <c r="C1064">
        <v>1063</v>
      </c>
      <c r="D1064">
        <v>0</v>
      </c>
    </row>
    <row r="1065" spans="3:4" x14ac:dyDescent="0.3">
      <c r="C1065">
        <v>1064</v>
      </c>
      <c r="D1065">
        <v>0</v>
      </c>
    </row>
    <row r="1066" spans="3:4" x14ac:dyDescent="0.3">
      <c r="C1066">
        <v>1065</v>
      </c>
      <c r="D1066">
        <v>0</v>
      </c>
    </row>
    <row r="1067" spans="3:4" x14ac:dyDescent="0.3">
      <c r="C1067">
        <v>1066</v>
      </c>
      <c r="D1067">
        <v>0</v>
      </c>
    </row>
    <row r="1068" spans="3:4" x14ac:dyDescent="0.3">
      <c r="C1068">
        <v>1067</v>
      </c>
      <c r="D1068">
        <v>0</v>
      </c>
    </row>
    <row r="1069" spans="3:4" x14ac:dyDescent="0.3">
      <c r="C1069">
        <v>1068</v>
      </c>
      <c r="D1069">
        <v>0</v>
      </c>
    </row>
    <row r="1070" spans="3:4" x14ac:dyDescent="0.3">
      <c r="C1070">
        <v>1069</v>
      </c>
      <c r="D1070">
        <v>0</v>
      </c>
    </row>
    <row r="1071" spans="3:4" x14ac:dyDescent="0.3">
      <c r="C1071">
        <v>1070</v>
      </c>
      <c r="D1071">
        <v>0</v>
      </c>
    </row>
    <row r="1072" spans="3:4" x14ac:dyDescent="0.3">
      <c r="C1072">
        <v>1071</v>
      </c>
      <c r="D1072">
        <v>0</v>
      </c>
    </row>
    <row r="1073" spans="3:4" x14ac:dyDescent="0.3">
      <c r="C1073">
        <v>1072</v>
      </c>
      <c r="D1073">
        <v>0</v>
      </c>
    </row>
    <row r="1074" spans="3:4" x14ac:dyDescent="0.3">
      <c r="C1074">
        <v>1073</v>
      </c>
      <c r="D1074">
        <v>0</v>
      </c>
    </row>
    <row r="1075" spans="3:4" x14ac:dyDescent="0.3">
      <c r="C1075">
        <v>1074</v>
      </c>
      <c r="D1075">
        <v>0</v>
      </c>
    </row>
    <row r="1076" spans="3:4" x14ac:dyDescent="0.3">
      <c r="C1076">
        <v>1075</v>
      </c>
      <c r="D1076">
        <v>0</v>
      </c>
    </row>
    <row r="1077" spans="3:4" x14ac:dyDescent="0.3">
      <c r="C1077">
        <v>1076</v>
      </c>
      <c r="D1077">
        <v>0</v>
      </c>
    </row>
    <row r="1078" spans="3:4" x14ac:dyDescent="0.3">
      <c r="C1078">
        <v>1077</v>
      </c>
      <c r="D1078">
        <v>0</v>
      </c>
    </row>
    <row r="1079" spans="3:4" x14ac:dyDescent="0.3">
      <c r="C1079">
        <v>1078</v>
      </c>
      <c r="D1079">
        <v>0</v>
      </c>
    </row>
    <row r="1080" spans="3:4" x14ac:dyDescent="0.3">
      <c r="C1080">
        <v>1079</v>
      </c>
      <c r="D1080">
        <v>0</v>
      </c>
    </row>
    <row r="1081" spans="3:4" x14ac:dyDescent="0.3">
      <c r="C1081">
        <v>1080</v>
      </c>
      <c r="D1081">
        <v>0</v>
      </c>
    </row>
    <row r="1082" spans="3:4" x14ac:dyDescent="0.3">
      <c r="C1082">
        <v>1081</v>
      </c>
      <c r="D1082">
        <v>0</v>
      </c>
    </row>
    <row r="1083" spans="3:4" x14ac:dyDescent="0.3">
      <c r="C1083">
        <v>1082</v>
      </c>
      <c r="D1083">
        <v>0</v>
      </c>
    </row>
    <row r="1084" spans="3:4" x14ac:dyDescent="0.3">
      <c r="C1084">
        <v>1083</v>
      </c>
      <c r="D1084">
        <v>0</v>
      </c>
    </row>
    <row r="1085" spans="3:4" x14ac:dyDescent="0.3">
      <c r="C1085">
        <v>1084</v>
      </c>
      <c r="D1085">
        <v>0</v>
      </c>
    </row>
    <row r="1086" spans="3:4" x14ac:dyDescent="0.3">
      <c r="C1086">
        <v>1085</v>
      </c>
      <c r="D1086">
        <v>0</v>
      </c>
    </row>
    <row r="1087" spans="3:4" x14ac:dyDescent="0.3">
      <c r="C1087">
        <v>1086</v>
      </c>
      <c r="D1087">
        <v>0</v>
      </c>
    </row>
    <row r="1088" spans="3:4" x14ac:dyDescent="0.3">
      <c r="C1088">
        <v>1087</v>
      </c>
      <c r="D1088">
        <v>0</v>
      </c>
    </row>
    <row r="1089" spans="3:4" x14ac:dyDescent="0.3">
      <c r="C1089">
        <v>1088</v>
      </c>
      <c r="D1089">
        <v>0</v>
      </c>
    </row>
    <row r="1090" spans="3:4" x14ac:dyDescent="0.3">
      <c r="C1090">
        <v>1089</v>
      </c>
      <c r="D1090">
        <v>0</v>
      </c>
    </row>
    <row r="1091" spans="3:4" x14ac:dyDescent="0.3">
      <c r="C1091">
        <v>1090</v>
      </c>
      <c r="D1091">
        <v>0</v>
      </c>
    </row>
    <row r="1092" spans="3:4" x14ac:dyDescent="0.3">
      <c r="C1092">
        <v>1091</v>
      </c>
      <c r="D1092">
        <v>0</v>
      </c>
    </row>
    <row r="1093" spans="3:4" x14ac:dyDescent="0.3">
      <c r="C1093">
        <v>1092</v>
      </c>
      <c r="D1093">
        <v>0</v>
      </c>
    </row>
    <row r="1094" spans="3:4" x14ac:dyDescent="0.3">
      <c r="C1094">
        <v>1093</v>
      </c>
      <c r="D1094">
        <v>0</v>
      </c>
    </row>
    <row r="1095" spans="3:4" x14ac:dyDescent="0.3">
      <c r="C1095">
        <v>1094</v>
      </c>
      <c r="D1095">
        <v>0</v>
      </c>
    </row>
    <row r="1096" spans="3:4" x14ac:dyDescent="0.3">
      <c r="C1096">
        <v>1095</v>
      </c>
      <c r="D1096">
        <v>0</v>
      </c>
    </row>
    <row r="1097" spans="3:4" x14ac:dyDescent="0.3">
      <c r="C1097">
        <v>1096</v>
      </c>
      <c r="D1097">
        <v>0</v>
      </c>
    </row>
    <row r="1098" spans="3:4" x14ac:dyDescent="0.3">
      <c r="C1098">
        <v>1097</v>
      </c>
      <c r="D1098">
        <v>0</v>
      </c>
    </row>
    <row r="1099" spans="3:4" x14ac:dyDescent="0.3">
      <c r="C1099">
        <v>1098</v>
      </c>
      <c r="D1099">
        <v>0</v>
      </c>
    </row>
    <row r="1100" spans="3:4" x14ac:dyDescent="0.3">
      <c r="C1100">
        <v>1099</v>
      </c>
      <c r="D1100">
        <v>0</v>
      </c>
    </row>
    <row r="1101" spans="3:4" x14ac:dyDescent="0.3">
      <c r="C1101">
        <v>1100</v>
      </c>
      <c r="D1101">
        <v>0</v>
      </c>
    </row>
    <row r="1102" spans="3:4" x14ac:dyDescent="0.3">
      <c r="C1102">
        <v>1101</v>
      </c>
      <c r="D1102">
        <v>0</v>
      </c>
    </row>
    <row r="1103" spans="3:4" x14ac:dyDescent="0.3">
      <c r="C1103">
        <v>1102</v>
      </c>
      <c r="D1103">
        <v>0</v>
      </c>
    </row>
    <row r="1104" spans="3:4" x14ac:dyDescent="0.3">
      <c r="C1104">
        <v>1103</v>
      </c>
      <c r="D1104">
        <v>0</v>
      </c>
    </row>
    <row r="1105" spans="3:4" x14ac:dyDescent="0.3">
      <c r="C1105">
        <v>1104</v>
      </c>
      <c r="D1105">
        <v>0</v>
      </c>
    </row>
    <row r="1106" spans="3:4" x14ac:dyDescent="0.3">
      <c r="C1106">
        <v>1105</v>
      </c>
      <c r="D1106">
        <v>0</v>
      </c>
    </row>
    <row r="1107" spans="3:4" x14ac:dyDescent="0.3">
      <c r="C1107">
        <v>1106</v>
      </c>
      <c r="D1107">
        <v>0</v>
      </c>
    </row>
    <row r="1108" spans="3:4" x14ac:dyDescent="0.3">
      <c r="C1108">
        <v>1107</v>
      </c>
      <c r="D1108">
        <v>0</v>
      </c>
    </row>
    <row r="1109" spans="3:4" x14ac:dyDescent="0.3">
      <c r="C1109">
        <v>1108</v>
      </c>
      <c r="D1109">
        <v>0</v>
      </c>
    </row>
    <row r="1110" spans="3:4" x14ac:dyDescent="0.3">
      <c r="C1110">
        <v>1109</v>
      </c>
      <c r="D1110">
        <v>0</v>
      </c>
    </row>
    <row r="1111" spans="3:4" x14ac:dyDescent="0.3">
      <c r="C1111">
        <v>1110</v>
      </c>
      <c r="D1111">
        <v>0</v>
      </c>
    </row>
    <row r="1112" spans="3:4" x14ac:dyDescent="0.3">
      <c r="C1112">
        <v>1111</v>
      </c>
      <c r="D1112">
        <v>0</v>
      </c>
    </row>
    <row r="1113" spans="3:4" x14ac:dyDescent="0.3">
      <c r="C1113">
        <v>1112</v>
      </c>
      <c r="D1113">
        <v>0</v>
      </c>
    </row>
    <row r="1114" spans="3:4" x14ac:dyDescent="0.3">
      <c r="C1114">
        <v>1113</v>
      </c>
      <c r="D1114">
        <v>0</v>
      </c>
    </row>
    <row r="1115" spans="3:4" x14ac:dyDescent="0.3">
      <c r="C1115">
        <v>1114</v>
      </c>
      <c r="D1115">
        <v>0</v>
      </c>
    </row>
    <row r="1116" spans="3:4" x14ac:dyDescent="0.3">
      <c r="C1116">
        <v>1115</v>
      </c>
      <c r="D1116">
        <v>0</v>
      </c>
    </row>
    <row r="1117" spans="3:4" x14ac:dyDescent="0.3">
      <c r="C1117">
        <v>1116</v>
      </c>
      <c r="D1117">
        <v>0</v>
      </c>
    </row>
    <row r="1118" spans="3:4" x14ac:dyDescent="0.3">
      <c r="C1118">
        <v>1117</v>
      </c>
      <c r="D1118">
        <v>0</v>
      </c>
    </row>
    <row r="1119" spans="3:4" x14ac:dyDescent="0.3">
      <c r="C1119">
        <v>1118</v>
      </c>
      <c r="D1119">
        <v>0</v>
      </c>
    </row>
    <row r="1120" spans="3:4" x14ac:dyDescent="0.3">
      <c r="C1120">
        <v>1119</v>
      </c>
      <c r="D1120">
        <v>0</v>
      </c>
    </row>
    <row r="1121" spans="3:4" x14ac:dyDescent="0.3">
      <c r="C1121">
        <v>1120</v>
      </c>
      <c r="D1121">
        <v>0</v>
      </c>
    </row>
    <row r="1122" spans="3:4" x14ac:dyDescent="0.3">
      <c r="C1122">
        <v>1121</v>
      </c>
      <c r="D1122">
        <v>0</v>
      </c>
    </row>
    <row r="1123" spans="3:4" x14ac:dyDescent="0.3">
      <c r="C1123">
        <v>1122</v>
      </c>
      <c r="D1123">
        <v>0</v>
      </c>
    </row>
    <row r="1124" spans="3:4" x14ac:dyDescent="0.3">
      <c r="C1124">
        <v>1123</v>
      </c>
      <c r="D1124">
        <v>0</v>
      </c>
    </row>
    <row r="1125" spans="3:4" x14ac:dyDescent="0.3">
      <c r="C1125">
        <v>1124</v>
      </c>
      <c r="D1125">
        <v>0</v>
      </c>
    </row>
    <row r="1126" spans="3:4" x14ac:dyDescent="0.3">
      <c r="C1126">
        <v>1125</v>
      </c>
      <c r="D1126">
        <v>0</v>
      </c>
    </row>
    <row r="1127" spans="3:4" x14ac:dyDescent="0.3">
      <c r="C1127">
        <v>1126</v>
      </c>
      <c r="D1127">
        <v>0</v>
      </c>
    </row>
    <row r="1128" spans="3:4" x14ac:dyDescent="0.3">
      <c r="C1128">
        <v>1127</v>
      </c>
      <c r="D1128">
        <v>0</v>
      </c>
    </row>
    <row r="1129" spans="3:4" x14ac:dyDescent="0.3">
      <c r="C1129">
        <v>1128</v>
      </c>
      <c r="D1129">
        <v>0</v>
      </c>
    </row>
    <row r="1130" spans="3:4" x14ac:dyDescent="0.3">
      <c r="C1130">
        <v>1129</v>
      </c>
      <c r="D1130">
        <v>0</v>
      </c>
    </row>
    <row r="1131" spans="3:4" x14ac:dyDescent="0.3">
      <c r="C1131">
        <v>1130</v>
      </c>
      <c r="D1131">
        <v>0</v>
      </c>
    </row>
    <row r="1132" spans="3:4" x14ac:dyDescent="0.3">
      <c r="C1132">
        <v>1131</v>
      </c>
      <c r="D1132">
        <v>0</v>
      </c>
    </row>
    <row r="1133" spans="3:4" x14ac:dyDescent="0.3">
      <c r="C1133">
        <v>1132</v>
      </c>
      <c r="D1133">
        <v>0</v>
      </c>
    </row>
    <row r="1134" spans="3:4" x14ac:dyDescent="0.3">
      <c r="C1134">
        <v>1133</v>
      </c>
      <c r="D1134">
        <v>0</v>
      </c>
    </row>
    <row r="1135" spans="3:4" x14ac:dyDescent="0.3">
      <c r="C1135">
        <v>1134</v>
      </c>
      <c r="D1135">
        <v>0</v>
      </c>
    </row>
    <row r="1136" spans="3:4" x14ac:dyDescent="0.3">
      <c r="C1136">
        <v>1135</v>
      </c>
      <c r="D1136">
        <v>0</v>
      </c>
    </row>
    <row r="1137" spans="3:4" x14ac:dyDescent="0.3">
      <c r="C1137">
        <v>1136</v>
      </c>
      <c r="D1137">
        <v>0</v>
      </c>
    </row>
    <row r="1138" spans="3:4" x14ac:dyDescent="0.3">
      <c r="C1138">
        <v>1137</v>
      </c>
      <c r="D1138">
        <v>0</v>
      </c>
    </row>
    <row r="1139" spans="3:4" x14ac:dyDescent="0.3">
      <c r="C1139">
        <v>1138</v>
      </c>
      <c r="D1139">
        <v>0</v>
      </c>
    </row>
    <row r="1140" spans="3:4" x14ac:dyDescent="0.3">
      <c r="C1140">
        <v>1139</v>
      </c>
      <c r="D1140">
        <v>0</v>
      </c>
    </row>
    <row r="1141" spans="3:4" x14ac:dyDescent="0.3">
      <c r="C1141">
        <v>1140</v>
      </c>
      <c r="D1141">
        <v>0</v>
      </c>
    </row>
    <row r="1142" spans="3:4" x14ac:dyDescent="0.3">
      <c r="C1142">
        <v>1141</v>
      </c>
      <c r="D1142">
        <v>0</v>
      </c>
    </row>
    <row r="1143" spans="3:4" x14ac:dyDescent="0.3">
      <c r="C1143">
        <v>1142</v>
      </c>
      <c r="D1143">
        <v>0</v>
      </c>
    </row>
    <row r="1144" spans="3:4" x14ac:dyDescent="0.3">
      <c r="C1144">
        <v>1143</v>
      </c>
      <c r="D1144">
        <v>0</v>
      </c>
    </row>
    <row r="1145" spans="3:4" x14ac:dyDescent="0.3">
      <c r="C1145">
        <v>1144</v>
      </c>
      <c r="D1145">
        <v>0</v>
      </c>
    </row>
    <row r="1146" spans="3:4" x14ac:dyDescent="0.3">
      <c r="C1146">
        <v>1145</v>
      </c>
      <c r="D1146">
        <v>0</v>
      </c>
    </row>
    <row r="1147" spans="3:4" x14ac:dyDescent="0.3">
      <c r="C1147">
        <v>1146</v>
      </c>
      <c r="D1147">
        <v>0</v>
      </c>
    </row>
    <row r="1148" spans="3:4" x14ac:dyDescent="0.3">
      <c r="C1148">
        <v>1147</v>
      </c>
      <c r="D1148">
        <v>0</v>
      </c>
    </row>
    <row r="1149" spans="3:4" x14ac:dyDescent="0.3">
      <c r="C1149">
        <v>1148</v>
      </c>
      <c r="D1149">
        <v>0</v>
      </c>
    </row>
    <row r="1150" spans="3:4" x14ac:dyDescent="0.3">
      <c r="C1150">
        <v>1149</v>
      </c>
      <c r="D1150">
        <v>0</v>
      </c>
    </row>
    <row r="1151" spans="3:4" x14ac:dyDescent="0.3">
      <c r="C1151">
        <v>1150</v>
      </c>
      <c r="D1151">
        <v>0</v>
      </c>
    </row>
    <row r="1152" spans="3:4" x14ac:dyDescent="0.3">
      <c r="C1152">
        <v>1151</v>
      </c>
      <c r="D1152">
        <v>0</v>
      </c>
    </row>
    <row r="1153" spans="3:4" x14ac:dyDescent="0.3">
      <c r="C1153">
        <v>1152</v>
      </c>
      <c r="D1153">
        <v>0</v>
      </c>
    </row>
    <row r="1154" spans="3:4" x14ac:dyDescent="0.3">
      <c r="C1154">
        <v>1153</v>
      </c>
      <c r="D1154">
        <v>0</v>
      </c>
    </row>
    <row r="1155" spans="3:4" x14ac:dyDescent="0.3">
      <c r="C1155">
        <v>1154</v>
      </c>
      <c r="D1155">
        <v>0</v>
      </c>
    </row>
    <row r="1156" spans="3:4" x14ac:dyDescent="0.3">
      <c r="C1156">
        <v>1155</v>
      </c>
      <c r="D1156">
        <v>0</v>
      </c>
    </row>
    <row r="1157" spans="3:4" x14ac:dyDescent="0.3">
      <c r="C1157">
        <v>1156</v>
      </c>
      <c r="D1157">
        <v>0</v>
      </c>
    </row>
    <row r="1158" spans="3:4" x14ac:dyDescent="0.3">
      <c r="C1158">
        <v>1157</v>
      </c>
      <c r="D1158">
        <v>0</v>
      </c>
    </row>
    <row r="1159" spans="3:4" x14ac:dyDescent="0.3">
      <c r="C1159">
        <v>1158</v>
      </c>
      <c r="D1159">
        <v>0</v>
      </c>
    </row>
    <row r="1160" spans="3:4" x14ac:dyDescent="0.3">
      <c r="C1160">
        <v>1159</v>
      </c>
      <c r="D1160">
        <v>0</v>
      </c>
    </row>
    <row r="1161" spans="3:4" x14ac:dyDescent="0.3">
      <c r="C1161">
        <v>1160</v>
      </c>
      <c r="D1161">
        <v>0</v>
      </c>
    </row>
    <row r="1162" spans="3:4" x14ac:dyDescent="0.3">
      <c r="C1162">
        <v>1161</v>
      </c>
      <c r="D1162">
        <v>0</v>
      </c>
    </row>
    <row r="1163" spans="3:4" x14ac:dyDescent="0.3">
      <c r="C1163">
        <v>1162</v>
      </c>
      <c r="D1163">
        <v>0</v>
      </c>
    </row>
    <row r="1164" spans="3:4" x14ac:dyDescent="0.3">
      <c r="C1164">
        <v>1163</v>
      </c>
      <c r="D1164">
        <v>0</v>
      </c>
    </row>
    <row r="1165" spans="3:4" x14ac:dyDescent="0.3">
      <c r="C1165">
        <v>1164</v>
      </c>
      <c r="D1165">
        <v>0</v>
      </c>
    </row>
    <row r="1166" spans="3:4" x14ac:dyDescent="0.3">
      <c r="C1166">
        <v>1165</v>
      </c>
      <c r="D1166">
        <v>0</v>
      </c>
    </row>
    <row r="1167" spans="3:4" x14ac:dyDescent="0.3">
      <c r="C1167">
        <v>1166</v>
      </c>
      <c r="D1167">
        <v>0</v>
      </c>
    </row>
    <row r="1168" spans="3:4" x14ac:dyDescent="0.3">
      <c r="C1168">
        <v>1167</v>
      </c>
      <c r="D1168">
        <v>0</v>
      </c>
    </row>
    <row r="1169" spans="3:4" x14ac:dyDescent="0.3">
      <c r="C1169">
        <v>1168</v>
      </c>
      <c r="D1169">
        <v>0</v>
      </c>
    </row>
    <row r="1170" spans="3:4" x14ac:dyDescent="0.3">
      <c r="C1170">
        <v>1169</v>
      </c>
      <c r="D1170">
        <v>0</v>
      </c>
    </row>
    <row r="1171" spans="3:4" x14ac:dyDescent="0.3">
      <c r="C1171">
        <v>1170</v>
      </c>
      <c r="D1171">
        <v>0</v>
      </c>
    </row>
    <row r="1172" spans="3:4" x14ac:dyDescent="0.3">
      <c r="C1172">
        <v>1171</v>
      </c>
      <c r="D1172">
        <v>0</v>
      </c>
    </row>
    <row r="1173" spans="3:4" x14ac:dyDescent="0.3">
      <c r="C1173">
        <v>1172</v>
      </c>
      <c r="D1173">
        <v>0</v>
      </c>
    </row>
    <row r="1174" spans="3:4" x14ac:dyDescent="0.3">
      <c r="C1174">
        <v>1173</v>
      </c>
      <c r="D1174">
        <v>0</v>
      </c>
    </row>
    <row r="1175" spans="3:4" x14ac:dyDescent="0.3">
      <c r="C1175">
        <v>1174</v>
      </c>
      <c r="D1175">
        <v>0</v>
      </c>
    </row>
    <row r="1176" spans="3:4" x14ac:dyDescent="0.3">
      <c r="C1176">
        <v>1175</v>
      </c>
      <c r="D1176">
        <v>0</v>
      </c>
    </row>
    <row r="1177" spans="3:4" x14ac:dyDescent="0.3">
      <c r="C1177">
        <v>1176</v>
      </c>
      <c r="D1177">
        <v>0</v>
      </c>
    </row>
    <row r="1178" spans="3:4" x14ac:dyDescent="0.3">
      <c r="C1178">
        <v>1177</v>
      </c>
      <c r="D1178">
        <v>0</v>
      </c>
    </row>
    <row r="1179" spans="3:4" x14ac:dyDescent="0.3">
      <c r="C1179">
        <v>1178</v>
      </c>
      <c r="D1179">
        <v>0</v>
      </c>
    </row>
    <row r="1180" spans="3:4" x14ac:dyDescent="0.3">
      <c r="C1180">
        <v>1179</v>
      </c>
      <c r="D1180">
        <v>0</v>
      </c>
    </row>
    <row r="1181" spans="3:4" x14ac:dyDescent="0.3">
      <c r="C1181">
        <v>1180</v>
      </c>
      <c r="D1181">
        <v>0</v>
      </c>
    </row>
    <row r="1182" spans="3:4" x14ac:dyDescent="0.3">
      <c r="C1182">
        <v>1181</v>
      </c>
      <c r="D1182">
        <v>0</v>
      </c>
    </row>
    <row r="1183" spans="3:4" x14ac:dyDescent="0.3">
      <c r="C1183">
        <v>1182</v>
      </c>
      <c r="D1183">
        <v>0</v>
      </c>
    </row>
    <row r="1184" spans="3:4" x14ac:dyDescent="0.3">
      <c r="C1184">
        <v>1183</v>
      </c>
      <c r="D1184">
        <v>0</v>
      </c>
    </row>
    <row r="1185" spans="3:4" x14ac:dyDescent="0.3">
      <c r="C1185">
        <v>1184</v>
      </c>
      <c r="D1185">
        <v>0</v>
      </c>
    </row>
    <row r="1186" spans="3:4" x14ac:dyDescent="0.3">
      <c r="C1186">
        <v>1185</v>
      </c>
      <c r="D1186">
        <v>0</v>
      </c>
    </row>
    <row r="1187" spans="3:4" x14ac:dyDescent="0.3">
      <c r="C1187">
        <v>1186</v>
      </c>
      <c r="D1187">
        <v>0</v>
      </c>
    </row>
    <row r="1188" spans="3:4" x14ac:dyDescent="0.3">
      <c r="C1188">
        <v>1187</v>
      </c>
      <c r="D1188">
        <v>0</v>
      </c>
    </row>
    <row r="1189" spans="3:4" x14ac:dyDescent="0.3">
      <c r="C1189">
        <v>1188</v>
      </c>
      <c r="D1189">
        <v>0</v>
      </c>
    </row>
    <row r="1190" spans="3:4" x14ac:dyDescent="0.3">
      <c r="C1190">
        <v>1189</v>
      </c>
      <c r="D1190">
        <v>0</v>
      </c>
    </row>
    <row r="1191" spans="3:4" x14ac:dyDescent="0.3">
      <c r="C1191">
        <v>1190</v>
      </c>
      <c r="D1191">
        <v>0</v>
      </c>
    </row>
    <row r="1192" spans="3:4" x14ac:dyDescent="0.3">
      <c r="C1192">
        <v>1191</v>
      </c>
      <c r="D1192">
        <v>0</v>
      </c>
    </row>
    <row r="1193" spans="3:4" x14ac:dyDescent="0.3">
      <c r="C1193">
        <v>1192</v>
      </c>
      <c r="D1193">
        <v>0</v>
      </c>
    </row>
    <row r="1194" spans="3:4" x14ac:dyDescent="0.3">
      <c r="C1194">
        <v>1193</v>
      </c>
      <c r="D1194">
        <v>0</v>
      </c>
    </row>
    <row r="1195" spans="3:4" x14ac:dyDescent="0.3">
      <c r="C1195">
        <v>1194</v>
      </c>
      <c r="D1195">
        <v>0</v>
      </c>
    </row>
    <row r="1196" spans="3:4" x14ac:dyDescent="0.3">
      <c r="C1196">
        <v>1195</v>
      </c>
      <c r="D1196">
        <v>0</v>
      </c>
    </row>
    <row r="1197" spans="3:4" x14ac:dyDescent="0.3">
      <c r="C1197">
        <v>1196</v>
      </c>
      <c r="D1197">
        <v>0</v>
      </c>
    </row>
    <row r="1198" spans="3:4" x14ac:dyDescent="0.3">
      <c r="C1198">
        <v>1197</v>
      </c>
      <c r="D1198">
        <v>0</v>
      </c>
    </row>
    <row r="1199" spans="3:4" x14ac:dyDescent="0.3">
      <c r="C1199">
        <v>1198</v>
      </c>
      <c r="D1199">
        <v>0</v>
      </c>
    </row>
    <row r="1200" spans="3:4" x14ac:dyDescent="0.3">
      <c r="C1200">
        <v>1199</v>
      </c>
      <c r="D1200">
        <v>0</v>
      </c>
    </row>
    <row r="1201" spans="3:4" x14ac:dyDescent="0.3">
      <c r="C1201">
        <v>1200</v>
      </c>
      <c r="D1201">
        <v>0</v>
      </c>
    </row>
    <row r="1202" spans="3:4" x14ac:dyDescent="0.3">
      <c r="C1202">
        <v>1201</v>
      </c>
      <c r="D1202">
        <v>0</v>
      </c>
    </row>
    <row r="1203" spans="3:4" x14ac:dyDescent="0.3">
      <c r="C1203">
        <v>1202</v>
      </c>
      <c r="D1203">
        <v>0</v>
      </c>
    </row>
    <row r="1204" spans="3:4" x14ac:dyDescent="0.3">
      <c r="C1204">
        <v>1203</v>
      </c>
      <c r="D1204">
        <v>0</v>
      </c>
    </row>
    <row r="1205" spans="3:4" x14ac:dyDescent="0.3">
      <c r="C1205">
        <v>1204</v>
      </c>
      <c r="D1205">
        <v>0</v>
      </c>
    </row>
    <row r="1206" spans="3:4" x14ac:dyDescent="0.3">
      <c r="C1206">
        <v>1205</v>
      </c>
      <c r="D1206">
        <v>0</v>
      </c>
    </row>
    <row r="1207" spans="3:4" x14ac:dyDescent="0.3">
      <c r="C1207">
        <v>1206</v>
      </c>
      <c r="D1207">
        <v>0</v>
      </c>
    </row>
    <row r="1208" spans="3:4" x14ac:dyDescent="0.3">
      <c r="C1208">
        <v>1207</v>
      </c>
      <c r="D1208">
        <v>0</v>
      </c>
    </row>
    <row r="1209" spans="3:4" x14ac:dyDescent="0.3">
      <c r="C1209">
        <v>1208</v>
      </c>
      <c r="D1209">
        <v>0</v>
      </c>
    </row>
    <row r="1210" spans="3:4" x14ac:dyDescent="0.3">
      <c r="C1210">
        <v>1209</v>
      </c>
      <c r="D1210">
        <v>0</v>
      </c>
    </row>
    <row r="1211" spans="3:4" x14ac:dyDescent="0.3">
      <c r="C1211">
        <v>1210</v>
      </c>
      <c r="D1211">
        <v>0</v>
      </c>
    </row>
    <row r="1212" spans="3:4" x14ac:dyDescent="0.3">
      <c r="C1212">
        <v>1211</v>
      </c>
      <c r="D1212">
        <v>0</v>
      </c>
    </row>
    <row r="1213" spans="3:4" x14ac:dyDescent="0.3">
      <c r="C1213">
        <v>1212</v>
      </c>
      <c r="D1213">
        <v>0</v>
      </c>
    </row>
    <row r="1214" spans="3:4" x14ac:dyDescent="0.3">
      <c r="C1214">
        <v>1213</v>
      </c>
      <c r="D1214">
        <v>0</v>
      </c>
    </row>
    <row r="1215" spans="3:4" x14ac:dyDescent="0.3">
      <c r="C1215">
        <v>1214</v>
      </c>
      <c r="D1215">
        <v>0</v>
      </c>
    </row>
    <row r="1216" spans="3:4" x14ac:dyDescent="0.3">
      <c r="C1216">
        <v>1215</v>
      </c>
      <c r="D1216">
        <v>0</v>
      </c>
    </row>
    <row r="1217" spans="3:4" x14ac:dyDescent="0.3">
      <c r="C1217">
        <v>1216</v>
      </c>
      <c r="D1217">
        <v>0</v>
      </c>
    </row>
    <row r="1218" spans="3:4" x14ac:dyDescent="0.3">
      <c r="C1218">
        <v>1217</v>
      </c>
      <c r="D1218">
        <v>0</v>
      </c>
    </row>
    <row r="1219" spans="3:4" x14ac:dyDescent="0.3">
      <c r="C1219">
        <v>1218</v>
      </c>
      <c r="D1219">
        <v>0</v>
      </c>
    </row>
    <row r="1220" spans="3:4" x14ac:dyDescent="0.3">
      <c r="C1220">
        <v>1219</v>
      </c>
      <c r="D1220">
        <v>0</v>
      </c>
    </row>
    <row r="1221" spans="3:4" x14ac:dyDescent="0.3">
      <c r="C1221">
        <v>1220</v>
      </c>
      <c r="D1221">
        <v>0</v>
      </c>
    </row>
    <row r="1222" spans="3:4" x14ac:dyDescent="0.3">
      <c r="C1222">
        <v>1221</v>
      </c>
      <c r="D1222">
        <v>0</v>
      </c>
    </row>
    <row r="1223" spans="3:4" x14ac:dyDescent="0.3">
      <c r="C1223">
        <v>1222</v>
      </c>
      <c r="D1223">
        <v>0</v>
      </c>
    </row>
    <row r="1224" spans="3:4" x14ac:dyDescent="0.3">
      <c r="C1224">
        <v>1223</v>
      </c>
      <c r="D1224">
        <v>0</v>
      </c>
    </row>
    <row r="1225" spans="3:4" x14ac:dyDescent="0.3">
      <c r="C1225">
        <v>1224</v>
      </c>
      <c r="D1225">
        <v>0</v>
      </c>
    </row>
    <row r="1226" spans="3:4" x14ac:dyDescent="0.3">
      <c r="C1226">
        <v>1225</v>
      </c>
      <c r="D1226">
        <v>0</v>
      </c>
    </row>
    <row r="1227" spans="3:4" x14ac:dyDescent="0.3">
      <c r="C1227">
        <v>1226</v>
      </c>
      <c r="D1227">
        <v>0</v>
      </c>
    </row>
    <row r="1228" spans="3:4" x14ac:dyDescent="0.3">
      <c r="C1228">
        <v>1227</v>
      </c>
      <c r="D1228">
        <v>0</v>
      </c>
    </row>
    <row r="1229" spans="3:4" x14ac:dyDescent="0.3">
      <c r="C1229">
        <v>1228</v>
      </c>
      <c r="D1229">
        <v>0</v>
      </c>
    </row>
    <row r="1230" spans="3:4" x14ac:dyDescent="0.3">
      <c r="C1230">
        <v>1229</v>
      </c>
      <c r="D1230">
        <v>0</v>
      </c>
    </row>
    <row r="1231" spans="3:4" x14ac:dyDescent="0.3">
      <c r="C1231">
        <v>1230</v>
      </c>
      <c r="D1231">
        <v>0</v>
      </c>
    </row>
    <row r="1232" spans="3:4" x14ac:dyDescent="0.3">
      <c r="C1232">
        <v>1231</v>
      </c>
      <c r="D1232">
        <v>0</v>
      </c>
    </row>
    <row r="1233" spans="3:4" x14ac:dyDescent="0.3">
      <c r="C1233">
        <v>1232</v>
      </c>
      <c r="D1233">
        <v>0</v>
      </c>
    </row>
    <row r="1234" spans="3:4" x14ac:dyDescent="0.3">
      <c r="C1234">
        <v>1233</v>
      </c>
      <c r="D1234">
        <v>0</v>
      </c>
    </row>
    <row r="1235" spans="3:4" x14ac:dyDescent="0.3">
      <c r="C1235">
        <v>1234</v>
      </c>
      <c r="D1235">
        <v>0</v>
      </c>
    </row>
    <row r="1236" spans="3:4" x14ac:dyDescent="0.3">
      <c r="C1236">
        <v>1235</v>
      </c>
      <c r="D1236">
        <v>0</v>
      </c>
    </row>
    <row r="1237" spans="3:4" x14ac:dyDescent="0.3">
      <c r="C1237">
        <v>1236</v>
      </c>
      <c r="D1237">
        <v>0</v>
      </c>
    </row>
    <row r="1238" spans="3:4" x14ac:dyDescent="0.3">
      <c r="C1238">
        <v>1237</v>
      </c>
      <c r="D1238">
        <v>0</v>
      </c>
    </row>
    <row r="1239" spans="3:4" x14ac:dyDescent="0.3">
      <c r="C1239">
        <v>1238</v>
      </c>
      <c r="D1239">
        <v>0</v>
      </c>
    </row>
    <row r="1240" spans="3:4" x14ac:dyDescent="0.3">
      <c r="C1240">
        <v>1239</v>
      </c>
      <c r="D1240">
        <v>0</v>
      </c>
    </row>
    <row r="1241" spans="3:4" x14ac:dyDescent="0.3">
      <c r="C1241">
        <v>1240</v>
      </c>
      <c r="D1241">
        <v>0</v>
      </c>
    </row>
    <row r="1242" spans="3:4" x14ac:dyDescent="0.3">
      <c r="C1242">
        <v>1241</v>
      </c>
      <c r="D1242">
        <v>0</v>
      </c>
    </row>
    <row r="1243" spans="3:4" x14ac:dyDescent="0.3">
      <c r="C1243">
        <v>1242</v>
      </c>
      <c r="D1243">
        <v>0</v>
      </c>
    </row>
    <row r="1244" spans="3:4" x14ac:dyDescent="0.3">
      <c r="C1244">
        <v>1243</v>
      </c>
      <c r="D1244">
        <v>0</v>
      </c>
    </row>
    <row r="1245" spans="3:4" x14ac:dyDescent="0.3">
      <c r="C1245">
        <v>1244</v>
      </c>
      <c r="D1245">
        <v>0</v>
      </c>
    </row>
    <row r="1246" spans="3:4" x14ac:dyDescent="0.3">
      <c r="C1246">
        <v>1245</v>
      </c>
      <c r="D1246">
        <v>0</v>
      </c>
    </row>
    <row r="1247" spans="3:4" x14ac:dyDescent="0.3">
      <c r="C1247">
        <v>1246</v>
      </c>
      <c r="D1247">
        <v>0</v>
      </c>
    </row>
    <row r="1248" spans="3:4" x14ac:dyDescent="0.3">
      <c r="C1248">
        <v>1247</v>
      </c>
      <c r="D1248">
        <v>0</v>
      </c>
    </row>
    <row r="1249" spans="3:4" x14ac:dyDescent="0.3">
      <c r="C1249">
        <v>1248</v>
      </c>
      <c r="D1249">
        <v>0</v>
      </c>
    </row>
    <row r="1250" spans="3:4" x14ac:dyDescent="0.3">
      <c r="C1250">
        <v>1249</v>
      </c>
      <c r="D1250">
        <v>0</v>
      </c>
    </row>
    <row r="1251" spans="3:4" x14ac:dyDescent="0.3">
      <c r="C1251">
        <v>1250</v>
      </c>
      <c r="D1251">
        <v>0</v>
      </c>
    </row>
    <row r="1252" spans="3:4" x14ac:dyDescent="0.3">
      <c r="C1252">
        <v>1251</v>
      </c>
      <c r="D1252">
        <v>0</v>
      </c>
    </row>
    <row r="1253" spans="3:4" x14ac:dyDescent="0.3">
      <c r="C1253">
        <v>1252</v>
      </c>
      <c r="D1253">
        <v>0</v>
      </c>
    </row>
    <row r="1254" spans="3:4" x14ac:dyDescent="0.3">
      <c r="C1254">
        <v>1253</v>
      </c>
      <c r="D1254">
        <v>0</v>
      </c>
    </row>
    <row r="1255" spans="3:4" x14ac:dyDescent="0.3">
      <c r="C1255">
        <v>1254</v>
      </c>
      <c r="D1255">
        <v>0</v>
      </c>
    </row>
    <row r="1256" spans="3:4" x14ac:dyDescent="0.3">
      <c r="C1256">
        <v>1255</v>
      </c>
      <c r="D1256">
        <v>0</v>
      </c>
    </row>
    <row r="1257" spans="3:4" x14ac:dyDescent="0.3">
      <c r="C1257">
        <v>1256</v>
      </c>
      <c r="D1257">
        <v>0</v>
      </c>
    </row>
    <row r="1258" spans="3:4" x14ac:dyDescent="0.3">
      <c r="C1258">
        <v>1257</v>
      </c>
      <c r="D1258">
        <v>0</v>
      </c>
    </row>
    <row r="1259" spans="3:4" x14ac:dyDescent="0.3">
      <c r="C1259">
        <v>1258</v>
      </c>
      <c r="D1259">
        <v>0</v>
      </c>
    </row>
    <row r="1260" spans="3:4" x14ac:dyDescent="0.3">
      <c r="C1260">
        <v>1259</v>
      </c>
      <c r="D1260">
        <v>0</v>
      </c>
    </row>
    <row r="1261" spans="3:4" x14ac:dyDescent="0.3">
      <c r="C1261">
        <v>1260</v>
      </c>
      <c r="D1261">
        <v>0</v>
      </c>
    </row>
    <row r="1262" spans="3:4" x14ac:dyDescent="0.3">
      <c r="C1262">
        <v>1261</v>
      </c>
      <c r="D1262">
        <v>0</v>
      </c>
    </row>
    <row r="1263" spans="3:4" x14ac:dyDescent="0.3">
      <c r="C1263">
        <v>1262</v>
      </c>
      <c r="D1263">
        <v>0</v>
      </c>
    </row>
    <row r="1264" spans="3:4" x14ac:dyDescent="0.3">
      <c r="C1264">
        <v>1263</v>
      </c>
      <c r="D1264">
        <v>0</v>
      </c>
    </row>
    <row r="1265" spans="3:4" x14ac:dyDescent="0.3">
      <c r="C1265">
        <v>1264</v>
      </c>
      <c r="D1265">
        <v>0</v>
      </c>
    </row>
    <row r="1266" spans="3:4" x14ac:dyDescent="0.3">
      <c r="C1266">
        <v>1265</v>
      </c>
      <c r="D1266">
        <v>0</v>
      </c>
    </row>
    <row r="1267" spans="3:4" x14ac:dyDescent="0.3">
      <c r="C1267">
        <v>1266</v>
      </c>
      <c r="D1267">
        <v>0</v>
      </c>
    </row>
    <row r="1268" spans="3:4" x14ac:dyDescent="0.3">
      <c r="C1268">
        <v>1267</v>
      </c>
      <c r="D1268">
        <v>0</v>
      </c>
    </row>
    <row r="1269" spans="3:4" x14ac:dyDescent="0.3">
      <c r="C1269">
        <v>1268</v>
      </c>
      <c r="D1269">
        <v>0</v>
      </c>
    </row>
    <row r="1270" spans="3:4" x14ac:dyDescent="0.3">
      <c r="C1270">
        <v>1269</v>
      </c>
      <c r="D1270">
        <v>0</v>
      </c>
    </row>
    <row r="1271" spans="3:4" x14ac:dyDescent="0.3">
      <c r="C1271">
        <v>1270</v>
      </c>
      <c r="D1271">
        <v>0</v>
      </c>
    </row>
    <row r="1272" spans="3:4" x14ac:dyDescent="0.3">
      <c r="C1272">
        <v>1271</v>
      </c>
      <c r="D1272">
        <v>0</v>
      </c>
    </row>
    <row r="1273" spans="3:4" x14ac:dyDescent="0.3">
      <c r="C1273">
        <v>1272</v>
      </c>
      <c r="D1273">
        <v>0</v>
      </c>
    </row>
    <row r="1274" spans="3:4" x14ac:dyDescent="0.3">
      <c r="C1274">
        <v>1273</v>
      </c>
      <c r="D1274">
        <v>0</v>
      </c>
    </row>
    <row r="1275" spans="3:4" x14ac:dyDescent="0.3">
      <c r="C1275">
        <v>1274</v>
      </c>
      <c r="D1275">
        <v>0</v>
      </c>
    </row>
    <row r="1276" spans="3:4" x14ac:dyDescent="0.3">
      <c r="C1276">
        <v>1275</v>
      </c>
      <c r="D1276">
        <v>0</v>
      </c>
    </row>
    <row r="1277" spans="3:4" x14ac:dyDescent="0.3">
      <c r="C1277">
        <v>1276</v>
      </c>
      <c r="D1277">
        <v>0</v>
      </c>
    </row>
    <row r="1278" spans="3:4" x14ac:dyDescent="0.3">
      <c r="C1278">
        <v>1277</v>
      </c>
      <c r="D1278">
        <v>0</v>
      </c>
    </row>
    <row r="1279" spans="3:4" x14ac:dyDescent="0.3">
      <c r="C1279">
        <v>1278</v>
      </c>
      <c r="D1279">
        <v>0</v>
      </c>
    </row>
    <row r="1280" spans="3:4" x14ac:dyDescent="0.3">
      <c r="C1280">
        <v>1279</v>
      </c>
      <c r="D1280">
        <v>0</v>
      </c>
    </row>
    <row r="1281" spans="3:4" x14ac:dyDescent="0.3">
      <c r="C1281">
        <v>1280</v>
      </c>
      <c r="D1281">
        <v>0</v>
      </c>
    </row>
    <row r="1282" spans="3:4" x14ac:dyDescent="0.3">
      <c r="C1282">
        <v>1281</v>
      </c>
      <c r="D1282">
        <v>0</v>
      </c>
    </row>
    <row r="1283" spans="3:4" x14ac:dyDescent="0.3">
      <c r="C1283">
        <v>1282</v>
      </c>
      <c r="D1283">
        <v>0</v>
      </c>
    </row>
    <row r="1284" spans="3:4" x14ac:dyDescent="0.3">
      <c r="C1284">
        <v>1283</v>
      </c>
      <c r="D1284">
        <v>0</v>
      </c>
    </row>
    <row r="1285" spans="3:4" x14ac:dyDescent="0.3">
      <c r="C1285">
        <v>1284</v>
      </c>
      <c r="D1285">
        <v>0</v>
      </c>
    </row>
    <row r="1286" spans="3:4" x14ac:dyDescent="0.3">
      <c r="C1286">
        <v>1285</v>
      </c>
      <c r="D1286">
        <v>0</v>
      </c>
    </row>
    <row r="1287" spans="3:4" x14ac:dyDescent="0.3">
      <c r="C1287">
        <v>1286</v>
      </c>
      <c r="D1287">
        <v>0</v>
      </c>
    </row>
    <row r="1288" spans="3:4" x14ac:dyDescent="0.3">
      <c r="C1288">
        <v>1287</v>
      </c>
      <c r="D1288">
        <v>0</v>
      </c>
    </row>
    <row r="1289" spans="3:4" x14ac:dyDescent="0.3">
      <c r="C1289">
        <v>1288</v>
      </c>
      <c r="D1289">
        <v>0</v>
      </c>
    </row>
    <row r="1290" spans="3:4" x14ac:dyDescent="0.3">
      <c r="C1290">
        <v>1289</v>
      </c>
      <c r="D1290">
        <v>0</v>
      </c>
    </row>
    <row r="1291" spans="3:4" x14ac:dyDescent="0.3">
      <c r="C1291">
        <v>1290</v>
      </c>
      <c r="D1291">
        <v>0</v>
      </c>
    </row>
    <row r="1292" spans="3:4" x14ac:dyDescent="0.3">
      <c r="C1292">
        <v>1291</v>
      </c>
      <c r="D1292">
        <v>0</v>
      </c>
    </row>
    <row r="1293" spans="3:4" x14ac:dyDescent="0.3">
      <c r="C1293">
        <v>1292</v>
      </c>
      <c r="D1293">
        <v>0</v>
      </c>
    </row>
    <row r="1294" spans="3:4" x14ac:dyDescent="0.3">
      <c r="C1294">
        <v>1293</v>
      </c>
      <c r="D1294">
        <v>0</v>
      </c>
    </row>
    <row r="1295" spans="3:4" x14ac:dyDescent="0.3">
      <c r="C1295">
        <v>1294</v>
      </c>
      <c r="D1295">
        <v>0</v>
      </c>
    </row>
    <row r="1296" spans="3:4" x14ac:dyDescent="0.3">
      <c r="C1296">
        <v>1295</v>
      </c>
      <c r="D1296">
        <v>0</v>
      </c>
    </row>
    <row r="1297" spans="3:4" x14ac:dyDescent="0.3">
      <c r="C1297">
        <v>1296</v>
      </c>
      <c r="D1297">
        <v>0</v>
      </c>
    </row>
    <row r="1298" spans="3:4" x14ac:dyDescent="0.3">
      <c r="C1298">
        <v>1297</v>
      </c>
      <c r="D1298">
        <v>0</v>
      </c>
    </row>
    <row r="1299" spans="3:4" x14ac:dyDescent="0.3">
      <c r="C1299">
        <v>1298</v>
      </c>
      <c r="D1299">
        <v>0</v>
      </c>
    </row>
    <row r="1300" spans="3:4" x14ac:dyDescent="0.3">
      <c r="C1300">
        <v>1299</v>
      </c>
      <c r="D1300">
        <v>0</v>
      </c>
    </row>
    <row r="1301" spans="3:4" x14ac:dyDescent="0.3">
      <c r="C1301">
        <v>1300</v>
      </c>
      <c r="D1301">
        <v>0</v>
      </c>
    </row>
    <row r="1302" spans="3:4" x14ac:dyDescent="0.3">
      <c r="C1302">
        <v>1301</v>
      </c>
      <c r="D1302">
        <v>0</v>
      </c>
    </row>
    <row r="1303" spans="3:4" x14ac:dyDescent="0.3">
      <c r="C1303">
        <v>1302</v>
      </c>
      <c r="D1303">
        <v>0</v>
      </c>
    </row>
    <row r="1304" spans="3:4" x14ac:dyDescent="0.3">
      <c r="C1304">
        <v>1303</v>
      </c>
      <c r="D1304">
        <v>0</v>
      </c>
    </row>
    <row r="1305" spans="3:4" x14ac:dyDescent="0.3">
      <c r="C1305">
        <v>1304</v>
      </c>
      <c r="D1305">
        <v>0</v>
      </c>
    </row>
    <row r="1306" spans="3:4" x14ac:dyDescent="0.3">
      <c r="C1306">
        <v>1305</v>
      </c>
      <c r="D1306">
        <v>0</v>
      </c>
    </row>
    <row r="1307" spans="3:4" x14ac:dyDescent="0.3">
      <c r="C1307">
        <v>1306</v>
      </c>
      <c r="D1307">
        <v>0</v>
      </c>
    </row>
    <row r="1308" spans="3:4" x14ac:dyDescent="0.3">
      <c r="C1308">
        <v>1307</v>
      </c>
      <c r="D1308">
        <v>0</v>
      </c>
    </row>
    <row r="1309" spans="3:4" x14ac:dyDescent="0.3">
      <c r="C1309">
        <v>1308</v>
      </c>
      <c r="D1309">
        <v>0</v>
      </c>
    </row>
    <row r="1310" spans="3:4" x14ac:dyDescent="0.3">
      <c r="C1310">
        <v>1309</v>
      </c>
      <c r="D1310">
        <v>0</v>
      </c>
    </row>
    <row r="1311" spans="3:4" x14ac:dyDescent="0.3">
      <c r="C1311">
        <v>1310</v>
      </c>
      <c r="D1311">
        <v>0</v>
      </c>
    </row>
    <row r="1312" spans="3:4" x14ac:dyDescent="0.3">
      <c r="C1312">
        <v>1311</v>
      </c>
      <c r="D1312">
        <v>0</v>
      </c>
    </row>
    <row r="1313" spans="3:4" x14ac:dyDescent="0.3">
      <c r="C1313">
        <v>1312</v>
      </c>
      <c r="D1313">
        <v>0</v>
      </c>
    </row>
    <row r="1314" spans="3:4" x14ac:dyDescent="0.3">
      <c r="C1314">
        <v>1313</v>
      </c>
      <c r="D1314">
        <v>0</v>
      </c>
    </row>
    <row r="1315" spans="3:4" x14ac:dyDescent="0.3">
      <c r="C1315">
        <v>1314</v>
      </c>
      <c r="D1315">
        <v>0</v>
      </c>
    </row>
    <row r="1316" spans="3:4" x14ac:dyDescent="0.3">
      <c r="C1316">
        <v>1315</v>
      </c>
      <c r="D1316">
        <v>0</v>
      </c>
    </row>
    <row r="1317" spans="3:4" x14ac:dyDescent="0.3">
      <c r="C1317">
        <v>1316</v>
      </c>
      <c r="D1317">
        <v>0</v>
      </c>
    </row>
    <row r="1318" spans="3:4" x14ac:dyDescent="0.3">
      <c r="C1318">
        <v>1317</v>
      </c>
      <c r="D1318">
        <v>0</v>
      </c>
    </row>
    <row r="1319" spans="3:4" x14ac:dyDescent="0.3">
      <c r="C1319">
        <v>1318</v>
      </c>
      <c r="D1319">
        <v>0</v>
      </c>
    </row>
    <row r="1320" spans="3:4" x14ac:dyDescent="0.3">
      <c r="C1320">
        <v>1319</v>
      </c>
      <c r="D1320">
        <v>0</v>
      </c>
    </row>
    <row r="1321" spans="3:4" x14ac:dyDescent="0.3">
      <c r="C1321">
        <v>1320</v>
      </c>
      <c r="D1321">
        <v>0</v>
      </c>
    </row>
    <row r="1322" spans="3:4" x14ac:dyDescent="0.3">
      <c r="C1322">
        <v>1321</v>
      </c>
      <c r="D1322">
        <v>0</v>
      </c>
    </row>
    <row r="1323" spans="3:4" x14ac:dyDescent="0.3">
      <c r="C1323">
        <v>1322</v>
      </c>
      <c r="D1323">
        <v>0</v>
      </c>
    </row>
    <row r="1324" spans="3:4" x14ac:dyDescent="0.3">
      <c r="C1324">
        <v>1323</v>
      </c>
      <c r="D1324">
        <v>0</v>
      </c>
    </row>
    <row r="1325" spans="3:4" x14ac:dyDescent="0.3">
      <c r="C1325">
        <v>1324</v>
      </c>
      <c r="D1325">
        <v>0</v>
      </c>
    </row>
    <row r="1326" spans="3:4" x14ac:dyDescent="0.3">
      <c r="C1326">
        <v>1325</v>
      </c>
      <c r="D1326">
        <v>0</v>
      </c>
    </row>
    <row r="1327" spans="3:4" x14ac:dyDescent="0.3">
      <c r="C1327">
        <v>1326</v>
      </c>
      <c r="D1327">
        <v>0</v>
      </c>
    </row>
    <row r="1328" spans="3:4" x14ac:dyDescent="0.3">
      <c r="C1328">
        <v>1327</v>
      </c>
      <c r="D1328">
        <v>0</v>
      </c>
    </row>
    <row r="1329" spans="3:4" x14ac:dyDescent="0.3">
      <c r="C1329">
        <v>1328</v>
      </c>
      <c r="D1329">
        <v>0</v>
      </c>
    </row>
    <row r="1330" spans="3:4" x14ac:dyDescent="0.3">
      <c r="C1330">
        <v>1329</v>
      </c>
      <c r="D1330">
        <v>0</v>
      </c>
    </row>
    <row r="1331" spans="3:4" x14ac:dyDescent="0.3">
      <c r="C1331">
        <v>1330</v>
      </c>
      <c r="D1331">
        <v>0</v>
      </c>
    </row>
    <row r="1332" spans="3:4" x14ac:dyDescent="0.3">
      <c r="C1332">
        <v>1331</v>
      </c>
      <c r="D1332">
        <v>0</v>
      </c>
    </row>
    <row r="1333" spans="3:4" x14ac:dyDescent="0.3">
      <c r="C1333">
        <v>1332</v>
      </c>
      <c r="D1333">
        <v>0</v>
      </c>
    </row>
    <row r="1334" spans="3:4" x14ac:dyDescent="0.3">
      <c r="C1334">
        <v>1333</v>
      </c>
      <c r="D1334">
        <v>0</v>
      </c>
    </row>
    <row r="1335" spans="3:4" x14ac:dyDescent="0.3">
      <c r="C1335">
        <v>1334</v>
      </c>
      <c r="D1335">
        <v>0</v>
      </c>
    </row>
    <row r="1336" spans="3:4" x14ac:dyDescent="0.3">
      <c r="C1336">
        <v>1335</v>
      </c>
      <c r="D1336">
        <v>0</v>
      </c>
    </row>
    <row r="1337" spans="3:4" x14ac:dyDescent="0.3">
      <c r="C1337">
        <v>1336</v>
      </c>
      <c r="D1337">
        <v>0</v>
      </c>
    </row>
    <row r="1338" spans="3:4" x14ac:dyDescent="0.3">
      <c r="C1338">
        <v>1337</v>
      </c>
      <c r="D1338">
        <v>0</v>
      </c>
    </row>
    <row r="1339" spans="3:4" x14ac:dyDescent="0.3">
      <c r="C1339">
        <v>1338</v>
      </c>
      <c r="D1339">
        <v>0</v>
      </c>
    </row>
    <row r="1340" spans="3:4" x14ac:dyDescent="0.3">
      <c r="C1340">
        <v>1339</v>
      </c>
      <c r="D1340">
        <v>0</v>
      </c>
    </row>
    <row r="1341" spans="3:4" x14ac:dyDescent="0.3">
      <c r="C1341">
        <v>1340</v>
      </c>
      <c r="D1341">
        <v>0</v>
      </c>
    </row>
    <row r="1342" spans="3:4" x14ac:dyDescent="0.3">
      <c r="C1342">
        <v>1341</v>
      </c>
      <c r="D1342">
        <v>0</v>
      </c>
    </row>
    <row r="1343" spans="3:4" x14ac:dyDescent="0.3">
      <c r="C1343">
        <v>1342</v>
      </c>
      <c r="D1343">
        <v>0</v>
      </c>
    </row>
    <row r="1344" spans="3:4" x14ac:dyDescent="0.3">
      <c r="C1344">
        <v>1343</v>
      </c>
      <c r="D1344">
        <v>0</v>
      </c>
    </row>
    <row r="1345" spans="3:4" x14ac:dyDescent="0.3">
      <c r="C1345">
        <v>1344</v>
      </c>
      <c r="D1345">
        <v>0</v>
      </c>
    </row>
    <row r="1346" spans="3:4" x14ac:dyDescent="0.3">
      <c r="C1346">
        <v>1345</v>
      </c>
      <c r="D1346">
        <v>0</v>
      </c>
    </row>
    <row r="1347" spans="3:4" x14ac:dyDescent="0.3">
      <c r="C1347">
        <v>1346</v>
      </c>
      <c r="D1347">
        <v>1.5115333458513192E-8</v>
      </c>
    </row>
    <row r="1348" spans="3:4" x14ac:dyDescent="0.3">
      <c r="C1348">
        <v>1347</v>
      </c>
      <c r="D1348">
        <v>2.9242465941562229E-8</v>
      </c>
    </row>
    <row r="1349" spans="3:4" x14ac:dyDescent="0.3">
      <c r="C1349">
        <v>1348</v>
      </c>
      <c r="D1349">
        <v>5.5364205277149314E-8</v>
      </c>
    </row>
    <row r="1350" spans="3:4" x14ac:dyDescent="0.3">
      <c r="C1350">
        <v>1349</v>
      </c>
      <c r="D1350">
        <v>1.0258006383573501E-7</v>
      </c>
    </row>
    <row r="1351" spans="3:4" x14ac:dyDescent="0.3">
      <c r="C1351">
        <v>1350</v>
      </c>
      <c r="D1351">
        <v>1.8600117041348404E-7</v>
      </c>
    </row>
    <row r="1352" spans="3:4" x14ac:dyDescent="0.3">
      <c r="C1352">
        <v>1351</v>
      </c>
      <c r="D1352">
        <v>3.3005567644485505E-7</v>
      </c>
    </row>
    <row r="1353" spans="3:4" x14ac:dyDescent="0.3">
      <c r="C1353">
        <v>1352</v>
      </c>
      <c r="D1353">
        <v>5.7316221577470853E-7</v>
      </c>
    </row>
    <row r="1354" spans="3:4" x14ac:dyDescent="0.3">
      <c r="C1354">
        <v>1353</v>
      </c>
      <c r="D1354">
        <v>9.7406225968832408E-7</v>
      </c>
    </row>
    <row r="1355" spans="3:4" x14ac:dyDescent="0.3">
      <c r="C1355">
        <v>1354</v>
      </c>
      <c r="D1355">
        <v>1.6199988191115502E-6</v>
      </c>
    </row>
    <row r="1356" spans="3:4" x14ac:dyDescent="0.3">
      <c r="C1356">
        <v>1355</v>
      </c>
      <c r="D1356">
        <v>2.6367047186153051E-6</v>
      </c>
    </row>
    <row r="1357" spans="3:4" x14ac:dyDescent="0.3">
      <c r="C1357">
        <v>1356</v>
      </c>
      <c r="D1357">
        <v>4.1997855224658976E-6</v>
      </c>
    </row>
    <row r="1358" spans="3:4" x14ac:dyDescent="0.3">
      <c r="C1358">
        <v>1357</v>
      </c>
      <c r="D1358">
        <v>6.5465357688232941E-6</v>
      </c>
    </row>
    <row r="1359" spans="3:4" x14ac:dyDescent="0.3">
      <c r="C1359">
        <v>1358</v>
      </c>
      <c r="D1359">
        <v>9.9865342402094735E-6</v>
      </c>
    </row>
    <row r="1360" spans="3:4" x14ac:dyDescent="0.3">
      <c r="C1360">
        <v>1359</v>
      </c>
      <c r="D1360">
        <v>1.4908600007659087E-5</v>
      </c>
    </row>
    <row r="1361" spans="3:4" x14ac:dyDescent="0.3">
      <c r="C1361">
        <v>1360</v>
      </c>
      <c r="D1361">
        <v>2.178099662722068E-5</v>
      </c>
    </row>
    <row r="1362" spans="3:4" x14ac:dyDescent="0.3">
      <c r="C1362">
        <v>1361</v>
      </c>
      <c r="D1362">
        <v>3.1141351022848543E-5</v>
      </c>
    </row>
    <row r="1363" spans="3:4" x14ac:dyDescent="0.3">
      <c r="C1363">
        <v>1362</v>
      </c>
      <c r="D1363">
        <v>4.3572850221566371E-5</v>
      </c>
    </row>
    <row r="1364" spans="3:4" x14ac:dyDescent="0.3">
      <c r="C1364">
        <v>1363</v>
      </c>
      <c r="D1364">
        <v>5.966412912952202E-5</v>
      </c>
    </row>
    <row r="1365" spans="3:4" x14ac:dyDescent="0.3">
      <c r="C1365">
        <v>1364</v>
      </c>
      <c r="D1365">
        <v>7.9952023528427453E-5</v>
      </c>
    </row>
    <row r="1366" spans="3:4" x14ac:dyDescent="0.3">
      <c r="C1366">
        <v>1365</v>
      </c>
      <c r="D1366">
        <v>1.0484903341543918E-4</v>
      </c>
    </row>
    <row r="1367" spans="3:4" x14ac:dyDescent="0.3">
      <c r="C1367">
        <v>1366</v>
      </c>
      <c r="D1367">
        <v>1.3456069440441628E-4</v>
      </c>
    </row>
    <row r="1368" spans="3:4" x14ac:dyDescent="0.3">
      <c r="C1368">
        <v>1367</v>
      </c>
      <c r="D1368">
        <v>1.6900160357372957E-4</v>
      </c>
    </row>
    <row r="1369" spans="3:4" x14ac:dyDescent="0.3">
      <c r="C1369">
        <v>1368</v>
      </c>
      <c r="D1369">
        <v>2.0772188189574031E-4</v>
      </c>
    </row>
    <row r="1370" spans="3:4" x14ac:dyDescent="0.3">
      <c r="C1370">
        <v>1369</v>
      </c>
      <c r="D1370">
        <v>2.498575567417995E-4</v>
      </c>
    </row>
    <row r="1371" spans="3:4" x14ac:dyDescent="0.3">
      <c r="C1371">
        <v>1370</v>
      </c>
      <c r="D1371">
        <v>2.941179609829636E-4</v>
      </c>
    </row>
    <row r="1372" spans="3:4" x14ac:dyDescent="0.3">
      <c r="C1372">
        <v>1371</v>
      </c>
      <c r="D1372">
        <v>3.3882029902811638E-4</v>
      </c>
    </row>
    <row r="1373" spans="3:4" x14ac:dyDescent="0.3">
      <c r="C1373">
        <v>1372</v>
      </c>
      <c r="D1373">
        <v>3.8197603259950769E-4</v>
      </c>
    </row>
    <row r="1374" spans="3:4" x14ac:dyDescent="0.3">
      <c r="C1374">
        <v>1373</v>
      </c>
      <c r="D1374">
        <v>4.214262882484276E-4</v>
      </c>
    </row>
    <row r="1375" spans="3:4" x14ac:dyDescent="0.3">
      <c r="C1375">
        <v>1374</v>
      </c>
      <c r="D1375">
        <v>4.5501524726333759E-4</v>
      </c>
    </row>
    <row r="1376" spans="3:4" x14ac:dyDescent="0.3">
      <c r="C1376">
        <v>1375</v>
      </c>
      <c r="D1376">
        <v>4.8078298981872895E-4</v>
      </c>
    </row>
    <row r="1377" spans="3:4" x14ac:dyDescent="0.3">
      <c r="C1377">
        <v>1376</v>
      </c>
      <c r="D1377">
        <v>4.9715413411483683E-4</v>
      </c>
    </row>
    <row r="1378" spans="3:4" x14ac:dyDescent="0.3">
      <c r="C1378">
        <v>1377</v>
      </c>
      <c r="D1378">
        <v>5.0309712296789659E-4</v>
      </c>
    </row>
    <row r="1379" spans="3:4" x14ac:dyDescent="0.3">
      <c r="C1379">
        <v>1378</v>
      </c>
      <c r="D1379">
        <v>4.9823178438519072E-4</v>
      </c>
    </row>
    <row r="1380" spans="3:4" x14ac:dyDescent="0.3">
      <c r="C1380">
        <v>1379</v>
      </c>
      <c r="D1380">
        <v>4.8286957595886304E-4</v>
      </c>
    </row>
    <row r="1381" spans="3:4" x14ac:dyDescent="0.3">
      <c r="C1381">
        <v>1380</v>
      </c>
      <c r="D1381">
        <v>4.5798059101103002E-4</v>
      </c>
    </row>
    <row r="1382" spans="3:4" x14ac:dyDescent="0.3">
      <c r="C1382">
        <v>1381</v>
      </c>
      <c r="D1382">
        <v>4.2509218505630043E-4</v>
      </c>
    </row>
    <row r="1383" spans="3:4" x14ac:dyDescent="0.3">
      <c r="C1383">
        <v>1382</v>
      </c>
      <c r="D1383">
        <v>3.861339483965697E-4</v>
      </c>
    </row>
    <row r="1384" spans="3:4" x14ac:dyDescent="0.3">
      <c r="C1384">
        <v>1383</v>
      </c>
      <c r="D1384">
        <v>3.4325088700279437E-4</v>
      </c>
    </row>
    <row r="1385" spans="3:4" x14ac:dyDescent="0.3">
      <c r="C1385">
        <v>1384</v>
      </c>
      <c r="D1385">
        <v>2.9860987639397711E-4</v>
      </c>
    </row>
    <row r="1386" spans="3:4" x14ac:dyDescent="0.3">
      <c r="C1386">
        <v>1385</v>
      </c>
      <c r="D1386">
        <v>2.5422337767098523E-4</v>
      </c>
    </row>
    <row r="1387" spans="3:4" x14ac:dyDescent="0.3">
      <c r="C1387">
        <v>1386</v>
      </c>
      <c r="D1387">
        <v>2.1180958956742548E-4</v>
      </c>
    </row>
    <row r="1388" spans="3:4" x14ac:dyDescent="0.3">
      <c r="C1388">
        <v>1387</v>
      </c>
      <c r="D1388">
        <v>1.7270088776715059E-4</v>
      </c>
    </row>
    <row r="1389" spans="3:4" x14ac:dyDescent="0.3">
      <c r="C1389">
        <v>1388</v>
      </c>
      <c r="D1389">
        <v>1.3780416335654939E-4</v>
      </c>
    </row>
    <row r="1390" spans="3:4" x14ac:dyDescent="0.3">
      <c r="C1390">
        <v>1389</v>
      </c>
      <c r="D1390">
        <v>1.076090815490207E-4</v>
      </c>
    </row>
    <row r="1391" spans="3:4" x14ac:dyDescent="0.3">
      <c r="C1391">
        <v>1390</v>
      </c>
      <c r="D1391">
        <v>8.2234551451962177E-5</v>
      </c>
    </row>
    <row r="1392" spans="3:4" x14ac:dyDescent="0.3">
      <c r="C1392">
        <v>1391</v>
      </c>
      <c r="D1392">
        <v>6.1500486094611968E-5</v>
      </c>
    </row>
    <row r="1393" spans="3:4" x14ac:dyDescent="0.3">
      <c r="C1393">
        <v>1392</v>
      </c>
      <c r="D1393">
        <v>4.5011303104019748E-5</v>
      </c>
    </row>
    <row r="1394" spans="3:4" x14ac:dyDescent="0.3">
      <c r="C1394">
        <v>1393</v>
      </c>
      <c r="D1394">
        <v>3.2239139485753115E-5</v>
      </c>
    </row>
    <row r="1395" spans="3:4" x14ac:dyDescent="0.3">
      <c r="C1395">
        <v>1394</v>
      </c>
      <c r="D1395">
        <v>2.2597693487213073E-5</v>
      </c>
    </row>
    <row r="1396" spans="3:4" x14ac:dyDescent="0.3">
      <c r="C1396">
        <v>1395</v>
      </c>
      <c r="D1396">
        <v>1.550113873629414E-5</v>
      </c>
    </row>
    <row r="1397" spans="3:4" x14ac:dyDescent="0.3">
      <c r="C1397">
        <v>1396</v>
      </c>
      <c r="D1397">
        <v>1.0405954201550949E-5</v>
      </c>
    </row>
    <row r="1398" spans="3:4" x14ac:dyDescent="0.3">
      <c r="C1398">
        <v>1397</v>
      </c>
      <c r="D1398">
        <v>6.836267283099618E-6</v>
      </c>
    </row>
    <row r="1399" spans="3:4" x14ac:dyDescent="0.3">
      <c r="C1399">
        <v>1398</v>
      </c>
      <c r="D1399">
        <v>4.3951628963872109E-6</v>
      </c>
    </row>
    <row r="1400" spans="3:4" x14ac:dyDescent="0.3">
      <c r="C1400">
        <v>1399</v>
      </c>
      <c r="D1400">
        <v>2.7653476339418603E-6</v>
      </c>
    </row>
    <row r="1401" spans="3:4" x14ac:dyDescent="0.3">
      <c r="C1401">
        <v>1400</v>
      </c>
      <c r="D1401">
        <v>1.7027202875530308E-6</v>
      </c>
    </row>
    <row r="1402" spans="3:4" x14ac:dyDescent="0.3">
      <c r="C1402">
        <v>1401</v>
      </c>
      <c r="D1402">
        <v>1.0260197104102949E-6</v>
      </c>
    </row>
    <row r="1403" spans="3:4" x14ac:dyDescent="0.3">
      <c r="C1403">
        <v>1402</v>
      </c>
      <c r="D1403">
        <v>6.0504393859591676E-7</v>
      </c>
    </row>
    <row r="1404" spans="3:4" x14ac:dyDescent="0.3">
      <c r="C1404">
        <v>1403</v>
      </c>
      <c r="D1404">
        <v>3.4917001563014243E-7</v>
      </c>
    </row>
    <row r="1405" spans="3:4" x14ac:dyDescent="0.3">
      <c r="C1405">
        <v>1404</v>
      </c>
      <c r="D1405">
        <v>1.9719949003055049E-7</v>
      </c>
    </row>
    <row r="1406" spans="3:4" x14ac:dyDescent="0.3">
      <c r="C1406">
        <v>1405</v>
      </c>
      <c r="D1406">
        <v>1.0899170586525907E-7</v>
      </c>
    </row>
    <row r="1407" spans="3:4" x14ac:dyDescent="0.3">
      <c r="C1407">
        <v>1406</v>
      </c>
      <c r="D1407">
        <v>5.8952188154174182E-8</v>
      </c>
    </row>
    <row r="1408" spans="3:4" x14ac:dyDescent="0.3">
      <c r="C1408">
        <v>1407</v>
      </c>
      <c r="D1408">
        <v>3.1205074704649082E-8</v>
      </c>
    </row>
    <row r="1409" spans="3:4" x14ac:dyDescent="0.3">
      <c r="C1409">
        <v>1408</v>
      </c>
      <c r="D1409">
        <v>1.6164762974101005E-8</v>
      </c>
    </row>
    <row r="1410" spans="3:4" x14ac:dyDescent="0.3">
      <c r="C1410">
        <v>1409</v>
      </c>
      <c r="D1410">
        <v>0</v>
      </c>
    </row>
    <row r="1411" spans="3:4" x14ac:dyDescent="0.3">
      <c r="C1411">
        <v>1410</v>
      </c>
      <c r="D1411">
        <v>0</v>
      </c>
    </row>
    <row r="1412" spans="3:4" x14ac:dyDescent="0.3">
      <c r="C1412">
        <v>1411</v>
      </c>
      <c r="D1412">
        <v>0</v>
      </c>
    </row>
    <row r="1413" spans="3:4" x14ac:dyDescent="0.3">
      <c r="C1413">
        <v>1412</v>
      </c>
      <c r="D1413">
        <v>0</v>
      </c>
    </row>
    <row r="1414" spans="3:4" x14ac:dyDescent="0.3">
      <c r="C1414">
        <v>1413</v>
      </c>
      <c r="D1414">
        <v>0</v>
      </c>
    </row>
    <row r="1415" spans="3:4" x14ac:dyDescent="0.3">
      <c r="C1415">
        <v>1414</v>
      </c>
      <c r="D1415">
        <v>0</v>
      </c>
    </row>
    <row r="1416" spans="3:4" x14ac:dyDescent="0.3">
      <c r="C1416">
        <v>1415</v>
      </c>
      <c r="D1416">
        <v>0</v>
      </c>
    </row>
    <row r="1417" spans="3:4" x14ac:dyDescent="0.3">
      <c r="C1417">
        <v>1416</v>
      </c>
      <c r="D1417">
        <v>0</v>
      </c>
    </row>
    <row r="1418" spans="3:4" x14ac:dyDescent="0.3">
      <c r="C1418">
        <v>1417</v>
      </c>
      <c r="D1418">
        <v>0</v>
      </c>
    </row>
    <row r="1419" spans="3:4" x14ac:dyDescent="0.3">
      <c r="C1419">
        <v>1418</v>
      </c>
      <c r="D1419">
        <v>0</v>
      </c>
    </row>
    <row r="1420" spans="3:4" x14ac:dyDescent="0.3">
      <c r="C1420">
        <v>1419</v>
      </c>
      <c r="D1420">
        <v>0</v>
      </c>
    </row>
    <row r="1421" spans="3:4" x14ac:dyDescent="0.3">
      <c r="C1421">
        <v>1420</v>
      </c>
      <c r="D1421">
        <v>0</v>
      </c>
    </row>
    <row r="1422" spans="3:4" x14ac:dyDescent="0.3">
      <c r="C1422">
        <v>1421</v>
      </c>
      <c r="D1422">
        <v>0</v>
      </c>
    </row>
    <row r="1423" spans="3:4" x14ac:dyDescent="0.3">
      <c r="C1423">
        <v>1422</v>
      </c>
      <c r="D1423">
        <v>0</v>
      </c>
    </row>
    <row r="1424" spans="3:4" x14ac:dyDescent="0.3">
      <c r="C1424">
        <v>1423</v>
      </c>
      <c r="D1424">
        <v>0</v>
      </c>
    </row>
    <row r="1425" spans="3:4" x14ac:dyDescent="0.3">
      <c r="C1425">
        <v>1424</v>
      </c>
      <c r="D1425">
        <v>0</v>
      </c>
    </row>
    <row r="1426" spans="3:4" x14ac:dyDescent="0.3">
      <c r="C1426">
        <v>1425</v>
      </c>
      <c r="D1426">
        <v>0</v>
      </c>
    </row>
    <row r="1427" spans="3:4" x14ac:dyDescent="0.3">
      <c r="C1427">
        <v>1426</v>
      </c>
      <c r="D1427">
        <v>0</v>
      </c>
    </row>
    <row r="1428" spans="3:4" x14ac:dyDescent="0.3">
      <c r="C1428">
        <v>1427</v>
      </c>
      <c r="D1428">
        <v>0</v>
      </c>
    </row>
    <row r="1429" spans="3:4" x14ac:dyDescent="0.3">
      <c r="C1429">
        <v>1428</v>
      </c>
      <c r="D1429">
        <v>0</v>
      </c>
    </row>
    <row r="1430" spans="3:4" x14ac:dyDescent="0.3">
      <c r="C1430">
        <v>1429</v>
      </c>
      <c r="D1430">
        <v>0</v>
      </c>
    </row>
    <row r="1431" spans="3:4" x14ac:dyDescent="0.3">
      <c r="C1431">
        <v>1430</v>
      </c>
      <c r="D1431">
        <v>0</v>
      </c>
    </row>
    <row r="1432" spans="3:4" x14ac:dyDescent="0.3">
      <c r="C1432">
        <v>1431</v>
      </c>
      <c r="D1432">
        <v>0</v>
      </c>
    </row>
    <row r="1433" spans="3:4" x14ac:dyDescent="0.3">
      <c r="C1433">
        <v>1432</v>
      </c>
      <c r="D1433">
        <v>0</v>
      </c>
    </row>
    <row r="1434" spans="3:4" x14ac:dyDescent="0.3">
      <c r="C1434">
        <v>1433</v>
      </c>
      <c r="D1434">
        <v>0</v>
      </c>
    </row>
    <row r="1435" spans="3:4" x14ac:dyDescent="0.3">
      <c r="C1435">
        <v>1434</v>
      </c>
      <c r="D1435">
        <v>0</v>
      </c>
    </row>
    <row r="1436" spans="3:4" x14ac:dyDescent="0.3">
      <c r="C1436">
        <v>1435</v>
      </c>
      <c r="D1436">
        <v>0</v>
      </c>
    </row>
    <row r="1437" spans="3:4" x14ac:dyDescent="0.3">
      <c r="C1437">
        <v>1436</v>
      </c>
      <c r="D1437">
        <v>0</v>
      </c>
    </row>
    <row r="1438" spans="3:4" x14ac:dyDescent="0.3">
      <c r="C1438">
        <v>1437</v>
      </c>
      <c r="D1438">
        <v>0</v>
      </c>
    </row>
    <row r="1439" spans="3:4" x14ac:dyDescent="0.3">
      <c r="C1439">
        <v>1438</v>
      </c>
      <c r="D1439">
        <v>0</v>
      </c>
    </row>
    <row r="1440" spans="3:4" x14ac:dyDescent="0.3">
      <c r="C1440">
        <v>1439</v>
      </c>
      <c r="D1440">
        <v>0</v>
      </c>
    </row>
    <row r="1441" spans="3:4" x14ac:dyDescent="0.3">
      <c r="C1441">
        <v>1440</v>
      </c>
      <c r="D1441">
        <v>0</v>
      </c>
    </row>
    <row r="1442" spans="3:4" x14ac:dyDescent="0.3">
      <c r="C1442">
        <v>1441</v>
      </c>
      <c r="D1442">
        <v>0</v>
      </c>
    </row>
    <row r="1443" spans="3:4" x14ac:dyDescent="0.3">
      <c r="C1443">
        <v>1442</v>
      </c>
      <c r="D1443">
        <v>0</v>
      </c>
    </row>
    <row r="1444" spans="3:4" x14ac:dyDescent="0.3">
      <c r="C1444">
        <v>1443</v>
      </c>
      <c r="D1444">
        <v>0</v>
      </c>
    </row>
    <row r="1445" spans="3:4" x14ac:dyDescent="0.3">
      <c r="C1445">
        <v>1444</v>
      </c>
      <c r="D1445">
        <v>0</v>
      </c>
    </row>
    <row r="1446" spans="3:4" x14ac:dyDescent="0.3">
      <c r="C1446">
        <v>1445</v>
      </c>
      <c r="D1446">
        <v>0</v>
      </c>
    </row>
    <row r="1447" spans="3:4" x14ac:dyDescent="0.3">
      <c r="C1447">
        <v>1446</v>
      </c>
      <c r="D1447">
        <v>0</v>
      </c>
    </row>
    <row r="1448" spans="3:4" x14ac:dyDescent="0.3">
      <c r="C1448">
        <v>1447</v>
      </c>
      <c r="D1448">
        <v>0</v>
      </c>
    </row>
    <row r="1449" spans="3:4" x14ac:dyDescent="0.3">
      <c r="C1449">
        <v>1448</v>
      </c>
      <c r="D1449">
        <v>0</v>
      </c>
    </row>
    <row r="1450" spans="3:4" x14ac:dyDescent="0.3">
      <c r="C1450">
        <v>1449</v>
      </c>
      <c r="D1450">
        <v>0</v>
      </c>
    </row>
    <row r="1451" spans="3:4" x14ac:dyDescent="0.3">
      <c r="C1451">
        <v>1450</v>
      </c>
      <c r="D1451">
        <v>0</v>
      </c>
    </row>
    <row r="1452" spans="3:4" x14ac:dyDescent="0.3">
      <c r="C1452">
        <v>1451</v>
      </c>
      <c r="D1452">
        <v>0</v>
      </c>
    </row>
    <row r="1453" spans="3:4" x14ac:dyDescent="0.3">
      <c r="C1453">
        <v>1452</v>
      </c>
      <c r="D1453">
        <v>0</v>
      </c>
    </row>
    <row r="1454" spans="3:4" x14ac:dyDescent="0.3">
      <c r="C1454">
        <v>1453</v>
      </c>
      <c r="D1454">
        <v>0</v>
      </c>
    </row>
    <row r="1455" spans="3:4" x14ac:dyDescent="0.3">
      <c r="C1455">
        <v>1454</v>
      </c>
      <c r="D1455">
        <v>0</v>
      </c>
    </row>
    <row r="1456" spans="3:4" x14ac:dyDescent="0.3">
      <c r="C1456">
        <v>1455</v>
      </c>
      <c r="D1456">
        <v>0</v>
      </c>
    </row>
    <row r="1457" spans="3:4" x14ac:dyDescent="0.3">
      <c r="C1457">
        <v>1456</v>
      </c>
      <c r="D1457">
        <v>0</v>
      </c>
    </row>
    <row r="1458" spans="3:4" x14ac:dyDescent="0.3">
      <c r="C1458">
        <v>1457</v>
      </c>
      <c r="D1458">
        <v>0</v>
      </c>
    </row>
    <row r="1459" spans="3:4" x14ac:dyDescent="0.3">
      <c r="C1459">
        <v>1458</v>
      </c>
      <c r="D1459">
        <v>0</v>
      </c>
    </row>
    <row r="1460" spans="3:4" x14ac:dyDescent="0.3">
      <c r="C1460">
        <v>1459</v>
      </c>
      <c r="D1460">
        <v>0</v>
      </c>
    </row>
    <row r="1461" spans="3:4" x14ac:dyDescent="0.3">
      <c r="C1461">
        <v>1460</v>
      </c>
      <c r="D1461">
        <v>0</v>
      </c>
    </row>
    <row r="1462" spans="3:4" x14ac:dyDescent="0.3">
      <c r="C1462">
        <v>1461</v>
      </c>
      <c r="D1462">
        <v>0</v>
      </c>
    </row>
    <row r="1463" spans="3:4" x14ac:dyDescent="0.3">
      <c r="C1463">
        <v>1462</v>
      </c>
      <c r="D1463">
        <v>0</v>
      </c>
    </row>
    <row r="1464" spans="3:4" x14ac:dyDescent="0.3">
      <c r="C1464">
        <v>1463</v>
      </c>
      <c r="D1464">
        <v>0</v>
      </c>
    </row>
    <row r="1465" spans="3:4" x14ac:dyDescent="0.3">
      <c r="C1465">
        <v>1464</v>
      </c>
      <c r="D1465">
        <v>0</v>
      </c>
    </row>
    <row r="1466" spans="3:4" x14ac:dyDescent="0.3">
      <c r="C1466">
        <v>1465</v>
      </c>
      <c r="D1466">
        <v>0</v>
      </c>
    </row>
    <row r="1467" spans="3:4" x14ac:dyDescent="0.3">
      <c r="C1467">
        <v>1466</v>
      </c>
      <c r="D1467">
        <v>0</v>
      </c>
    </row>
    <row r="1468" spans="3:4" x14ac:dyDescent="0.3">
      <c r="C1468">
        <v>1467</v>
      </c>
      <c r="D1468">
        <v>0</v>
      </c>
    </row>
    <row r="1469" spans="3:4" x14ac:dyDescent="0.3">
      <c r="C1469">
        <v>1468</v>
      </c>
      <c r="D1469">
        <v>0</v>
      </c>
    </row>
    <row r="1470" spans="3:4" x14ac:dyDescent="0.3">
      <c r="C1470">
        <v>1469</v>
      </c>
      <c r="D1470">
        <v>0</v>
      </c>
    </row>
    <row r="1471" spans="3:4" x14ac:dyDescent="0.3">
      <c r="C1471">
        <v>1470</v>
      </c>
      <c r="D1471">
        <v>0</v>
      </c>
    </row>
    <row r="1472" spans="3:4" x14ac:dyDescent="0.3">
      <c r="C1472">
        <v>1471</v>
      </c>
      <c r="D1472">
        <v>0</v>
      </c>
    </row>
    <row r="1473" spans="3:4" x14ac:dyDescent="0.3">
      <c r="C1473">
        <v>1472</v>
      </c>
      <c r="D1473">
        <v>0</v>
      </c>
    </row>
    <row r="1474" spans="3:4" x14ac:dyDescent="0.3">
      <c r="C1474">
        <v>1473</v>
      </c>
      <c r="D1474">
        <v>0</v>
      </c>
    </row>
    <row r="1475" spans="3:4" x14ac:dyDescent="0.3">
      <c r="C1475">
        <v>1474</v>
      </c>
      <c r="D1475">
        <v>0</v>
      </c>
    </row>
    <row r="1476" spans="3:4" x14ac:dyDescent="0.3">
      <c r="C1476">
        <v>1475</v>
      </c>
      <c r="D1476">
        <v>0</v>
      </c>
    </row>
    <row r="1477" spans="3:4" x14ac:dyDescent="0.3">
      <c r="C1477">
        <v>1476</v>
      </c>
      <c r="D1477">
        <v>0</v>
      </c>
    </row>
    <row r="1478" spans="3:4" x14ac:dyDescent="0.3">
      <c r="C1478">
        <v>1477</v>
      </c>
      <c r="D1478">
        <v>0</v>
      </c>
    </row>
    <row r="1479" spans="3:4" x14ac:dyDescent="0.3">
      <c r="C1479">
        <v>1478</v>
      </c>
      <c r="D1479">
        <v>0</v>
      </c>
    </row>
    <row r="1480" spans="3:4" x14ac:dyDescent="0.3">
      <c r="C1480">
        <v>1479</v>
      </c>
      <c r="D1480">
        <v>0</v>
      </c>
    </row>
    <row r="1481" spans="3:4" x14ac:dyDescent="0.3">
      <c r="C1481">
        <v>1480</v>
      </c>
      <c r="D1481">
        <v>0</v>
      </c>
    </row>
    <row r="1482" spans="3:4" x14ac:dyDescent="0.3">
      <c r="C1482">
        <v>1481</v>
      </c>
      <c r="D1482">
        <v>0</v>
      </c>
    </row>
    <row r="1483" spans="3:4" x14ac:dyDescent="0.3">
      <c r="C1483">
        <v>1482</v>
      </c>
      <c r="D1483">
        <v>0</v>
      </c>
    </row>
    <row r="1484" spans="3:4" x14ac:dyDescent="0.3">
      <c r="C1484">
        <v>1483</v>
      </c>
      <c r="D1484">
        <v>0</v>
      </c>
    </row>
    <row r="1485" spans="3:4" x14ac:dyDescent="0.3">
      <c r="C1485">
        <v>1484</v>
      </c>
      <c r="D1485">
        <v>0</v>
      </c>
    </row>
    <row r="1486" spans="3:4" x14ac:dyDescent="0.3">
      <c r="C1486">
        <v>1485</v>
      </c>
      <c r="D1486">
        <v>0</v>
      </c>
    </row>
    <row r="1487" spans="3:4" x14ac:dyDescent="0.3">
      <c r="C1487">
        <v>1486</v>
      </c>
      <c r="D1487">
        <v>0</v>
      </c>
    </row>
    <row r="1488" spans="3:4" x14ac:dyDescent="0.3">
      <c r="C1488">
        <v>1487</v>
      </c>
      <c r="D1488">
        <v>0</v>
      </c>
    </row>
    <row r="1489" spans="3:4" x14ac:dyDescent="0.3">
      <c r="C1489">
        <v>1488</v>
      </c>
      <c r="D1489">
        <v>0</v>
      </c>
    </row>
    <row r="1490" spans="3:4" x14ac:dyDescent="0.3">
      <c r="C1490">
        <v>1489</v>
      </c>
      <c r="D1490">
        <v>0</v>
      </c>
    </row>
    <row r="1491" spans="3:4" x14ac:dyDescent="0.3">
      <c r="C1491">
        <v>1490</v>
      </c>
      <c r="D1491">
        <v>0</v>
      </c>
    </row>
    <row r="1492" spans="3:4" x14ac:dyDescent="0.3">
      <c r="C1492">
        <v>1491</v>
      </c>
      <c r="D1492">
        <v>0</v>
      </c>
    </row>
    <row r="1493" spans="3:4" x14ac:dyDescent="0.3">
      <c r="C1493">
        <v>1492</v>
      </c>
      <c r="D1493">
        <v>0</v>
      </c>
    </row>
    <row r="1494" spans="3:4" x14ac:dyDescent="0.3">
      <c r="C1494">
        <v>1493</v>
      </c>
      <c r="D1494">
        <v>0</v>
      </c>
    </row>
    <row r="1495" spans="3:4" x14ac:dyDescent="0.3">
      <c r="C1495">
        <v>1494</v>
      </c>
      <c r="D1495">
        <v>0</v>
      </c>
    </row>
    <row r="1496" spans="3:4" x14ac:dyDescent="0.3">
      <c r="C1496">
        <v>1495</v>
      </c>
      <c r="D1496">
        <v>0</v>
      </c>
    </row>
    <row r="1497" spans="3:4" x14ac:dyDescent="0.3">
      <c r="C1497">
        <v>1496</v>
      </c>
      <c r="D1497">
        <v>0</v>
      </c>
    </row>
    <row r="1498" spans="3:4" x14ac:dyDescent="0.3">
      <c r="C1498">
        <v>1497</v>
      </c>
      <c r="D1498">
        <v>0</v>
      </c>
    </row>
    <row r="1499" spans="3:4" x14ac:dyDescent="0.3">
      <c r="C1499">
        <v>1498</v>
      </c>
      <c r="D1499">
        <v>0</v>
      </c>
    </row>
    <row r="1500" spans="3:4" x14ac:dyDescent="0.3">
      <c r="C1500">
        <v>1499</v>
      </c>
      <c r="D1500">
        <v>0</v>
      </c>
    </row>
    <row r="1501" spans="3:4" x14ac:dyDescent="0.3">
      <c r="C1501">
        <v>1500</v>
      </c>
      <c r="D1501">
        <v>0</v>
      </c>
    </row>
    <row r="1502" spans="3:4" x14ac:dyDescent="0.3">
      <c r="C1502">
        <v>1501</v>
      </c>
      <c r="D1502">
        <v>0</v>
      </c>
    </row>
    <row r="1503" spans="3:4" x14ac:dyDescent="0.3">
      <c r="C1503">
        <v>1502</v>
      </c>
      <c r="D1503">
        <v>0</v>
      </c>
    </row>
    <row r="1504" spans="3:4" x14ac:dyDescent="0.3">
      <c r="C1504">
        <v>1503</v>
      </c>
      <c r="D1504">
        <v>0</v>
      </c>
    </row>
    <row r="1505" spans="3:4" x14ac:dyDescent="0.3">
      <c r="C1505">
        <v>1504</v>
      </c>
      <c r="D1505">
        <v>0</v>
      </c>
    </row>
    <row r="1506" spans="3:4" x14ac:dyDescent="0.3">
      <c r="C1506">
        <v>1505</v>
      </c>
      <c r="D1506">
        <v>0</v>
      </c>
    </row>
    <row r="1507" spans="3:4" x14ac:dyDescent="0.3">
      <c r="C1507">
        <v>1506</v>
      </c>
      <c r="D1507">
        <v>0</v>
      </c>
    </row>
    <row r="1508" spans="3:4" x14ac:dyDescent="0.3">
      <c r="C1508">
        <v>1507</v>
      </c>
      <c r="D1508">
        <v>0</v>
      </c>
    </row>
    <row r="1509" spans="3:4" x14ac:dyDescent="0.3">
      <c r="C1509">
        <v>1508</v>
      </c>
      <c r="D1509">
        <v>0</v>
      </c>
    </row>
    <row r="1510" spans="3:4" x14ac:dyDescent="0.3">
      <c r="C1510">
        <v>1509</v>
      </c>
      <c r="D1510">
        <v>0</v>
      </c>
    </row>
    <row r="1511" spans="3:4" x14ac:dyDescent="0.3">
      <c r="C1511">
        <v>1510</v>
      </c>
      <c r="D1511">
        <v>0</v>
      </c>
    </row>
    <row r="1512" spans="3:4" x14ac:dyDescent="0.3">
      <c r="C1512">
        <v>1511</v>
      </c>
      <c r="D1512">
        <v>0</v>
      </c>
    </row>
    <row r="1513" spans="3:4" x14ac:dyDescent="0.3">
      <c r="C1513">
        <v>1512</v>
      </c>
      <c r="D1513">
        <v>0</v>
      </c>
    </row>
    <row r="1514" spans="3:4" x14ac:dyDescent="0.3">
      <c r="C1514">
        <v>1513</v>
      </c>
      <c r="D1514">
        <v>0</v>
      </c>
    </row>
    <row r="1515" spans="3:4" x14ac:dyDescent="0.3">
      <c r="C1515">
        <v>1514</v>
      </c>
      <c r="D1515">
        <v>0</v>
      </c>
    </row>
    <row r="1516" spans="3:4" x14ac:dyDescent="0.3">
      <c r="C1516">
        <v>1515</v>
      </c>
      <c r="D1516">
        <v>0</v>
      </c>
    </row>
    <row r="1517" spans="3:4" x14ac:dyDescent="0.3">
      <c r="C1517">
        <v>1516</v>
      </c>
      <c r="D1517">
        <v>0</v>
      </c>
    </row>
    <row r="1518" spans="3:4" x14ac:dyDescent="0.3">
      <c r="C1518">
        <v>1517</v>
      </c>
      <c r="D1518">
        <v>0</v>
      </c>
    </row>
    <row r="1519" spans="3:4" x14ac:dyDescent="0.3">
      <c r="C1519">
        <v>1518</v>
      </c>
      <c r="D1519">
        <v>0</v>
      </c>
    </row>
    <row r="1520" spans="3:4" x14ac:dyDescent="0.3">
      <c r="C1520">
        <v>1519</v>
      </c>
      <c r="D1520">
        <v>0</v>
      </c>
    </row>
    <row r="1521" spans="3:4" x14ac:dyDescent="0.3">
      <c r="C1521">
        <v>1520</v>
      </c>
      <c r="D1521">
        <v>0</v>
      </c>
    </row>
    <row r="1522" spans="3:4" x14ac:dyDescent="0.3">
      <c r="C1522">
        <v>1521</v>
      </c>
      <c r="D1522">
        <v>0</v>
      </c>
    </row>
    <row r="1523" spans="3:4" x14ac:dyDescent="0.3">
      <c r="C1523">
        <v>1522</v>
      </c>
      <c r="D1523">
        <v>0</v>
      </c>
    </row>
    <row r="1524" spans="3:4" x14ac:dyDescent="0.3">
      <c r="C1524">
        <v>1523</v>
      </c>
      <c r="D1524">
        <v>0</v>
      </c>
    </row>
    <row r="1525" spans="3:4" x14ac:dyDescent="0.3">
      <c r="C1525">
        <v>1524</v>
      </c>
      <c r="D1525">
        <v>0</v>
      </c>
    </row>
    <row r="1526" spans="3:4" x14ac:dyDescent="0.3">
      <c r="C1526">
        <v>1525</v>
      </c>
      <c r="D1526">
        <v>0</v>
      </c>
    </row>
    <row r="1527" spans="3:4" x14ac:dyDescent="0.3">
      <c r="C1527">
        <v>1526</v>
      </c>
      <c r="D1527">
        <v>0</v>
      </c>
    </row>
    <row r="1528" spans="3:4" x14ac:dyDescent="0.3">
      <c r="C1528">
        <v>1527</v>
      </c>
      <c r="D1528">
        <v>0</v>
      </c>
    </row>
    <row r="1529" spans="3:4" x14ac:dyDescent="0.3">
      <c r="C1529">
        <v>1528</v>
      </c>
      <c r="D1529">
        <v>0</v>
      </c>
    </row>
    <row r="1530" spans="3:4" x14ac:dyDescent="0.3">
      <c r="C1530">
        <v>1529</v>
      </c>
      <c r="D1530">
        <v>0</v>
      </c>
    </row>
    <row r="1531" spans="3:4" x14ac:dyDescent="0.3">
      <c r="C1531">
        <v>1530</v>
      </c>
      <c r="D1531">
        <v>0</v>
      </c>
    </row>
    <row r="1532" spans="3:4" x14ac:dyDescent="0.3">
      <c r="C1532">
        <v>1531</v>
      </c>
      <c r="D1532">
        <v>0</v>
      </c>
    </row>
    <row r="1533" spans="3:4" x14ac:dyDescent="0.3">
      <c r="C1533">
        <v>1532</v>
      </c>
      <c r="D1533">
        <v>0</v>
      </c>
    </row>
    <row r="1534" spans="3:4" x14ac:dyDescent="0.3">
      <c r="C1534">
        <v>1533</v>
      </c>
      <c r="D1534">
        <v>0</v>
      </c>
    </row>
    <row r="1535" spans="3:4" x14ac:dyDescent="0.3">
      <c r="C1535">
        <v>1534</v>
      </c>
      <c r="D1535">
        <v>0</v>
      </c>
    </row>
    <row r="1536" spans="3:4" x14ac:dyDescent="0.3">
      <c r="C1536">
        <v>1535</v>
      </c>
      <c r="D1536">
        <v>0</v>
      </c>
    </row>
    <row r="1537" spans="3:4" x14ac:dyDescent="0.3">
      <c r="C1537">
        <v>1536</v>
      </c>
      <c r="D1537">
        <v>0</v>
      </c>
    </row>
    <row r="1538" spans="3:4" x14ac:dyDescent="0.3">
      <c r="C1538">
        <v>1537</v>
      </c>
      <c r="D1538">
        <v>0</v>
      </c>
    </row>
    <row r="1539" spans="3:4" x14ac:dyDescent="0.3">
      <c r="C1539">
        <v>1538</v>
      </c>
      <c r="D1539">
        <v>0</v>
      </c>
    </row>
    <row r="1540" spans="3:4" x14ac:dyDescent="0.3">
      <c r="C1540">
        <v>1539</v>
      </c>
      <c r="D1540">
        <v>0</v>
      </c>
    </row>
    <row r="1541" spans="3:4" x14ac:dyDescent="0.3">
      <c r="C1541">
        <v>1540</v>
      </c>
      <c r="D1541">
        <v>0</v>
      </c>
    </row>
    <row r="1542" spans="3:4" x14ac:dyDescent="0.3">
      <c r="C1542">
        <v>1541</v>
      </c>
      <c r="D1542">
        <v>0</v>
      </c>
    </row>
    <row r="1543" spans="3:4" x14ac:dyDescent="0.3">
      <c r="C1543">
        <v>1542</v>
      </c>
      <c r="D1543">
        <v>0</v>
      </c>
    </row>
    <row r="1544" spans="3:4" x14ac:dyDescent="0.3">
      <c r="C1544">
        <v>1543</v>
      </c>
      <c r="D1544">
        <v>0</v>
      </c>
    </row>
    <row r="1545" spans="3:4" x14ac:dyDescent="0.3">
      <c r="C1545">
        <v>1544</v>
      </c>
      <c r="D1545">
        <v>0</v>
      </c>
    </row>
    <row r="1546" spans="3:4" x14ac:dyDescent="0.3">
      <c r="C1546">
        <v>1545</v>
      </c>
      <c r="D1546">
        <v>0</v>
      </c>
    </row>
    <row r="1547" spans="3:4" x14ac:dyDescent="0.3">
      <c r="C1547">
        <v>1546</v>
      </c>
      <c r="D1547">
        <v>0</v>
      </c>
    </row>
    <row r="1548" spans="3:4" x14ac:dyDescent="0.3">
      <c r="C1548">
        <v>1547</v>
      </c>
      <c r="D1548">
        <v>0</v>
      </c>
    </row>
    <row r="1549" spans="3:4" x14ac:dyDescent="0.3">
      <c r="C1549">
        <v>1548</v>
      </c>
      <c r="D1549">
        <v>0</v>
      </c>
    </row>
    <row r="1550" spans="3:4" x14ac:dyDescent="0.3">
      <c r="C1550">
        <v>1549</v>
      </c>
      <c r="D1550">
        <v>0</v>
      </c>
    </row>
    <row r="1551" spans="3:4" x14ac:dyDescent="0.3">
      <c r="C1551">
        <v>1550</v>
      </c>
      <c r="D1551">
        <v>0</v>
      </c>
    </row>
    <row r="1552" spans="3:4" x14ac:dyDescent="0.3">
      <c r="C1552">
        <v>1551</v>
      </c>
      <c r="D1552">
        <v>0</v>
      </c>
    </row>
    <row r="1553" spans="3:4" x14ac:dyDescent="0.3">
      <c r="C1553">
        <v>1552</v>
      </c>
      <c r="D1553">
        <v>0</v>
      </c>
    </row>
    <row r="1554" spans="3:4" x14ac:dyDescent="0.3">
      <c r="C1554">
        <v>1553</v>
      </c>
      <c r="D1554">
        <v>0</v>
      </c>
    </row>
    <row r="1555" spans="3:4" x14ac:dyDescent="0.3">
      <c r="C1555">
        <v>1554</v>
      </c>
      <c r="D1555">
        <v>0</v>
      </c>
    </row>
    <row r="1556" spans="3:4" x14ac:dyDescent="0.3">
      <c r="C1556">
        <v>1555</v>
      </c>
      <c r="D1556">
        <v>0</v>
      </c>
    </row>
    <row r="1557" spans="3:4" x14ac:dyDescent="0.3">
      <c r="C1557">
        <v>1556</v>
      </c>
      <c r="D1557">
        <v>0</v>
      </c>
    </row>
    <row r="1558" spans="3:4" x14ac:dyDescent="0.3">
      <c r="C1558">
        <v>1557</v>
      </c>
      <c r="D1558">
        <v>0</v>
      </c>
    </row>
    <row r="1559" spans="3:4" x14ac:dyDescent="0.3">
      <c r="C1559">
        <v>1558</v>
      </c>
      <c r="D1559">
        <v>0</v>
      </c>
    </row>
    <row r="1560" spans="3:4" x14ac:dyDescent="0.3">
      <c r="C1560">
        <v>1559</v>
      </c>
      <c r="D1560">
        <v>0</v>
      </c>
    </row>
    <row r="1561" spans="3:4" x14ac:dyDescent="0.3">
      <c r="C1561">
        <v>1560</v>
      </c>
      <c r="D1561">
        <v>0</v>
      </c>
    </row>
    <row r="1562" spans="3:4" x14ac:dyDescent="0.3">
      <c r="C1562">
        <v>1561</v>
      </c>
      <c r="D1562">
        <v>0</v>
      </c>
    </row>
    <row r="1563" spans="3:4" x14ac:dyDescent="0.3">
      <c r="C1563">
        <v>1562</v>
      </c>
      <c r="D1563">
        <v>0</v>
      </c>
    </row>
    <row r="1564" spans="3:4" x14ac:dyDescent="0.3">
      <c r="C1564">
        <v>1563</v>
      </c>
      <c r="D1564">
        <v>0</v>
      </c>
    </row>
    <row r="1565" spans="3:4" x14ac:dyDescent="0.3">
      <c r="C1565">
        <v>1564</v>
      </c>
      <c r="D1565">
        <v>0</v>
      </c>
    </row>
    <row r="1566" spans="3:4" x14ac:dyDescent="0.3">
      <c r="C1566">
        <v>1565</v>
      </c>
      <c r="D1566">
        <v>0</v>
      </c>
    </row>
    <row r="1567" spans="3:4" x14ac:dyDescent="0.3">
      <c r="C1567">
        <v>1566</v>
      </c>
      <c r="D1567">
        <v>0</v>
      </c>
    </row>
    <row r="1568" spans="3:4" x14ac:dyDescent="0.3">
      <c r="C1568">
        <v>1567</v>
      </c>
      <c r="D1568">
        <v>0</v>
      </c>
    </row>
    <row r="1569" spans="3:4" x14ac:dyDescent="0.3">
      <c r="C1569">
        <v>1568</v>
      </c>
      <c r="D1569">
        <v>0</v>
      </c>
    </row>
    <row r="1570" spans="3:4" x14ac:dyDescent="0.3">
      <c r="C1570">
        <v>1569</v>
      </c>
      <c r="D1570">
        <v>0</v>
      </c>
    </row>
    <row r="1571" spans="3:4" x14ac:dyDescent="0.3">
      <c r="C1571">
        <v>1570</v>
      </c>
      <c r="D1571">
        <v>0</v>
      </c>
    </row>
    <row r="1572" spans="3:4" x14ac:dyDescent="0.3">
      <c r="C1572">
        <v>1571</v>
      </c>
      <c r="D1572">
        <v>0</v>
      </c>
    </row>
    <row r="1573" spans="3:4" x14ac:dyDescent="0.3">
      <c r="C1573">
        <v>1572</v>
      </c>
      <c r="D1573">
        <v>0</v>
      </c>
    </row>
    <row r="1574" spans="3:4" x14ac:dyDescent="0.3">
      <c r="C1574">
        <v>1573</v>
      </c>
      <c r="D1574">
        <v>0</v>
      </c>
    </row>
    <row r="1575" spans="3:4" x14ac:dyDescent="0.3">
      <c r="C1575">
        <v>1574</v>
      </c>
      <c r="D1575">
        <v>0</v>
      </c>
    </row>
    <row r="1576" spans="3:4" x14ac:dyDescent="0.3">
      <c r="C1576">
        <v>1575</v>
      </c>
      <c r="D1576">
        <v>0</v>
      </c>
    </row>
    <row r="1577" spans="3:4" x14ac:dyDescent="0.3">
      <c r="C1577">
        <v>1576</v>
      </c>
      <c r="D1577">
        <v>0</v>
      </c>
    </row>
    <row r="1578" spans="3:4" x14ac:dyDescent="0.3">
      <c r="C1578">
        <v>1577</v>
      </c>
      <c r="D1578">
        <v>0</v>
      </c>
    </row>
    <row r="1579" spans="3:4" x14ac:dyDescent="0.3">
      <c r="C1579">
        <v>1578</v>
      </c>
      <c r="D1579">
        <v>0</v>
      </c>
    </row>
    <row r="1580" spans="3:4" x14ac:dyDescent="0.3">
      <c r="C1580">
        <v>1579</v>
      </c>
      <c r="D1580">
        <v>0</v>
      </c>
    </row>
    <row r="1581" spans="3:4" x14ac:dyDescent="0.3">
      <c r="C1581">
        <v>1580</v>
      </c>
      <c r="D1581">
        <v>0</v>
      </c>
    </row>
    <row r="1582" spans="3:4" x14ac:dyDescent="0.3">
      <c r="C1582">
        <v>1581</v>
      </c>
      <c r="D1582">
        <v>0</v>
      </c>
    </row>
    <row r="1583" spans="3:4" x14ac:dyDescent="0.3">
      <c r="C1583">
        <v>1582</v>
      </c>
      <c r="D1583">
        <v>0</v>
      </c>
    </row>
    <row r="1584" spans="3:4" x14ac:dyDescent="0.3">
      <c r="C1584">
        <v>1583</v>
      </c>
      <c r="D1584">
        <v>0</v>
      </c>
    </row>
    <row r="1585" spans="3:4" x14ac:dyDescent="0.3">
      <c r="C1585">
        <v>1584</v>
      </c>
      <c r="D1585">
        <v>0</v>
      </c>
    </row>
    <row r="1586" spans="3:4" x14ac:dyDescent="0.3">
      <c r="C1586">
        <v>1585</v>
      </c>
      <c r="D1586">
        <v>0</v>
      </c>
    </row>
    <row r="1587" spans="3:4" x14ac:dyDescent="0.3">
      <c r="C1587">
        <v>1586</v>
      </c>
      <c r="D1587">
        <v>0</v>
      </c>
    </row>
    <row r="1588" spans="3:4" x14ac:dyDescent="0.3">
      <c r="C1588">
        <v>1587</v>
      </c>
      <c r="D1588">
        <v>0</v>
      </c>
    </row>
    <row r="1589" spans="3:4" x14ac:dyDescent="0.3">
      <c r="C1589">
        <v>1588</v>
      </c>
      <c r="D1589">
        <v>0</v>
      </c>
    </row>
    <row r="1590" spans="3:4" x14ac:dyDescent="0.3">
      <c r="C1590">
        <v>1589</v>
      </c>
      <c r="D1590">
        <v>0</v>
      </c>
    </row>
    <row r="1591" spans="3:4" x14ac:dyDescent="0.3">
      <c r="C1591">
        <v>1590</v>
      </c>
      <c r="D1591">
        <v>0</v>
      </c>
    </row>
    <row r="1592" spans="3:4" x14ac:dyDescent="0.3">
      <c r="C1592">
        <v>1591</v>
      </c>
      <c r="D1592">
        <v>0</v>
      </c>
    </row>
    <row r="1593" spans="3:4" x14ac:dyDescent="0.3">
      <c r="C1593">
        <v>1592</v>
      </c>
      <c r="D1593">
        <v>0</v>
      </c>
    </row>
    <row r="1594" spans="3:4" x14ac:dyDescent="0.3">
      <c r="C1594">
        <v>1593</v>
      </c>
      <c r="D1594">
        <v>0</v>
      </c>
    </row>
    <row r="1595" spans="3:4" x14ac:dyDescent="0.3">
      <c r="C1595">
        <v>1594</v>
      </c>
      <c r="D1595">
        <v>0</v>
      </c>
    </row>
    <row r="1596" spans="3:4" x14ac:dyDescent="0.3">
      <c r="C1596">
        <v>1595</v>
      </c>
      <c r="D1596">
        <v>0</v>
      </c>
    </row>
    <row r="1597" spans="3:4" x14ac:dyDescent="0.3">
      <c r="C1597">
        <v>1596</v>
      </c>
      <c r="D1597">
        <v>0</v>
      </c>
    </row>
    <row r="1598" spans="3:4" x14ac:dyDescent="0.3">
      <c r="C1598">
        <v>1597</v>
      </c>
      <c r="D1598">
        <v>0</v>
      </c>
    </row>
    <row r="1599" spans="3:4" x14ac:dyDescent="0.3">
      <c r="C1599">
        <v>1598</v>
      </c>
      <c r="D1599">
        <v>0</v>
      </c>
    </row>
    <row r="1600" spans="3:4" x14ac:dyDescent="0.3">
      <c r="C1600">
        <v>1599</v>
      </c>
      <c r="D1600">
        <v>0</v>
      </c>
    </row>
    <row r="1601" spans="3:4" x14ac:dyDescent="0.3">
      <c r="C1601">
        <v>1600</v>
      </c>
      <c r="D1601">
        <v>0</v>
      </c>
    </row>
    <row r="1602" spans="3:4" x14ac:dyDescent="0.3">
      <c r="C1602">
        <v>1601</v>
      </c>
      <c r="D1602">
        <v>0</v>
      </c>
    </row>
    <row r="1603" spans="3:4" x14ac:dyDescent="0.3">
      <c r="C1603">
        <v>1602</v>
      </c>
      <c r="D1603">
        <v>0</v>
      </c>
    </row>
    <row r="1604" spans="3:4" x14ac:dyDescent="0.3">
      <c r="C1604">
        <v>1603</v>
      </c>
      <c r="D1604">
        <v>0</v>
      </c>
    </row>
    <row r="1605" spans="3:4" x14ac:dyDescent="0.3">
      <c r="C1605">
        <v>1604</v>
      </c>
      <c r="D1605">
        <v>0</v>
      </c>
    </row>
    <row r="1606" spans="3:4" x14ac:dyDescent="0.3">
      <c r="C1606">
        <v>1605</v>
      </c>
      <c r="D1606">
        <v>0</v>
      </c>
    </row>
    <row r="1607" spans="3:4" x14ac:dyDescent="0.3">
      <c r="C1607">
        <v>1606</v>
      </c>
      <c r="D1607">
        <v>0</v>
      </c>
    </row>
    <row r="1608" spans="3:4" x14ac:dyDescent="0.3">
      <c r="C1608">
        <v>1607</v>
      </c>
      <c r="D1608">
        <v>0</v>
      </c>
    </row>
    <row r="1609" spans="3:4" x14ac:dyDescent="0.3">
      <c r="C1609">
        <v>1608</v>
      </c>
      <c r="D1609">
        <v>0</v>
      </c>
    </row>
    <row r="1610" spans="3:4" x14ac:dyDescent="0.3">
      <c r="C1610">
        <v>1609</v>
      </c>
      <c r="D1610">
        <v>0</v>
      </c>
    </row>
    <row r="1611" spans="3:4" x14ac:dyDescent="0.3">
      <c r="C1611">
        <v>1610</v>
      </c>
      <c r="D1611">
        <v>0</v>
      </c>
    </row>
    <row r="1612" spans="3:4" x14ac:dyDescent="0.3">
      <c r="C1612">
        <v>1611</v>
      </c>
      <c r="D1612">
        <v>0</v>
      </c>
    </row>
    <row r="1613" spans="3:4" x14ac:dyDescent="0.3">
      <c r="C1613">
        <v>1612</v>
      </c>
      <c r="D1613">
        <v>0</v>
      </c>
    </row>
    <row r="1614" spans="3:4" x14ac:dyDescent="0.3">
      <c r="C1614">
        <v>1613</v>
      </c>
      <c r="D1614">
        <v>0</v>
      </c>
    </row>
    <row r="1615" spans="3:4" x14ac:dyDescent="0.3">
      <c r="C1615">
        <v>1614</v>
      </c>
      <c r="D1615">
        <v>0</v>
      </c>
    </row>
    <row r="1616" spans="3:4" x14ac:dyDescent="0.3">
      <c r="C1616">
        <v>1615</v>
      </c>
      <c r="D1616">
        <v>0</v>
      </c>
    </row>
    <row r="1617" spans="3:4" x14ac:dyDescent="0.3">
      <c r="C1617">
        <v>1616</v>
      </c>
      <c r="D1617">
        <v>0</v>
      </c>
    </row>
    <row r="1618" spans="3:4" x14ac:dyDescent="0.3">
      <c r="C1618">
        <v>1617</v>
      </c>
      <c r="D1618">
        <v>0</v>
      </c>
    </row>
    <row r="1619" spans="3:4" x14ac:dyDescent="0.3">
      <c r="C1619">
        <v>1618</v>
      </c>
      <c r="D1619">
        <v>0</v>
      </c>
    </row>
    <row r="1620" spans="3:4" x14ac:dyDescent="0.3">
      <c r="C1620">
        <v>1619</v>
      </c>
      <c r="D1620">
        <v>0</v>
      </c>
    </row>
    <row r="1621" spans="3:4" x14ac:dyDescent="0.3">
      <c r="C1621">
        <v>1620</v>
      </c>
      <c r="D1621">
        <v>0</v>
      </c>
    </row>
    <row r="1622" spans="3:4" x14ac:dyDescent="0.3">
      <c r="C1622">
        <v>1621</v>
      </c>
      <c r="D1622">
        <v>0</v>
      </c>
    </row>
    <row r="1623" spans="3:4" x14ac:dyDescent="0.3">
      <c r="C1623">
        <v>1622</v>
      </c>
      <c r="D1623">
        <v>0</v>
      </c>
    </row>
    <row r="1624" spans="3:4" x14ac:dyDescent="0.3">
      <c r="C1624">
        <v>1623</v>
      </c>
      <c r="D1624">
        <v>0</v>
      </c>
    </row>
    <row r="1625" spans="3:4" x14ac:dyDescent="0.3">
      <c r="C1625">
        <v>1624</v>
      </c>
      <c r="D1625">
        <v>0</v>
      </c>
    </row>
    <row r="1626" spans="3:4" x14ac:dyDescent="0.3">
      <c r="C1626">
        <v>1625</v>
      </c>
      <c r="D1626">
        <v>0</v>
      </c>
    </row>
    <row r="1627" spans="3:4" x14ac:dyDescent="0.3">
      <c r="C1627">
        <v>1626</v>
      </c>
      <c r="D1627">
        <v>0</v>
      </c>
    </row>
    <row r="1628" spans="3:4" x14ac:dyDescent="0.3">
      <c r="C1628">
        <v>1627</v>
      </c>
      <c r="D1628">
        <v>0</v>
      </c>
    </row>
    <row r="1629" spans="3:4" x14ac:dyDescent="0.3">
      <c r="C1629">
        <v>1628</v>
      </c>
      <c r="D1629">
        <v>0</v>
      </c>
    </row>
    <row r="1630" spans="3:4" x14ac:dyDescent="0.3">
      <c r="C1630">
        <v>1629</v>
      </c>
      <c r="D1630">
        <v>0</v>
      </c>
    </row>
    <row r="1631" spans="3:4" x14ac:dyDescent="0.3">
      <c r="C1631">
        <v>1630</v>
      </c>
      <c r="D1631">
        <v>0</v>
      </c>
    </row>
    <row r="1632" spans="3:4" x14ac:dyDescent="0.3">
      <c r="C1632">
        <v>1631</v>
      </c>
      <c r="D1632">
        <v>0</v>
      </c>
    </row>
    <row r="1633" spans="3:4" x14ac:dyDescent="0.3">
      <c r="C1633">
        <v>1632</v>
      </c>
      <c r="D1633">
        <v>0</v>
      </c>
    </row>
    <row r="1634" spans="3:4" x14ac:dyDescent="0.3">
      <c r="C1634">
        <v>1633</v>
      </c>
      <c r="D1634">
        <v>0</v>
      </c>
    </row>
    <row r="1635" spans="3:4" x14ac:dyDescent="0.3">
      <c r="C1635">
        <v>1634</v>
      </c>
      <c r="D1635">
        <v>0</v>
      </c>
    </row>
    <row r="1636" spans="3:4" x14ac:dyDescent="0.3">
      <c r="C1636">
        <v>1635</v>
      </c>
      <c r="D1636">
        <v>0</v>
      </c>
    </row>
    <row r="1637" spans="3:4" x14ac:dyDescent="0.3">
      <c r="C1637">
        <v>1636</v>
      </c>
      <c r="D1637">
        <v>0</v>
      </c>
    </row>
    <row r="1638" spans="3:4" x14ac:dyDescent="0.3">
      <c r="C1638">
        <v>1637</v>
      </c>
      <c r="D1638">
        <v>0</v>
      </c>
    </row>
    <row r="1639" spans="3:4" x14ac:dyDescent="0.3">
      <c r="C1639">
        <v>1638</v>
      </c>
      <c r="D1639">
        <v>0</v>
      </c>
    </row>
    <row r="1640" spans="3:4" x14ac:dyDescent="0.3">
      <c r="C1640">
        <v>1639</v>
      </c>
      <c r="D1640">
        <v>0</v>
      </c>
    </row>
    <row r="1641" spans="3:4" x14ac:dyDescent="0.3">
      <c r="C1641">
        <v>1640</v>
      </c>
      <c r="D1641">
        <v>0</v>
      </c>
    </row>
    <row r="1642" spans="3:4" x14ac:dyDescent="0.3">
      <c r="C1642">
        <v>1641</v>
      </c>
      <c r="D1642">
        <v>0</v>
      </c>
    </row>
    <row r="1643" spans="3:4" x14ac:dyDescent="0.3">
      <c r="C1643">
        <v>1642</v>
      </c>
      <c r="D1643">
        <v>0</v>
      </c>
    </row>
    <row r="1644" spans="3:4" x14ac:dyDescent="0.3">
      <c r="C1644">
        <v>1643</v>
      </c>
      <c r="D1644">
        <v>0</v>
      </c>
    </row>
    <row r="1645" spans="3:4" x14ac:dyDescent="0.3">
      <c r="C1645">
        <v>1644</v>
      </c>
      <c r="D1645">
        <v>0</v>
      </c>
    </row>
    <row r="1646" spans="3:4" x14ac:dyDescent="0.3">
      <c r="C1646">
        <v>1645</v>
      </c>
      <c r="D1646">
        <v>0</v>
      </c>
    </row>
    <row r="1647" spans="3:4" x14ac:dyDescent="0.3">
      <c r="C1647">
        <v>1646</v>
      </c>
      <c r="D1647">
        <v>0</v>
      </c>
    </row>
    <row r="1648" spans="3:4" x14ac:dyDescent="0.3">
      <c r="C1648">
        <v>1647</v>
      </c>
      <c r="D1648">
        <v>0</v>
      </c>
    </row>
    <row r="1649" spans="3:4" x14ac:dyDescent="0.3">
      <c r="C1649">
        <v>1648</v>
      </c>
      <c r="D1649">
        <v>0</v>
      </c>
    </row>
    <row r="1650" spans="3:4" x14ac:dyDescent="0.3">
      <c r="C1650">
        <v>1649</v>
      </c>
      <c r="D1650">
        <v>0</v>
      </c>
    </row>
    <row r="1651" spans="3:4" x14ac:dyDescent="0.3">
      <c r="C1651">
        <v>1650</v>
      </c>
      <c r="D1651">
        <v>0</v>
      </c>
    </row>
    <row r="1652" spans="3:4" x14ac:dyDescent="0.3">
      <c r="C1652">
        <v>1651</v>
      </c>
      <c r="D1652">
        <v>0</v>
      </c>
    </row>
    <row r="1653" spans="3:4" x14ac:dyDescent="0.3">
      <c r="C1653">
        <v>1652</v>
      </c>
      <c r="D1653">
        <v>0</v>
      </c>
    </row>
    <row r="1654" spans="3:4" x14ac:dyDescent="0.3">
      <c r="C1654">
        <v>1653</v>
      </c>
      <c r="D1654">
        <v>0</v>
      </c>
    </row>
    <row r="1655" spans="3:4" x14ac:dyDescent="0.3">
      <c r="C1655">
        <v>1654</v>
      </c>
      <c r="D1655">
        <v>0</v>
      </c>
    </row>
    <row r="1656" spans="3:4" x14ac:dyDescent="0.3">
      <c r="C1656">
        <v>1655</v>
      </c>
      <c r="D1656">
        <v>0</v>
      </c>
    </row>
    <row r="1657" spans="3:4" x14ac:dyDescent="0.3">
      <c r="C1657">
        <v>1656</v>
      </c>
      <c r="D1657">
        <v>0</v>
      </c>
    </row>
    <row r="1658" spans="3:4" x14ac:dyDescent="0.3">
      <c r="C1658">
        <v>1657</v>
      </c>
      <c r="D1658">
        <v>0</v>
      </c>
    </row>
    <row r="1659" spans="3:4" x14ac:dyDescent="0.3">
      <c r="C1659">
        <v>1658</v>
      </c>
      <c r="D1659">
        <v>0</v>
      </c>
    </row>
    <row r="1660" spans="3:4" x14ac:dyDescent="0.3">
      <c r="C1660">
        <v>1659</v>
      </c>
      <c r="D1660">
        <v>0</v>
      </c>
    </row>
    <row r="1661" spans="3:4" x14ac:dyDescent="0.3">
      <c r="C1661">
        <v>1660</v>
      </c>
      <c r="D1661">
        <v>0</v>
      </c>
    </row>
    <row r="1662" spans="3:4" x14ac:dyDescent="0.3">
      <c r="C1662">
        <v>1661</v>
      </c>
      <c r="D1662">
        <v>0</v>
      </c>
    </row>
    <row r="1663" spans="3:4" x14ac:dyDescent="0.3">
      <c r="C1663">
        <v>1662</v>
      </c>
      <c r="D1663">
        <v>0</v>
      </c>
    </row>
    <row r="1664" spans="3:4" x14ac:dyDescent="0.3">
      <c r="C1664">
        <v>1663</v>
      </c>
      <c r="D1664">
        <v>0</v>
      </c>
    </row>
    <row r="1665" spans="3:4" x14ac:dyDescent="0.3">
      <c r="C1665">
        <v>1664</v>
      </c>
      <c r="D1665">
        <v>0</v>
      </c>
    </row>
    <row r="1666" spans="3:4" x14ac:dyDescent="0.3">
      <c r="C1666">
        <v>1665</v>
      </c>
      <c r="D1666">
        <v>0</v>
      </c>
    </row>
    <row r="1667" spans="3:4" x14ac:dyDescent="0.3">
      <c r="C1667">
        <v>1666</v>
      </c>
      <c r="D1667">
        <v>0</v>
      </c>
    </row>
    <row r="1668" spans="3:4" x14ac:dyDescent="0.3">
      <c r="C1668">
        <v>1667</v>
      </c>
      <c r="D1668">
        <v>0</v>
      </c>
    </row>
    <row r="1669" spans="3:4" x14ac:dyDescent="0.3">
      <c r="C1669">
        <v>1668</v>
      </c>
      <c r="D1669">
        <v>0</v>
      </c>
    </row>
    <row r="1670" spans="3:4" x14ac:dyDescent="0.3">
      <c r="C1670">
        <v>1669</v>
      </c>
      <c r="D1670">
        <v>0</v>
      </c>
    </row>
    <row r="1671" spans="3:4" x14ac:dyDescent="0.3">
      <c r="C1671">
        <v>1670</v>
      </c>
      <c r="D1671">
        <v>0</v>
      </c>
    </row>
    <row r="1672" spans="3:4" x14ac:dyDescent="0.3">
      <c r="C1672">
        <v>1671</v>
      </c>
      <c r="D1672">
        <v>0</v>
      </c>
    </row>
    <row r="1673" spans="3:4" x14ac:dyDescent="0.3">
      <c r="C1673">
        <v>1672</v>
      </c>
      <c r="D1673">
        <v>0</v>
      </c>
    </row>
    <row r="1674" spans="3:4" x14ac:dyDescent="0.3">
      <c r="C1674">
        <v>1673</v>
      </c>
      <c r="D1674">
        <v>0</v>
      </c>
    </row>
    <row r="1675" spans="3:4" x14ac:dyDescent="0.3">
      <c r="C1675">
        <v>1674</v>
      </c>
      <c r="D1675">
        <v>0</v>
      </c>
    </row>
    <row r="1676" spans="3:4" x14ac:dyDescent="0.3">
      <c r="C1676">
        <v>1675</v>
      </c>
      <c r="D1676">
        <v>0</v>
      </c>
    </row>
    <row r="1677" spans="3:4" x14ac:dyDescent="0.3">
      <c r="C1677">
        <v>1676</v>
      </c>
      <c r="D1677">
        <v>0</v>
      </c>
    </row>
    <row r="1678" spans="3:4" x14ac:dyDescent="0.3">
      <c r="C1678">
        <v>1677</v>
      </c>
      <c r="D1678">
        <v>0</v>
      </c>
    </row>
    <row r="1679" spans="3:4" x14ac:dyDescent="0.3">
      <c r="C1679">
        <v>1678</v>
      </c>
      <c r="D1679">
        <v>0</v>
      </c>
    </row>
    <row r="1680" spans="3:4" x14ac:dyDescent="0.3">
      <c r="C1680">
        <v>1679</v>
      </c>
      <c r="D1680">
        <v>1.3643926117105252E-8</v>
      </c>
    </row>
    <row r="1681" spans="3:4" x14ac:dyDescent="0.3">
      <c r="C1681">
        <v>1680</v>
      </c>
      <c r="D1681">
        <v>2.3118871005057705E-8</v>
      </c>
    </row>
    <row r="1682" spans="3:4" x14ac:dyDescent="0.3">
      <c r="C1682">
        <v>1681</v>
      </c>
      <c r="D1682">
        <v>3.8634201722486826E-8</v>
      </c>
    </row>
    <row r="1683" spans="3:4" x14ac:dyDescent="0.3">
      <c r="C1683">
        <v>1682</v>
      </c>
      <c r="D1683">
        <v>6.3673001534506093E-8</v>
      </c>
    </row>
    <row r="1684" spans="3:4" x14ac:dyDescent="0.3">
      <c r="C1684">
        <v>1683</v>
      </c>
      <c r="D1684">
        <v>1.0349437859463958E-7</v>
      </c>
    </row>
    <row r="1685" spans="3:4" x14ac:dyDescent="0.3">
      <c r="C1685">
        <v>1684</v>
      </c>
      <c r="D1685">
        <v>1.6590377118868894E-7</v>
      </c>
    </row>
    <row r="1686" spans="3:4" x14ac:dyDescent="0.3">
      <c r="C1686">
        <v>1685</v>
      </c>
      <c r="D1686">
        <v>2.6228521708375717E-7</v>
      </c>
    </row>
    <row r="1687" spans="3:4" x14ac:dyDescent="0.3">
      <c r="C1687">
        <v>1686</v>
      </c>
      <c r="D1687">
        <v>4.0894926080951668E-7</v>
      </c>
    </row>
    <row r="1688" spans="3:4" x14ac:dyDescent="0.3">
      <c r="C1688">
        <v>1687</v>
      </c>
      <c r="D1688">
        <v>6.2884425841403113E-7</v>
      </c>
    </row>
    <row r="1689" spans="3:4" x14ac:dyDescent="0.3">
      <c r="C1689">
        <v>1688</v>
      </c>
      <c r="D1689">
        <v>9.5366277535293326E-7</v>
      </c>
    </row>
    <row r="1690" spans="3:4" x14ac:dyDescent="0.3">
      <c r="C1690">
        <v>1689</v>
      </c>
      <c r="D1690">
        <v>1.4263451197971009E-6</v>
      </c>
    </row>
    <row r="1691" spans="3:4" x14ac:dyDescent="0.3">
      <c r="C1691">
        <v>1690</v>
      </c>
      <c r="D1691">
        <v>2.1039357276669453E-6</v>
      </c>
    </row>
    <row r="1692" spans="3:4" x14ac:dyDescent="0.3">
      <c r="C1692">
        <v>1691</v>
      </c>
      <c r="D1692">
        <v>3.0606831680456505E-6</v>
      </c>
    </row>
    <row r="1693" spans="3:4" x14ac:dyDescent="0.3">
      <c r="C1693">
        <v>1692</v>
      </c>
      <c r="D1693">
        <v>4.3911911276566717E-6</v>
      </c>
    </row>
    <row r="1694" spans="3:4" x14ac:dyDescent="0.3">
      <c r="C1694">
        <v>1693</v>
      </c>
      <c r="D1694">
        <v>6.2133291934370103E-6</v>
      </c>
    </row>
    <row r="1695" spans="3:4" x14ac:dyDescent="0.3">
      <c r="C1695">
        <v>1694</v>
      </c>
      <c r="D1695">
        <v>8.670506059854283E-6</v>
      </c>
    </row>
    <row r="1696" spans="3:4" x14ac:dyDescent="0.3">
      <c r="C1696">
        <v>1695</v>
      </c>
      <c r="D1696">
        <v>1.193280618547929E-5</v>
      </c>
    </row>
    <row r="1697" spans="3:4" x14ac:dyDescent="0.3">
      <c r="C1697">
        <v>1696</v>
      </c>
      <c r="D1697">
        <v>1.6196410893337816E-5</v>
      </c>
    </row>
    <row r="1698" spans="3:4" x14ac:dyDescent="0.3">
      <c r="C1698">
        <v>1697</v>
      </c>
      <c r="D1698">
        <v>2.1680687206196678E-5</v>
      </c>
    </row>
    <row r="1699" spans="3:4" x14ac:dyDescent="0.3">
      <c r="C1699">
        <v>1698</v>
      </c>
      <c r="D1699">
        <v>2.8622354745923312E-5</v>
      </c>
    </row>
    <row r="1700" spans="3:4" x14ac:dyDescent="0.3">
      <c r="C1700">
        <v>1699</v>
      </c>
      <c r="D1700">
        <v>3.7266253585642656E-5</v>
      </c>
    </row>
    <row r="1701" spans="3:4" x14ac:dyDescent="0.3">
      <c r="C1701">
        <v>1700</v>
      </c>
      <c r="D1701">
        <v>4.7852448906557396E-5</v>
      </c>
    </row>
    <row r="1702" spans="3:4" x14ac:dyDescent="0.3">
      <c r="C1702">
        <v>1701</v>
      </c>
      <c r="D1702">
        <v>6.0599725940342778E-5</v>
      </c>
    </row>
    <row r="1703" spans="3:4" x14ac:dyDescent="0.3">
      <c r="C1703">
        <v>1702</v>
      </c>
      <c r="D1703">
        <v>7.5685940238243347E-5</v>
      </c>
    </row>
    <row r="1704" spans="3:4" x14ac:dyDescent="0.3">
      <c r="C1704">
        <v>1703</v>
      </c>
      <c r="D1704">
        <v>9.3226165041028592E-5</v>
      </c>
    </row>
    <row r="1705" spans="3:4" x14ac:dyDescent="0.3">
      <c r="C1705">
        <v>1704</v>
      </c>
      <c r="D1705">
        <v>1.1325007202015248E-4</v>
      </c>
    </row>
    <row r="1706" spans="3:4" x14ac:dyDescent="0.3">
      <c r="C1706">
        <v>1705</v>
      </c>
      <c r="D1706">
        <v>1.3568043048929531E-4</v>
      </c>
    </row>
    <row r="1707" spans="3:4" x14ac:dyDescent="0.3">
      <c r="C1707">
        <v>1706</v>
      </c>
      <c r="D1707">
        <v>1.6031494019954465E-4</v>
      </c>
    </row>
    <row r="1708" spans="3:4" x14ac:dyDescent="0.3">
      <c r="C1708">
        <v>1707</v>
      </c>
      <c r="D1708">
        <v>1.8681375089310776E-4</v>
      </c>
    </row>
    <row r="1709" spans="3:4" x14ac:dyDescent="0.3">
      <c r="C1709">
        <v>1708</v>
      </c>
      <c r="D1709">
        <v>2.146949068808608E-4</v>
      </c>
    </row>
    <row r="1710" spans="3:4" x14ac:dyDescent="0.3">
      <c r="C1710">
        <v>1709</v>
      </c>
      <c r="D1710">
        <v>2.4333955082561155E-4</v>
      </c>
    </row>
    <row r="1711" spans="3:4" x14ac:dyDescent="0.3">
      <c r="C1711">
        <v>1710</v>
      </c>
      <c r="D1711">
        <v>2.7200802722897533E-4</v>
      </c>
    </row>
    <row r="1712" spans="3:4" x14ac:dyDescent="0.3">
      <c r="C1712">
        <v>1711</v>
      </c>
      <c r="D1712">
        <v>2.9986708495000953E-4</v>
      </c>
    </row>
    <row r="1713" spans="3:4" x14ac:dyDescent="0.3">
      <c r="C1713">
        <v>1712</v>
      </c>
      <c r="D1713">
        <v>3.2602727458306294E-4</v>
      </c>
    </row>
    <row r="1714" spans="3:4" x14ac:dyDescent="0.3">
      <c r="C1714">
        <v>1713</v>
      </c>
      <c r="D1714">
        <v>3.4958849195370771E-4</v>
      </c>
    </row>
    <row r="1715" spans="3:4" x14ac:dyDescent="0.3">
      <c r="C1715">
        <v>1714</v>
      </c>
      <c r="D1715">
        <v>3.6969057651721379E-4</v>
      </c>
    </row>
    <row r="1716" spans="3:4" x14ac:dyDescent="0.3">
      <c r="C1716">
        <v>1715</v>
      </c>
      <c r="D1716">
        <v>3.8556507827883164E-4</v>
      </c>
    </row>
    <row r="1717" spans="3:4" x14ac:dyDescent="0.3">
      <c r="C1717">
        <v>1716</v>
      </c>
      <c r="D1717">
        <v>3.9658388376610413E-4</v>
      </c>
    </row>
    <row r="1718" spans="3:4" x14ac:dyDescent="0.3">
      <c r="C1718">
        <v>1717</v>
      </c>
      <c r="D1718">
        <v>4.0230042358742904E-4</v>
      </c>
    </row>
    <row r="1719" spans="3:4" x14ac:dyDescent="0.3">
      <c r="C1719">
        <v>1718</v>
      </c>
      <c r="D1719">
        <v>4.0247969637842549E-4</v>
      </c>
    </row>
    <row r="1720" spans="3:4" x14ac:dyDescent="0.3">
      <c r="C1720">
        <v>1719</v>
      </c>
      <c r="D1720">
        <v>3.9711429623124256E-4</v>
      </c>
    </row>
    <row r="1721" spans="3:4" x14ac:dyDescent="0.3">
      <c r="C1721">
        <v>1720</v>
      </c>
      <c r="D1721">
        <v>3.8642492026104425E-4</v>
      </c>
    </row>
    <row r="1722" spans="3:4" x14ac:dyDescent="0.3">
      <c r="C1722">
        <v>1721</v>
      </c>
      <c r="D1722">
        <v>3.7084530783184629E-4</v>
      </c>
    </row>
    <row r="1723" spans="3:4" x14ac:dyDescent="0.3">
      <c r="C1723">
        <v>1722</v>
      </c>
      <c r="D1723">
        <v>3.5099304375768304E-4</v>
      </c>
    </row>
    <row r="1724" spans="3:4" x14ac:dyDescent="0.3">
      <c r="C1724">
        <v>1723</v>
      </c>
      <c r="D1724">
        <v>3.2762896425041714E-4</v>
      </c>
    </row>
    <row r="1725" spans="3:4" x14ac:dyDescent="0.3">
      <c r="C1725">
        <v>1724</v>
      </c>
      <c r="D1725">
        <v>3.0160888205601561E-4</v>
      </c>
    </row>
    <row r="1726" spans="3:4" x14ac:dyDescent="0.3">
      <c r="C1726">
        <v>1725</v>
      </c>
      <c r="D1726">
        <v>2.7383188967950074E-4</v>
      </c>
    </row>
    <row r="1727" spans="3:4" x14ac:dyDescent="0.3">
      <c r="C1727">
        <v>1726</v>
      </c>
      <c r="D1727">
        <v>2.451895623877182E-4</v>
      </c>
    </row>
    <row r="1728" spans="3:4" x14ac:dyDescent="0.3">
      <c r="C1728">
        <v>1727</v>
      </c>
      <c r="D1728">
        <v>2.1651998688773888E-4</v>
      </c>
    </row>
    <row r="1729" spans="3:4" x14ac:dyDescent="0.3">
      <c r="C1729">
        <v>1728</v>
      </c>
      <c r="D1729">
        <v>1.885697669145598E-4</v>
      </c>
    </row>
    <row r="1730" spans="3:4" x14ac:dyDescent="0.3">
      <c r="C1730">
        <v>1729</v>
      </c>
      <c r="D1730">
        <v>1.619661261138676E-4</v>
      </c>
    </row>
    <row r="1731" spans="3:4" x14ac:dyDescent="0.3">
      <c r="C1731">
        <v>1730</v>
      </c>
      <c r="D1731">
        <v>1.3720008615978688E-4</v>
      </c>
    </row>
    <row r="1732" spans="3:4" x14ac:dyDescent="0.3">
      <c r="C1732">
        <v>1731</v>
      </c>
      <c r="D1732">
        <v>1.146205879406378E-4</v>
      </c>
    </row>
    <row r="1733" spans="3:4" x14ac:dyDescent="0.3">
      <c r="C1733">
        <v>1732</v>
      </c>
      <c r="D1733">
        <v>9.443846904700945E-5</v>
      </c>
    </row>
    <row r="1734" spans="3:4" x14ac:dyDescent="0.3">
      <c r="C1734">
        <v>1733</v>
      </c>
      <c r="D1734">
        <v>7.6738499471050764E-5</v>
      </c>
    </row>
    <row r="1735" spans="3:4" x14ac:dyDescent="0.3">
      <c r="C1735">
        <v>1734</v>
      </c>
      <c r="D1735">
        <v>6.1497254315051275E-5</v>
      </c>
    </row>
    <row r="1736" spans="3:4" x14ac:dyDescent="0.3">
      <c r="C1736">
        <v>1735</v>
      </c>
      <c r="D1736">
        <v>4.8604469572319326E-5</v>
      </c>
    </row>
    <row r="1737" spans="3:4" x14ac:dyDescent="0.3">
      <c r="C1737">
        <v>1736</v>
      </c>
      <c r="D1737">
        <v>3.788565048321919E-5</v>
      </c>
    </row>
    <row r="1738" spans="3:4" x14ac:dyDescent="0.3">
      <c r="C1738">
        <v>1737</v>
      </c>
      <c r="D1738">
        <v>2.9124021783931986E-5</v>
      </c>
    </row>
    <row r="1739" spans="3:4" x14ac:dyDescent="0.3">
      <c r="C1739">
        <v>1738</v>
      </c>
      <c r="D1739">
        <v>2.208035261508226E-5</v>
      </c>
    </row>
    <row r="1740" spans="3:4" x14ac:dyDescent="0.3">
      <c r="C1740">
        <v>1739</v>
      </c>
      <c r="D1740">
        <v>1.6509682470102936E-5</v>
      </c>
    </row>
    <row r="1741" spans="3:4" x14ac:dyDescent="0.3">
      <c r="C1741">
        <v>1740</v>
      </c>
      <c r="D1741">
        <v>1.2174454055221706E-5</v>
      </c>
    </row>
    <row r="1742" spans="3:4" x14ac:dyDescent="0.3">
      <c r="C1742">
        <v>1741</v>
      </c>
      <c r="D1742">
        <v>8.8539757477355935E-6</v>
      </c>
    </row>
    <row r="1743" spans="3:4" x14ac:dyDescent="0.3">
      <c r="C1743">
        <v>1742</v>
      </c>
      <c r="D1743">
        <v>6.3504605077719388E-6</v>
      </c>
    </row>
    <row r="1744" spans="3:4" x14ac:dyDescent="0.3">
      <c r="C1744">
        <v>1743</v>
      </c>
      <c r="D1744">
        <v>4.4921077987502241E-6</v>
      </c>
    </row>
    <row r="1745" spans="3:4" x14ac:dyDescent="0.3">
      <c r="C1745">
        <v>1744</v>
      </c>
      <c r="D1745">
        <v>3.1338137245769944E-6</v>
      </c>
    </row>
    <row r="1746" spans="3:4" x14ac:dyDescent="0.3">
      <c r="C1746">
        <v>1745</v>
      </c>
      <c r="D1746">
        <v>2.1561265397444317E-6</v>
      </c>
    </row>
    <row r="1747" spans="3:4" x14ac:dyDescent="0.3">
      <c r="C1747">
        <v>1746</v>
      </c>
      <c r="D1747">
        <v>1.4630304695515166E-6</v>
      </c>
    </row>
    <row r="1748" spans="3:4" x14ac:dyDescent="0.3">
      <c r="C1748">
        <v>1747</v>
      </c>
      <c r="D1748">
        <v>9.7906281242697858E-7</v>
      </c>
    </row>
    <row r="1749" spans="3:4" x14ac:dyDescent="0.3">
      <c r="C1749">
        <v>1748</v>
      </c>
      <c r="D1749">
        <v>6.4616852235573087E-7</v>
      </c>
    </row>
    <row r="1750" spans="3:4" x14ac:dyDescent="0.3">
      <c r="C1750">
        <v>1749</v>
      </c>
      <c r="D1750">
        <v>4.2059015150384934E-7</v>
      </c>
    </row>
    <row r="1751" spans="3:4" x14ac:dyDescent="0.3">
      <c r="C1751">
        <v>1750</v>
      </c>
      <c r="D1751">
        <v>2.6999172823003548E-7</v>
      </c>
    </row>
    <row r="1752" spans="3:4" x14ac:dyDescent="0.3">
      <c r="C1752">
        <v>1751</v>
      </c>
      <c r="D1752">
        <v>1.7093062362413527E-7</v>
      </c>
    </row>
    <row r="1753" spans="3:4" x14ac:dyDescent="0.3">
      <c r="C1753">
        <v>1752</v>
      </c>
      <c r="D1753">
        <v>1.0672529254513942E-7</v>
      </c>
    </row>
    <row r="1754" spans="3:4" x14ac:dyDescent="0.3">
      <c r="C1754">
        <v>1753</v>
      </c>
      <c r="D1754">
        <v>6.5719293992975849E-8</v>
      </c>
    </row>
    <row r="1755" spans="3:4" x14ac:dyDescent="0.3">
      <c r="C1755">
        <v>1754</v>
      </c>
      <c r="D1755">
        <v>3.991135598302546E-8</v>
      </c>
    </row>
    <row r="1756" spans="3:4" x14ac:dyDescent="0.3">
      <c r="C1756">
        <v>1755</v>
      </c>
      <c r="D1756">
        <v>2.3904415859972755E-8</v>
      </c>
    </row>
    <row r="1757" spans="3:4" x14ac:dyDescent="0.3">
      <c r="C1757">
        <v>1756</v>
      </c>
      <c r="D1757">
        <v>1.4120102406217499E-8</v>
      </c>
    </row>
    <row r="1758" spans="3:4" x14ac:dyDescent="0.3">
      <c r="C1758">
        <v>1757</v>
      </c>
      <c r="D1758">
        <v>0</v>
      </c>
    </row>
    <row r="1759" spans="3:4" x14ac:dyDescent="0.3">
      <c r="C1759">
        <v>1758</v>
      </c>
      <c r="D1759">
        <v>0</v>
      </c>
    </row>
    <row r="1760" spans="3:4" x14ac:dyDescent="0.3">
      <c r="C1760">
        <v>1759</v>
      </c>
      <c r="D1760">
        <v>0</v>
      </c>
    </row>
    <row r="1761" spans="3:4" x14ac:dyDescent="0.3">
      <c r="C1761">
        <v>1760</v>
      </c>
      <c r="D1761">
        <v>0</v>
      </c>
    </row>
    <row r="1762" spans="3:4" x14ac:dyDescent="0.3">
      <c r="C1762">
        <v>1761</v>
      </c>
      <c r="D1762">
        <v>0</v>
      </c>
    </row>
    <row r="1763" spans="3:4" x14ac:dyDescent="0.3">
      <c r="C1763">
        <v>1762</v>
      </c>
      <c r="D1763">
        <v>0</v>
      </c>
    </row>
    <row r="1764" spans="3:4" x14ac:dyDescent="0.3">
      <c r="C1764">
        <v>1763</v>
      </c>
      <c r="D1764">
        <v>0</v>
      </c>
    </row>
    <row r="1765" spans="3:4" x14ac:dyDescent="0.3">
      <c r="C1765">
        <v>1764</v>
      </c>
      <c r="D1765">
        <v>0</v>
      </c>
    </row>
    <row r="1766" spans="3:4" x14ac:dyDescent="0.3">
      <c r="C1766">
        <v>1765</v>
      </c>
      <c r="D1766">
        <v>0</v>
      </c>
    </row>
    <row r="1767" spans="3:4" x14ac:dyDescent="0.3">
      <c r="C1767">
        <v>1766</v>
      </c>
      <c r="D1767">
        <v>0</v>
      </c>
    </row>
    <row r="1768" spans="3:4" x14ac:dyDescent="0.3">
      <c r="C1768">
        <v>1767</v>
      </c>
      <c r="D1768">
        <v>0</v>
      </c>
    </row>
    <row r="1769" spans="3:4" x14ac:dyDescent="0.3">
      <c r="C1769">
        <v>1768</v>
      </c>
      <c r="D1769">
        <v>0</v>
      </c>
    </row>
    <row r="1770" spans="3:4" x14ac:dyDescent="0.3">
      <c r="C1770">
        <v>1769</v>
      </c>
      <c r="D1770">
        <v>0</v>
      </c>
    </row>
    <row r="1771" spans="3:4" x14ac:dyDescent="0.3">
      <c r="C1771">
        <v>1770</v>
      </c>
      <c r="D1771">
        <v>0</v>
      </c>
    </row>
    <row r="1772" spans="3:4" x14ac:dyDescent="0.3">
      <c r="C1772">
        <v>1771</v>
      </c>
      <c r="D1772">
        <v>0</v>
      </c>
    </row>
    <row r="1773" spans="3:4" x14ac:dyDescent="0.3">
      <c r="C1773">
        <v>1772</v>
      </c>
      <c r="D1773">
        <v>0</v>
      </c>
    </row>
    <row r="1774" spans="3:4" x14ac:dyDescent="0.3">
      <c r="C1774">
        <v>1773</v>
      </c>
      <c r="D1774">
        <v>0</v>
      </c>
    </row>
    <row r="1775" spans="3:4" x14ac:dyDescent="0.3">
      <c r="C1775">
        <v>1774</v>
      </c>
      <c r="D1775">
        <v>0</v>
      </c>
    </row>
    <row r="1776" spans="3:4" x14ac:dyDescent="0.3">
      <c r="C1776">
        <v>1775</v>
      </c>
      <c r="D1776">
        <v>0</v>
      </c>
    </row>
    <row r="1777" spans="3:4" x14ac:dyDescent="0.3">
      <c r="C1777">
        <v>1776</v>
      </c>
      <c r="D1777">
        <v>0</v>
      </c>
    </row>
    <row r="1778" spans="3:4" x14ac:dyDescent="0.3">
      <c r="C1778">
        <v>1777</v>
      </c>
      <c r="D1778">
        <v>0</v>
      </c>
    </row>
    <row r="1779" spans="3:4" x14ac:dyDescent="0.3">
      <c r="C1779">
        <v>1778</v>
      </c>
      <c r="D1779">
        <v>0</v>
      </c>
    </row>
    <row r="1780" spans="3:4" x14ac:dyDescent="0.3">
      <c r="C1780">
        <v>1779</v>
      </c>
      <c r="D1780">
        <v>0</v>
      </c>
    </row>
    <row r="1781" spans="3:4" x14ac:dyDescent="0.3">
      <c r="C1781">
        <v>1780</v>
      </c>
      <c r="D1781">
        <v>0</v>
      </c>
    </row>
    <row r="1782" spans="3:4" x14ac:dyDescent="0.3">
      <c r="C1782">
        <v>1781</v>
      </c>
      <c r="D1782">
        <v>0</v>
      </c>
    </row>
    <row r="1783" spans="3:4" x14ac:dyDescent="0.3">
      <c r="C1783">
        <v>1782</v>
      </c>
      <c r="D1783">
        <v>0</v>
      </c>
    </row>
    <row r="1784" spans="3:4" x14ac:dyDescent="0.3">
      <c r="C1784">
        <v>1783</v>
      </c>
      <c r="D1784">
        <v>0</v>
      </c>
    </row>
    <row r="1785" spans="3:4" x14ac:dyDescent="0.3">
      <c r="C1785">
        <v>1784</v>
      </c>
      <c r="D1785">
        <v>0</v>
      </c>
    </row>
    <row r="1786" spans="3:4" x14ac:dyDescent="0.3">
      <c r="C1786">
        <v>1785</v>
      </c>
      <c r="D1786">
        <v>0</v>
      </c>
    </row>
    <row r="1787" spans="3:4" x14ac:dyDescent="0.3">
      <c r="C1787">
        <v>1786</v>
      </c>
      <c r="D1787">
        <v>0</v>
      </c>
    </row>
    <row r="1788" spans="3:4" x14ac:dyDescent="0.3">
      <c r="C1788">
        <v>1787</v>
      </c>
      <c r="D1788">
        <v>9.5901963313092675E-9</v>
      </c>
    </row>
    <row r="1789" spans="3:4" x14ac:dyDescent="0.3">
      <c r="C1789">
        <v>1788</v>
      </c>
      <c r="D1789">
        <v>1.4770209512630295E-8</v>
      </c>
    </row>
    <row r="1790" spans="3:4" x14ac:dyDescent="0.3">
      <c r="C1790">
        <v>1789</v>
      </c>
      <c r="D1790">
        <v>2.2541503801083532E-8</v>
      </c>
    </row>
    <row r="1791" spans="3:4" x14ac:dyDescent="0.3">
      <c r="C1791">
        <v>1790</v>
      </c>
      <c r="D1791">
        <v>3.4089151197537632E-8</v>
      </c>
    </row>
    <row r="1792" spans="3:4" x14ac:dyDescent="0.3">
      <c r="C1792">
        <v>1791</v>
      </c>
      <c r="D1792">
        <v>5.108419593745901E-8</v>
      </c>
    </row>
    <row r="1793" spans="3:4" x14ac:dyDescent="0.3">
      <c r="C1793">
        <v>1792</v>
      </c>
      <c r="D1793">
        <v>7.5856710999475792E-8</v>
      </c>
    </row>
    <row r="1794" spans="3:4" x14ac:dyDescent="0.3">
      <c r="C1794">
        <v>1793</v>
      </c>
      <c r="D1794">
        <v>1.1161910284044074E-7</v>
      </c>
    </row>
    <row r="1795" spans="3:4" x14ac:dyDescent="0.3">
      <c r="C1795">
        <v>1794</v>
      </c>
      <c r="D1795">
        <v>1.627496707326399E-7</v>
      </c>
    </row>
    <row r="1796" spans="3:4" x14ac:dyDescent="0.3">
      <c r="C1796">
        <v>1795</v>
      </c>
      <c r="D1796">
        <v>2.3514664242131676E-7</v>
      </c>
    </row>
    <row r="1797" spans="3:4" x14ac:dyDescent="0.3">
      <c r="C1797">
        <v>1796</v>
      </c>
      <c r="D1797">
        <v>3.3666232444344389E-7</v>
      </c>
    </row>
    <row r="1798" spans="3:4" x14ac:dyDescent="0.3">
      <c r="C1798">
        <v>1797</v>
      </c>
      <c r="D1798">
        <v>4.7762530226162992E-7</v>
      </c>
    </row>
    <row r="1799" spans="3:4" x14ac:dyDescent="0.3">
      <c r="C1799">
        <v>1798</v>
      </c>
      <c r="D1799">
        <v>6.7145545384971405E-7</v>
      </c>
    </row>
    <row r="1800" spans="3:4" x14ac:dyDescent="0.3">
      <c r="C1800">
        <v>1799</v>
      </c>
      <c r="D1800">
        <v>9.3537155373951113E-7</v>
      </c>
    </row>
    <row r="1801" spans="3:4" x14ac:dyDescent="0.3">
      <c r="C1801">
        <v>1800</v>
      </c>
      <c r="D1801">
        <v>1.2911841399244051E-6</v>
      </c>
    </row>
    <row r="1802" spans="3:4" x14ac:dyDescent="0.3">
      <c r="C1802">
        <v>1801</v>
      </c>
      <c r="D1802">
        <v>1.7661568894632007E-6</v>
      </c>
    </row>
    <row r="1803" spans="3:4" x14ac:dyDescent="0.3">
      <c r="C1803">
        <v>1802</v>
      </c>
      <c r="D1803">
        <v>2.393907960863845E-6</v>
      </c>
    </row>
    <row r="1804" spans="3:4" x14ac:dyDescent="0.3">
      <c r="C1804">
        <v>1803</v>
      </c>
      <c r="D1804">
        <v>3.2153088095999941E-6</v>
      </c>
    </row>
    <row r="1805" spans="3:4" x14ac:dyDescent="0.3">
      <c r="C1805">
        <v>1804</v>
      </c>
      <c r="D1805">
        <v>4.2793223716500112E-6</v>
      </c>
    </row>
    <row r="1806" spans="3:4" x14ac:dyDescent="0.3">
      <c r="C1806">
        <v>1805</v>
      </c>
      <c r="D1806">
        <v>5.6437061087564771E-6</v>
      </c>
    </row>
    <row r="1807" spans="3:4" x14ac:dyDescent="0.3">
      <c r="C1807">
        <v>1806</v>
      </c>
      <c r="D1807">
        <v>7.3754894886073903E-6</v>
      </c>
    </row>
    <row r="1808" spans="3:4" x14ac:dyDescent="0.3">
      <c r="C1808">
        <v>1807</v>
      </c>
      <c r="D1808">
        <v>9.5511217009588255E-6</v>
      </c>
    </row>
    <row r="1809" spans="3:4" x14ac:dyDescent="0.3">
      <c r="C1809">
        <v>1808</v>
      </c>
      <c r="D1809">
        <v>1.2256175797517074E-5</v>
      </c>
    </row>
    <row r="1810" spans="3:4" x14ac:dyDescent="0.3">
      <c r="C1810">
        <v>1809</v>
      </c>
      <c r="D1810">
        <v>1.5584492227530218E-5</v>
      </c>
    </row>
    <row r="1811" spans="3:4" x14ac:dyDescent="0.3">
      <c r="C1811">
        <v>1810</v>
      </c>
      <c r="D1811">
        <v>1.9636650207129565E-5</v>
      </c>
    </row>
    <row r="1812" spans="3:4" x14ac:dyDescent="0.3">
      <c r="C1812">
        <v>1811</v>
      </c>
      <c r="D1812">
        <v>2.4517671595038041E-5</v>
      </c>
    </row>
    <row r="1813" spans="3:4" x14ac:dyDescent="0.3">
      <c r="C1813">
        <v>1812</v>
      </c>
      <c r="D1813">
        <v>3.0333890544534097E-5</v>
      </c>
    </row>
    <row r="1814" spans="3:4" x14ac:dyDescent="0.3">
      <c r="C1814">
        <v>1813</v>
      </c>
      <c r="D1814">
        <v>3.7188963943607291E-5</v>
      </c>
    </row>
    <row r="1815" spans="3:4" x14ac:dyDescent="0.3">
      <c r="C1815">
        <v>1814</v>
      </c>
      <c r="D1815">
        <v>4.5179052201543349E-5</v>
      </c>
    </row>
    <row r="1816" spans="3:4" x14ac:dyDescent="0.3">
      <c r="C1816">
        <v>1815</v>
      </c>
      <c r="D1816">
        <v>5.4387265569866743E-5</v>
      </c>
    </row>
    <row r="1817" spans="3:4" x14ac:dyDescent="0.3">
      <c r="C1817">
        <v>1816</v>
      </c>
      <c r="D1817">
        <v>6.4877544640060722E-5</v>
      </c>
    </row>
    <row r="1818" spans="3:4" x14ac:dyDescent="0.3">
      <c r="C1818">
        <v>1817</v>
      </c>
      <c r="D1818">
        <v>7.6688220132144699E-5</v>
      </c>
    </row>
    <row r="1819" spans="3:4" x14ac:dyDescent="0.3">
      <c r="C1819">
        <v>1818</v>
      </c>
      <c r="D1819">
        <v>8.9825570391698108E-5</v>
      </c>
    </row>
    <row r="1820" spans="3:4" x14ac:dyDescent="0.3">
      <c r="C1820">
        <v>1819</v>
      </c>
      <c r="D1820">
        <v>1.0425775795896492E-4</v>
      </c>
    </row>
    <row r="1821" spans="3:4" x14ac:dyDescent="0.3">
      <c r="C1821">
        <v>1820</v>
      </c>
      <c r="D1821">
        <v>1.1990957154113787E-4</v>
      </c>
    </row>
    <row r="1822" spans="3:4" x14ac:dyDescent="0.3">
      <c r="C1822">
        <v>1821</v>
      </c>
      <c r="D1822">
        <v>1.3666701546661799E-4</v>
      </c>
    </row>
    <row r="1823" spans="3:4" x14ac:dyDescent="0.3">
      <c r="C1823">
        <v>1822</v>
      </c>
      <c r="D1823">
        <v>1.543457808704382E-4</v>
      </c>
    </row>
    <row r="1824" spans="3:4" x14ac:dyDescent="0.3">
      <c r="C1824">
        <v>1823</v>
      </c>
      <c r="D1824">
        <v>1.7272992671270556E-4</v>
      </c>
    </row>
    <row r="1825" spans="3:4" x14ac:dyDescent="0.3">
      <c r="C1825">
        <v>1824</v>
      </c>
      <c r="D1825">
        <v>1.9155085137144445E-4</v>
      </c>
    </row>
    <row r="1826" spans="3:4" x14ac:dyDescent="0.3">
      <c r="C1826">
        <v>1825</v>
      </c>
      <c r="D1826">
        <v>2.1049748076818679E-4</v>
      </c>
    </row>
    <row r="1827" spans="3:4" x14ac:dyDescent="0.3">
      <c r="C1827">
        <v>1826</v>
      </c>
      <c r="D1827">
        <v>2.2922380827962931E-4</v>
      </c>
    </row>
    <row r="1828" spans="3:4" x14ac:dyDescent="0.3">
      <c r="C1828">
        <v>1827</v>
      </c>
      <c r="D1828">
        <v>2.4735897708808756E-4</v>
      </c>
    </row>
    <row r="1829" spans="3:4" x14ac:dyDescent="0.3">
      <c r="C1829">
        <v>1828</v>
      </c>
      <c r="D1829">
        <v>2.6451961211138811E-4</v>
      </c>
    </row>
    <row r="1830" spans="3:4" x14ac:dyDescent="0.3">
      <c r="C1830">
        <v>1829</v>
      </c>
      <c r="D1830">
        <v>2.8032393834456456E-4</v>
      </c>
    </row>
    <row r="1831" spans="3:4" x14ac:dyDescent="0.3">
      <c r="C1831">
        <v>1830</v>
      </c>
      <c r="D1831">
        <v>2.9440707159710693E-4</v>
      </c>
    </row>
    <row r="1832" spans="3:4" x14ac:dyDescent="0.3">
      <c r="C1832">
        <v>1831</v>
      </c>
      <c r="D1832">
        <v>3.064367498345993E-4</v>
      </c>
    </row>
    <row r="1833" spans="3:4" x14ac:dyDescent="0.3">
      <c r="C1833">
        <v>1832</v>
      </c>
      <c r="D1833">
        <v>3.1612869998730981E-4</v>
      </c>
    </row>
    <row r="1834" spans="3:4" x14ac:dyDescent="0.3">
      <c r="C1834">
        <v>1833</v>
      </c>
      <c r="D1834">
        <v>3.2326081394435264E-4</v>
      </c>
    </row>
    <row r="1835" spans="3:4" x14ac:dyDescent="0.3">
      <c r="C1835">
        <v>1834</v>
      </c>
      <c r="D1835">
        <v>3.2768534172326251E-4</v>
      </c>
    </row>
    <row r="1836" spans="3:4" x14ac:dyDescent="0.3">
      <c r="C1836">
        <v>1835</v>
      </c>
      <c r="D1836">
        <v>3.2933839765631487E-4</v>
      </c>
    </row>
    <row r="1837" spans="3:4" x14ac:dyDescent="0.3">
      <c r="C1837">
        <v>1836</v>
      </c>
      <c r="D1837">
        <v>3.2824621008295453E-4</v>
      </c>
    </row>
    <row r="1838" spans="3:4" x14ac:dyDescent="0.3">
      <c r="C1838">
        <v>1837</v>
      </c>
      <c r="D1838">
        <v>3.2452771545171775E-4</v>
      </c>
    </row>
    <row r="1839" spans="3:4" x14ac:dyDescent="0.3">
      <c r="C1839">
        <v>1838</v>
      </c>
      <c r="D1839">
        <v>3.1839328987645122E-4</v>
      </c>
    </row>
    <row r="1840" spans="3:4" x14ac:dyDescent="0.3">
      <c r="C1840">
        <v>1839</v>
      </c>
      <c r="D1840">
        <v>3.1013960964178087E-4</v>
      </c>
    </row>
    <row r="1841" spans="3:4" x14ac:dyDescent="0.3">
      <c r="C1841">
        <v>1840</v>
      </c>
      <c r="D1841">
        <v>3.0014082191860632E-4</v>
      </c>
    </row>
    <row r="1842" spans="3:4" x14ac:dyDescent="0.3">
      <c r="C1842">
        <v>1841</v>
      </c>
      <c r="D1842">
        <v>2.8883637519880876E-4</v>
      </c>
    </row>
    <row r="1843" spans="3:4" x14ac:dyDescent="0.3">
      <c r="C1843">
        <v>1842</v>
      </c>
      <c r="D1843">
        <v>2.7671599642858393E-4</v>
      </c>
    </row>
    <row r="1844" spans="3:4" x14ac:dyDescent="0.3">
      <c r="C1844">
        <v>1843</v>
      </c>
      <c r="D1844">
        <v>2.6430240369904902E-4</v>
      </c>
    </row>
    <row r="1845" spans="3:4" x14ac:dyDescent="0.3">
      <c r="C1845">
        <v>1844</v>
      </c>
      <c r="D1845">
        <v>2.5213240947257934E-4</v>
      </c>
    </row>
    <row r="1846" spans="3:4" x14ac:dyDescent="0.3">
      <c r="C1846">
        <v>1845</v>
      </c>
      <c r="D1846">
        <v>2.4073710363291105E-4</v>
      </c>
    </row>
    <row r="1847" spans="3:4" x14ac:dyDescent="0.3">
      <c r="C1847">
        <v>1846</v>
      </c>
      <c r="D1847">
        <v>2.3062181503213735E-4</v>
      </c>
    </row>
    <row r="1848" spans="3:4" x14ac:dyDescent="0.3">
      <c r="C1848">
        <v>1847</v>
      </c>
      <c r="D1848">
        <v>2.2224654283353989E-4</v>
      </c>
    </row>
    <row r="1849" spans="3:4" x14ac:dyDescent="0.3">
      <c r="C1849">
        <v>1848</v>
      </c>
      <c r="D1849">
        <v>2.160075323939685E-4</v>
      </c>
    </row>
    <row r="1850" spans="3:4" x14ac:dyDescent="0.3">
      <c r="C1850">
        <v>1849</v>
      </c>
      <c r="D1850">
        <v>2.1222064992719705E-4</v>
      </c>
    </row>
    <row r="1851" spans="3:4" x14ac:dyDescent="0.3">
      <c r="C1851">
        <v>1850</v>
      </c>
      <c r="D1851">
        <v>2.1110718730311815E-4</v>
      </c>
    </row>
    <row r="1852" spans="3:4" x14ac:dyDescent="0.3">
      <c r="C1852">
        <v>1851</v>
      </c>
      <c r="D1852">
        <v>2.1278270033238216E-4</v>
      </c>
    </row>
    <row r="1853" spans="3:4" x14ac:dyDescent="0.3">
      <c r="C1853">
        <v>1852</v>
      </c>
      <c r="D1853">
        <v>2.1724944397558409E-4</v>
      </c>
    </row>
    <row r="1854" spans="3:4" x14ac:dyDescent="0.3">
      <c r="C1854">
        <v>1853</v>
      </c>
      <c r="D1854">
        <v>2.2439290640923639E-4</v>
      </c>
    </row>
    <row r="1855" spans="3:4" x14ac:dyDescent="0.3">
      <c r="C1855">
        <v>1854</v>
      </c>
      <c r="D1855">
        <v>2.3398285010713043E-4</v>
      </c>
    </row>
    <row r="1856" spans="3:4" x14ac:dyDescent="0.3">
      <c r="C1856">
        <v>1855</v>
      </c>
      <c r="D1856">
        <v>2.4567913283436477E-4</v>
      </c>
    </row>
    <row r="1857" spans="3:4" x14ac:dyDescent="0.3">
      <c r="C1857">
        <v>1856</v>
      </c>
      <c r="D1857">
        <v>2.5904239947300764E-4</v>
      </c>
    </row>
    <row r="1858" spans="3:4" x14ac:dyDescent="0.3">
      <c r="C1858">
        <v>1857</v>
      </c>
      <c r="D1858">
        <v>2.7354950787174677E-4</v>
      </c>
    </row>
    <row r="1859" spans="3:4" x14ac:dyDescent="0.3">
      <c r="C1859">
        <v>1858</v>
      </c>
      <c r="D1859">
        <v>2.8861328703838157E-4</v>
      </c>
    </row>
    <row r="1860" spans="3:4" x14ac:dyDescent="0.3">
      <c r="C1860">
        <v>1859</v>
      </c>
      <c r="D1860">
        <v>3.0360594052564703E-4</v>
      </c>
    </row>
    <row r="1861" spans="3:4" x14ac:dyDescent="0.3">
      <c r="C1861">
        <v>1860</v>
      </c>
      <c r="D1861">
        <v>3.1788512531428592E-4</v>
      </c>
    </row>
    <row r="1862" spans="3:4" x14ac:dyDescent="0.3">
      <c r="C1862">
        <v>1861</v>
      </c>
      <c r="D1862">
        <v>3.3082148508196269E-4</v>
      </c>
    </row>
    <row r="1863" spans="3:4" x14ac:dyDescent="0.3">
      <c r="C1863">
        <v>1862</v>
      </c>
      <c r="D1863">
        <v>3.4182622604368859E-4</v>
      </c>
    </row>
    <row r="1864" spans="3:4" x14ac:dyDescent="0.3">
      <c r="C1864">
        <v>1863</v>
      </c>
      <c r="D1864">
        <v>3.5037722057338613E-4</v>
      </c>
    </row>
    <row r="1865" spans="3:4" x14ac:dyDescent="0.3">
      <c r="C1865">
        <v>1864</v>
      </c>
      <c r="D1865">
        <v>3.5604212902766349E-4</v>
      </c>
    </row>
    <row r="1866" spans="3:4" x14ac:dyDescent="0.3">
      <c r="C1866">
        <v>1865</v>
      </c>
      <c r="D1866">
        <v>3.5849715407934585E-4</v>
      </c>
    </row>
    <row r="1867" spans="3:4" x14ac:dyDescent="0.3">
      <c r="C1867">
        <v>1866</v>
      </c>
      <c r="D1867">
        <v>3.5754028265859249E-4</v>
      </c>
    </row>
    <row r="1868" spans="3:4" x14ac:dyDescent="0.3">
      <c r="C1868">
        <v>1867</v>
      </c>
      <c r="D1868">
        <v>3.5309821352707844E-4</v>
      </c>
    </row>
    <row r="1869" spans="3:4" x14ac:dyDescent="0.3">
      <c r="C1869">
        <v>1868</v>
      </c>
      <c r="D1869">
        <v>3.4522658681807695E-4</v>
      </c>
    </row>
    <row r="1870" spans="3:4" x14ac:dyDescent="0.3">
      <c r="C1870">
        <v>1869</v>
      </c>
      <c r="D1870">
        <v>3.3410358948433367E-4</v>
      </c>
    </row>
    <row r="1871" spans="3:4" x14ac:dyDescent="0.3">
      <c r="C1871">
        <v>1870</v>
      </c>
      <c r="D1871">
        <v>3.2001746611244391E-4</v>
      </c>
    </row>
    <row r="1872" spans="3:4" x14ac:dyDescent="0.3">
      <c r="C1872">
        <v>1871</v>
      </c>
      <c r="D1872">
        <v>3.0334887607088163E-4</v>
      </c>
    </row>
    <row r="1873" spans="3:4" x14ac:dyDescent="0.3">
      <c r="C1873">
        <v>1872</v>
      </c>
      <c r="D1873">
        <v>2.8454936793463126E-4</v>
      </c>
    </row>
    <row r="1874" spans="3:4" x14ac:dyDescent="0.3">
      <c r="C1874">
        <v>1873</v>
      </c>
      <c r="D1874">
        <v>2.641174617872132E-4</v>
      </c>
    </row>
    <row r="1875" spans="3:4" x14ac:dyDescent="0.3">
      <c r="C1875">
        <v>1874</v>
      </c>
      <c r="D1875">
        <v>2.425739224788004E-4</v>
      </c>
    </row>
    <row r="1876" spans="3:4" x14ac:dyDescent="0.3">
      <c r="C1876">
        <v>1875</v>
      </c>
      <c r="D1876">
        <v>2.2043776888789929E-4</v>
      </c>
    </row>
    <row r="1877" spans="3:4" x14ac:dyDescent="0.3">
      <c r="C1877">
        <v>1876</v>
      </c>
      <c r="D1877">
        <v>1.9820440576294522E-4</v>
      </c>
    </row>
    <row r="1878" spans="3:4" x14ac:dyDescent="0.3">
      <c r="C1878">
        <v>1877</v>
      </c>
      <c r="D1878">
        <v>1.7632700748988821E-4</v>
      </c>
    </row>
    <row r="1879" spans="3:4" x14ac:dyDescent="0.3">
      <c r="C1879">
        <v>1878</v>
      </c>
      <c r="D1879">
        <v>1.5520195732089901E-4</v>
      </c>
    </row>
    <row r="1880" spans="3:4" x14ac:dyDescent="0.3">
      <c r="C1880">
        <v>1879</v>
      </c>
      <c r="D1880">
        <v>1.3515878593939085E-4</v>
      </c>
    </row>
    <row r="1881" spans="3:4" x14ac:dyDescent="0.3">
      <c r="C1881">
        <v>1880</v>
      </c>
      <c r="D1881">
        <v>1.1645469481763846E-4</v>
      </c>
    </row>
    <row r="1882" spans="3:4" x14ac:dyDescent="0.3">
      <c r="C1882">
        <v>1881</v>
      </c>
      <c r="D1882">
        <v>9.9273424218191875E-5</v>
      </c>
    </row>
    <row r="1883" spans="3:4" x14ac:dyDescent="0.3">
      <c r="C1883">
        <v>1882</v>
      </c>
      <c r="D1883">
        <v>8.3727957873048613E-5</v>
      </c>
    </row>
    <row r="1884" spans="3:4" x14ac:dyDescent="0.3">
      <c r="C1884">
        <v>1883</v>
      </c>
      <c r="D1884">
        <v>6.9858110808520069E-5</v>
      </c>
    </row>
    <row r="1885" spans="3:4" x14ac:dyDescent="0.3">
      <c r="C1885">
        <v>1884</v>
      </c>
      <c r="D1885">
        <v>5.7674657323962598E-5</v>
      </c>
    </row>
    <row r="1886" spans="3:4" x14ac:dyDescent="0.3">
      <c r="C1886">
        <v>1885</v>
      </c>
      <c r="D1886">
        <v>4.7109546511352441E-5</v>
      </c>
    </row>
    <row r="1887" spans="3:4" x14ac:dyDescent="0.3">
      <c r="C1887">
        <v>1886</v>
      </c>
      <c r="D1887">
        <v>3.8070496358356692E-5</v>
      </c>
    </row>
    <row r="1888" spans="3:4" x14ac:dyDescent="0.3">
      <c r="C1888">
        <v>1887</v>
      </c>
      <c r="D1888">
        <v>3.0438543636365592E-5</v>
      </c>
    </row>
    <row r="1889" spans="3:4" x14ac:dyDescent="0.3">
      <c r="C1889">
        <v>1888</v>
      </c>
      <c r="D1889">
        <v>2.4077695300466061E-5</v>
      </c>
    </row>
    <row r="1890" spans="3:4" x14ac:dyDescent="0.3">
      <c r="C1890">
        <v>1889</v>
      </c>
      <c r="D1890">
        <v>1.8843504417753656E-5</v>
      </c>
    </row>
    <row r="1891" spans="3:4" x14ac:dyDescent="0.3">
      <c r="C1891">
        <v>1890</v>
      </c>
      <c r="D1891">
        <v>1.4590297525010441E-5</v>
      </c>
    </row>
    <row r="1892" spans="3:4" x14ac:dyDescent="0.3">
      <c r="C1892">
        <v>1891</v>
      </c>
      <c r="D1892">
        <v>1.1176925009792705E-5</v>
      </c>
    </row>
    <row r="1893" spans="3:4" x14ac:dyDescent="0.3">
      <c r="C1893">
        <v>1892</v>
      </c>
      <c r="D1893">
        <v>8.4710304094489397E-6</v>
      </c>
    </row>
    <row r="1894" spans="3:4" x14ac:dyDescent="0.3">
      <c r="C1894">
        <v>1893</v>
      </c>
      <c r="D1894">
        <v>6.3519322781783264E-6</v>
      </c>
    </row>
    <row r="1895" spans="3:4" x14ac:dyDescent="0.3">
      <c r="C1895">
        <v>1894</v>
      </c>
      <c r="D1895">
        <v>4.7122811312879294E-6</v>
      </c>
    </row>
    <row r="1896" spans="3:4" x14ac:dyDescent="0.3">
      <c r="C1896">
        <v>1895</v>
      </c>
      <c r="D1896">
        <v>3.458694792554476E-6</v>
      </c>
    </row>
    <row r="1897" spans="3:4" x14ac:dyDescent="0.3">
      <c r="C1897">
        <v>1896</v>
      </c>
      <c r="D1897">
        <v>2.5115914878572786E-6</v>
      </c>
    </row>
    <row r="1898" spans="3:4" x14ac:dyDescent="0.3">
      <c r="C1898">
        <v>1897</v>
      </c>
      <c r="D1898">
        <v>1.8044359859918006E-6</v>
      </c>
    </row>
    <row r="1899" spans="3:4" x14ac:dyDescent="0.3">
      <c r="C1899">
        <v>1898</v>
      </c>
      <c r="D1899">
        <v>1.2825953809582592E-6</v>
      </c>
    </row>
    <row r="1900" spans="3:4" x14ac:dyDescent="0.3">
      <c r="C1900">
        <v>1899</v>
      </c>
      <c r="D1900">
        <v>9.0197308456308727E-7</v>
      </c>
    </row>
    <row r="1901" spans="3:4" x14ac:dyDescent="0.3">
      <c r="C1901">
        <v>1900</v>
      </c>
      <c r="D1901">
        <v>6.2755703058581075E-7</v>
      </c>
    </row>
    <row r="1902" spans="3:4" x14ac:dyDescent="0.3">
      <c r="C1902">
        <v>1901</v>
      </c>
      <c r="D1902">
        <v>4.3198486916592165E-7</v>
      </c>
    </row>
    <row r="1903" spans="3:4" x14ac:dyDescent="0.3">
      <c r="C1903">
        <v>1902</v>
      </c>
      <c r="D1903">
        <v>2.9419791194044133E-7</v>
      </c>
    </row>
    <row r="1904" spans="3:4" x14ac:dyDescent="0.3">
      <c r="C1904">
        <v>1903</v>
      </c>
      <c r="D1904">
        <v>1.9822861717117388E-7</v>
      </c>
    </row>
    <row r="1905" spans="3:4" x14ac:dyDescent="0.3">
      <c r="C1905">
        <v>1904</v>
      </c>
      <c r="D1905">
        <v>1.3214442070673323E-7</v>
      </c>
    </row>
    <row r="1906" spans="3:4" x14ac:dyDescent="0.3">
      <c r="C1906">
        <v>1905</v>
      </c>
      <c r="D1906">
        <v>8.7153940197802212E-8</v>
      </c>
    </row>
    <row r="1907" spans="3:4" x14ac:dyDescent="0.3">
      <c r="C1907">
        <v>1906</v>
      </c>
      <c r="D1907">
        <v>5.6869699787445873E-8</v>
      </c>
    </row>
    <row r="1908" spans="3:4" x14ac:dyDescent="0.3">
      <c r="C1908">
        <v>1907</v>
      </c>
      <c r="D1908">
        <v>3.6713903307210326E-8</v>
      </c>
    </row>
    <row r="1909" spans="3:4" x14ac:dyDescent="0.3">
      <c r="C1909">
        <v>1908</v>
      </c>
      <c r="D1909">
        <v>2.3449624818996339E-8</v>
      </c>
    </row>
    <row r="1910" spans="3:4" x14ac:dyDescent="0.3">
      <c r="C1910">
        <v>1909</v>
      </c>
      <c r="D1910">
        <v>1.4818251182352664E-8</v>
      </c>
    </row>
    <row r="1911" spans="3:4" x14ac:dyDescent="0.3">
      <c r="C1911">
        <v>1910</v>
      </c>
      <c r="D1911">
        <v>9.2643236853704639E-9</v>
      </c>
    </row>
    <row r="1912" spans="3:4" x14ac:dyDescent="0.3">
      <c r="C1912">
        <v>1911</v>
      </c>
      <c r="D1912">
        <v>0</v>
      </c>
    </row>
    <row r="1913" spans="3:4" x14ac:dyDescent="0.3">
      <c r="C1913">
        <v>1912</v>
      </c>
      <c r="D1913">
        <v>0</v>
      </c>
    </row>
    <row r="1914" spans="3:4" x14ac:dyDescent="0.3">
      <c r="C1914">
        <v>1913</v>
      </c>
      <c r="D1914">
        <v>0</v>
      </c>
    </row>
    <row r="1915" spans="3:4" x14ac:dyDescent="0.3">
      <c r="C1915">
        <v>1914</v>
      </c>
      <c r="D1915">
        <v>0</v>
      </c>
    </row>
    <row r="1916" spans="3:4" x14ac:dyDescent="0.3">
      <c r="C1916">
        <v>1915</v>
      </c>
      <c r="D1916">
        <v>0</v>
      </c>
    </row>
    <row r="1917" spans="3:4" x14ac:dyDescent="0.3">
      <c r="C1917">
        <v>1916</v>
      </c>
      <c r="D1917">
        <v>0</v>
      </c>
    </row>
    <row r="1918" spans="3:4" x14ac:dyDescent="0.3">
      <c r="C1918">
        <v>1917</v>
      </c>
      <c r="D1918">
        <v>0</v>
      </c>
    </row>
    <row r="1919" spans="3:4" x14ac:dyDescent="0.3">
      <c r="C1919">
        <v>1918</v>
      </c>
      <c r="D1919">
        <v>0</v>
      </c>
    </row>
    <row r="1920" spans="3:4" x14ac:dyDescent="0.3">
      <c r="C1920">
        <v>1919</v>
      </c>
      <c r="D1920">
        <v>0</v>
      </c>
    </row>
    <row r="1921" spans="3:4" x14ac:dyDescent="0.3">
      <c r="C1921">
        <v>1920</v>
      </c>
      <c r="D1921">
        <v>0</v>
      </c>
    </row>
    <row r="1922" spans="3:4" x14ac:dyDescent="0.3">
      <c r="C1922">
        <v>1921</v>
      </c>
      <c r="D1922">
        <v>0</v>
      </c>
    </row>
    <row r="1923" spans="3:4" x14ac:dyDescent="0.3">
      <c r="C1923">
        <v>1922</v>
      </c>
      <c r="D1923">
        <v>0</v>
      </c>
    </row>
    <row r="1924" spans="3:4" x14ac:dyDescent="0.3">
      <c r="C1924">
        <v>1923</v>
      </c>
      <c r="D1924">
        <v>0</v>
      </c>
    </row>
    <row r="1925" spans="3:4" x14ac:dyDescent="0.3">
      <c r="C1925">
        <v>1924</v>
      </c>
      <c r="D1925">
        <v>0</v>
      </c>
    </row>
    <row r="1926" spans="3:4" x14ac:dyDescent="0.3">
      <c r="C1926">
        <v>1925</v>
      </c>
      <c r="D1926">
        <v>0</v>
      </c>
    </row>
    <row r="1927" spans="3:4" x14ac:dyDescent="0.3">
      <c r="C1927">
        <v>1926</v>
      </c>
      <c r="D1927">
        <v>0</v>
      </c>
    </row>
    <row r="1928" spans="3:4" x14ac:dyDescent="0.3">
      <c r="C1928">
        <v>1927</v>
      </c>
      <c r="D1928">
        <v>0</v>
      </c>
    </row>
    <row r="1929" spans="3:4" x14ac:dyDescent="0.3">
      <c r="C1929">
        <v>1928</v>
      </c>
      <c r="D1929">
        <v>0</v>
      </c>
    </row>
    <row r="1930" spans="3:4" x14ac:dyDescent="0.3">
      <c r="C1930">
        <v>1929</v>
      </c>
      <c r="D1930">
        <v>0</v>
      </c>
    </row>
    <row r="1931" spans="3:4" x14ac:dyDescent="0.3">
      <c r="C1931">
        <v>1930</v>
      </c>
      <c r="D1931">
        <v>0</v>
      </c>
    </row>
    <row r="1932" spans="3:4" x14ac:dyDescent="0.3">
      <c r="C1932">
        <v>1931</v>
      </c>
      <c r="D1932">
        <v>0</v>
      </c>
    </row>
    <row r="1933" spans="3:4" x14ac:dyDescent="0.3">
      <c r="C1933">
        <v>1932</v>
      </c>
      <c r="D1933">
        <v>0</v>
      </c>
    </row>
    <row r="1934" spans="3:4" x14ac:dyDescent="0.3">
      <c r="C1934">
        <v>1933</v>
      </c>
      <c r="D1934">
        <v>0</v>
      </c>
    </row>
    <row r="1935" spans="3:4" x14ac:dyDescent="0.3">
      <c r="C1935">
        <v>1934</v>
      </c>
      <c r="D1935">
        <v>0</v>
      </c>
    </row>
    <row r="1936" spans="3:4" x14ac:dyDescent="0.3">
      <c r="C1936">
        <v>1935</v>
      </c>
      <c r="D1936">
        <v>0</v>
      </c>
    </row>
    <row r="1937" spans="3:4" x14ac:dyDescent="0.3">
      <c r="C1937">
        <v>1936</v>
      </c>
      <c r="D1937">
        <v>0</v>
      </c>
    </row>
    <row r="1938" spans="3:4" x14ac:dyDescent="0.3">
      <c r="C1938">
        <v>1937</v>
      </c>
      <c r="D1938">
        <v>0</v>
      </c>
    </row>
    <row r="1939" spans="3:4" x14ac:dyDescent="0.3">
      <c r="C1939">
        <v>1938</v>
      </c>
      <c r="D1939">
        <v>0</v>
      </c>
    </row>
    <row r="1940" spans="3:4" x14ac:dyDescent="0.3">
      <c r="C1940">
        <v>1939</v>
      </c>
      <c r="D1940">
        <v>0</v>
      </c>
    </row>
    <row r="1941" spans="3:4" x14ac:dyDescent="0.3">
      <c r="C1941">
        <v>1940</v>
      </c>
      <c r="D1941">
        <v>0</v>
      </c>
    </row>
    <row r="1942" spans="3:4" x14ac:dyDescent="0.3">
      <c r="C1942">
        <v>1941</v>
      </c>
      <c r="D1942">
        <v>0</v>
      </c>
    </row>
    <row r="1943" spans="3:4" x14ac:dyDescent="0.3">
      <c r="C1943">
        <v>1942</v>
      </c>
      <c r="D1943">
        <v>0</v>
      </c>
    </row>
    <row r="1944" spans="3:4" x14ac:dyDescent="0.3">
      <c r="C1944">
        <v>1943</v>
      </c>
      <c r="D1944">
        <v>0</v>
      </c>
    </row>
    <row r="1945" spans="3:4" x14ac:dyDescent="0.3">
      <c r="C1945">
        <v>1944</v>
      </c>
      <c r="D1945">
        <v>0</v>
      </c>
    </row>
    <row r="1946" spans="3:4" x14ac:dyDescent="0.3">
      <c r="C1946">
        <v>1945</v>
      </c>
      <c r="D1946">
        <v>0</v>
      </c>
    </row>
    <row r="1947" spans="3:4" x14ac:dyDescent="0.3">
      <c r="C1947">
        <v>1946</v>
      </c>
      <c r="D1947">
        <v>0</v>
      </c>
    </row>
    <row r="1948" spans="3:4" x14ac:dyDescent="0.3">
      <c r="C1948">
        <v>1947</v>
      </c>
      <c r="D1948">
        <v>0</v>
      </c>
    </row>
    <row r="1949" spans="3:4" x14ac:dyDescent="0.3">
      <c r="C1949">
        <v>1948</v>
      </c>
      <c r="D1949">
        <v>0</v>
      </c>
    </row>
    <row r="1950" spans="3:4" x14ac:dyDescent="0.3">
      <c r="C1950">
        <v>1949</v>
      </c>
      <c r="D1950">
        <v>0</v>
      </c>
    </row>
    <row r="1951" spans="3:4" x14ac:dyDescent="0.3">
      <c r="C1951">
        <v>1950</v>
      </c>
      <c r="D1951">
        <v>0</v>
      </c>
    </row>
    <row r="1952" spans="3:4" x14ac:dyDescent="0.3">
      <c r="C1952">
        <v>1951</v>
      </c>
      <c r="D1952">
        <v>0</v>
      </c>
    </row>
    <row r="1953" spans="3:4" x14ac:dyDescent="0.3">
      <c r="C1953">
        <v>1952</v>
      </c>
      <c r="D1953">
        <v>0</v>
      </c>
    </row>
    <row r="1954" spans="3:4" x14ac:dyDescent="0.3">
      <c r="C1954">
        <v>1953</v>
      </c>
      <c r="D1954">
        <v>0</v>
      </c>
    </row>
    <row r="1955" spans="3:4" x14ac:dyDescent="0.3">
      <c r="C1955">
        <v>1954</v>
      </c>
      <c r="D1955">
        <v>0</v>
      </c>
    </row>
    <row r="1956" spans="3:4" x14ac:dyDescent="0.3">
      <c r="C1956">
        <v>1955</v>
      </c>
      <c r="D1956">
        <v>0</v>
      </c>
    </row>
    <row r="1957" spans="3:4" x14ac:dyDescent="0.3">
      <c r="C1957">
        <v>1956</v>
      </c>
      <c r="D1957">
        <v>0</v>
      </c>
    </row>
    <row r="1958" spans="3:4" x14ac:dyDescent="0.3">
      <c r="C1958">
        <v>1957</v>
      </c>
      <c r="D1958">
        <v>0</v>
      </c>
    </row>
    <row r="1959" spans="3:4" x14ac:dyDescent="0.3">
      <c r="C1959">
        <v>1958</v>
      </c>
      <c r="D1959">
        <v>0</v>
      </c>
    </row>
    <row r="1960" spans="3:4" x14ac:dyDescent="0.3">
      <c r="C1960">
        <v>1959</v>
      </c>
      <c r="D1960">
        <v>0</v>
      </c>
    </row>
    <row r="1961" spans="3:4" x14ac:dyDescent="0.3">
      <c r="C1961">
        <v>1960</v>
      </c>
      <c r="D1961">
        <v>0</v>
      </c>
    </row>
    <row r="1962" spans="3:4" x14ac:dyDescent="0.3">
      <c r="C1962">
        <v>1961</v>
      </c>
      <c r="D1962">
        <v>0</v>
      </c>
    </row>
    <row r="1963" spans="3:4" x14ac:dyDescent="0.3">
      <c r="C1963">
        <v>1962</v>
      </c>
      <c r="D1963">
        <v>0</v>
      </c>
    </row>
    <row r="1964" spans="3:4" x14ac:dyDescent="0.3">
      <c r="C1964">
        <v>1963</v>
      </c>
      <c r="D1964">
        <v>0</v>
      </c>
    </row>
    <row r="1965" spans="3:4" x14ac:dyDescent="0.3">
      <c r="C1965">
        <v>1964</v>
      </c>
      <c r="D1965">
        <v>0</v>
      </c>
    </row>
    <row r="1966" spans="3:4" x14ac:dyDescent="0.3">
      <c r="C1966">
        <v>1965</v>
      </c>
      <c r="D1966">
        <v>0</v>
      </c>
    </row>
    <row r="1967" spans="3:4" x14ac:dyDescent="0.3">
      <c r="C1967">
        <v>1966</v>
      </c>
      <c r="D1967">
        <v>0</v>
      </c>
    </row>
    <row r="1968" spans="3:4" x14ac:dyDescent="0.3">
      <c r="C1968">
        <v>1967</v>
      </c>
      <c r="D1968">
        <v>0</v>
      </c>
    </row>
    <row r="1969" spans="3:4" x14ac:dyDescent="0.3">
      <c r="C1969">
        <v>1968</v>
      </c>
      <c r="D1969">
        <v>0</v>
      </c>
    </row>
    <row r="1970" spans="3:4" x14ac:dyDescent="0.3">
      <c r="C1970">
        <v>1969</v>
      </c>
      <c r="D1970">
        <v>0</v>
      </c>
    </row>
    <row r="1971" spans="3:4" x14ac:dyDescent="0.3">
      <c r="C1971">
        <v>1970</v>
      </c>
      <c r="D1971">
        <v>0</v>
      </c>
    </row>
    <row r="1972" spans="3:4" x14ac:dyDescent="0.3">
      <c r="C1972">
        <v>1971</v>
      </c>
      <c r="D1972">
        <v>0</v>
      </c>
    </row>
    <row r="1973" spans="3:4" x14ac:dyDescent="0.3">
      <c r="C1973">
        <v>1972</v>
      </c>
      <c r="D1973">
        <v>0</v>
      </c>
    </row>
    <row r="1974" spans="3:4" x14ac:dyDescent="0.3">
      <c r="C1974">
        <v>1973</v>
      </c>
      <c r="D1974">
        <v>0</v>
      </c>
    </row>
    <row r="1975" spans="3:4" x14ac:dyDescent="0.3">
      <c r="C1975">
        <v>1974</v>
      </c>
      <c r="D1975">
        <v>0</v>
      </c>
    </row>
    <row r="1976" spans="3:4" x14ac:dyDescent="0.3">
      <c r="C1976">
        <v>1975</v>
      </c>
      <c r="D1976">
        <v>0</v>
      </c>
    </row>
    <row r="1977" spans="3:4" x14ac:dyDescent="0.3">
      <c r="C1977">
        <v>1976</v>
      </c>
      <c r="D1977">
        <v>0</v>
      </c>
    </row>
    <row r="1978" spans="3:4" x14ac:dyDescent="0.3">
      <c r="C1978">
        <v>1977</v>
      </c>
      <c r="D1978">
        <v>0</v>
      </c>
    </row>
    <row r="1979" spans="3:4" x14ac:dyDescent="0.3">
      <c r="C1979">
        <v>1978</v>
      </c>
      <c r="D1979">
        <v>0</v>
      </c>
    </row>
    <row r="1980" spans="3:4" x14ac:dyDescent="0.3">
      <c r="C1980">
        <v>1979</v>
      </c>
      <c r="D1980">
        <v>0</v>
      </c>
    </row>
    <row r="1981" spans="3:4" x14ac:dyDescent="0.3">
      <c r="C1981">
        <v>1980</v>
      </c>
      <c r="D1981">
        <v>0</v>
      </c>
    </row>
    <row r="1982" spans="3:4" x14ac:dyDescent="0.3">
      <c r="C1982">
        <v>1981</v>
      </c>
      <c r="D1982">
        <v>0</v>
      </c>
    </row>
    <row r="1983" spans="3:4" x14ac:dyDescent="0.3">
      <c r="C1983">
        <v>1982</v>
      </c>
      <c r="D1983">
        <v>0</v>
      </c>
    </row>
    <row r="1984" spans="3:4" x14ac:dyDescent="0.3">
      <c r="C1984">
        <v>1983</v>
      </c>
      <c r="D1984">
        <v>0</v>
      </c>
    </row>
    <row r="1985" spans="3:4" x14ac:dyDescent="0.3">
      <c r="C1985">
        <v>1984</v>
      </c>
      <c r="D1985">
        <v>0</v>
      </c>
    </row>
    <row r="1986" spans="3:4" x14ac:dyDescent="0.3">
      <c r="C1986">
        <v>1985</v>
      </c>
      <c r="D1986">
        <v>0</v>
      </c>
    </row>
    <row r="1987" spans="3:4" x14ac:dyDescent="0.3">
      <c r="C1987">
        <v>1986</v>
      </c>
      <c r="D1987">
        <v>0</v>
      </c>
    </row>
    <row r="1988" spans="3:4" x14ac:dyDescent="0.3">
      <c r="C1988">
        <v>1987</v>
      </c>
      <c r="D1988">
        <v>0</v>
      </c>
    </row>
    <row r="1989" spans="3:4" x14ac:dyDescent="0.3">
      <c r="C1989">
        <v>1988</v>
      </c>
      <c r="D1989">
        <v>0</v>
      </c>
    </row>
    <row r="1990" spans="3:4" x14ac:dyDescent="0.3">
      <c r="C1990">
        <v>1989</v>
      </c>
      <c r="D1990">
        <v>0</v>
      </c>
    </row>
    <row r="1991" spans="3:4" x14ac:dyDescent="0.3">
      <c r="C1991">
        <v>1990</v>
      </c>
      <c r="D1991">
        <v>0</v>
      </c>
    </row>
    <row r="1992" spans="3:4" x14ac:dyDescent="0.3">
      <c r="C1992">
        <v>1991</v>
      </c>
      <c r="D1992">
        <v>0</v>
      </c>
    </row>
    <row r="1993" spans="3:4" x14ac:dyDescent="0.3">
      <c r="C1993">
        <v>1992</v>
      </c>
      <c r="D1993">
        <v>0</v>
      </c>
    </row>
    <row r="1994" spans="3:4" x14ac:dyDescent="0.3">
      <c r="C1994">
        <v>1993</v>
      </c>
      <c r="D1994">
        <v>0</v>
      </c>
    </row>
    <row r="1995" spans="3:4" x14ac:dyDescent="0.3">
      <c r="C1995">
        <v>1994</v>
      </c>
      <c r="D1995">
        <v>0</v>
      </c>
    </row>
    <row r="1996" spans="3:4" x14ac:dyDescent="0.3">
      <c r="C1996">
        <v>1995</v>
      </c>
      <c r="D1996">
        <v>0</v>
      </c>
    </row>
    <row r="1997" spans="3:4" x14ac:dyDescent="0.3">
      <c r="C1997">
        <v>1996</v>
      </c>
      <c r="D1997">
        <v>0</v>
      </c>
    </row>
    <row r="1998" spans="3:4" x14ac:dyDescent="0.3">
      <c r="C1998">
        <v>1997</v>
      </c>
      <c r="D1998">
        <v>0</v>
      </c>
    </row>
    <row r="1999" spans="3:4" x14ac:dyDescent="0.3">
      <c r="C1999">
        <v>1998</v>
      </c>
      <c r="D1999">
        <v>0</v>
      </c>
    </row>
    <row r="2000" spans="3:4" x14ac:dyDescent="0.3">
      <c r="C2000">
        <v>1999</v>
      </c>
      <c r="D2000">
        <v>0</v>
      </c>
    </row>
    <row r="2001" spans="3:4" x14ac:dyDescent="0.3">
      <c r="C2001" t="s">
        <v>843</v>
      </c>
      <c r="D2001" t="s">
        <v>843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Z113"/>
  <sheetViews>
    <sheetView workbookViewId="0"/>
  </sheetViews>
  <sheetFormatPr defaultRowHeight="14.4" x14ac:dyDescent="0.3"/>
  <cols>
    <col min="1" max="1" width="13.77734375" style="35" bestFit="1" customWidth="1"/>
    <col min="2" max="2" width="11.21875" style="36" bestFit="1" customWidth="1"/>
  </cols>
  <sheetData>
    <row r="1" spans="1:234" x14ac:dyDescent="0.3">
      <c r="A1" s="35" t="s">
        <v>844</v>
      </c>
      <c r="B1" s="36" t="s">
        <v>845</v>
      </c>
      <c r="C1">
        <v>306.93680000000001</v>
      </c>
      <c r="D1">
        <v>7.0900000000000005E-2</v>
      </c>
      <c r="E1">
        <v>1.5273185767489841</v>
      </c>
      <c r="F1">
        <v>0.26</v>
      </c>
      <c r="G1">
        <v>31.734656285747143</v>
      </c>
      <c r="H1">
        <v>5.0107868920832598E-2</v>
      </c>
      <c r="I1">
        <v>315.58440071866931</v>
      </c>
      <c r="J1">
        <v>7.0900000000000005E-2</v>
      </c>
      <c r="K1">
        <v>38.511918059758862</v>
      </c>
      <c r="L1">
        <v>4.972E-2</v>
      </c>
      <c r="M1">
        <v>354.43173839505232</v>
      </c>
      <c r="N1">
        <v>0.1174</v>
      </c>
      <c r="O1">
        <v>1060.4201369680623</v>
      </c>
      <c r="P1">
        <v>7.8000000237082756E-2</v>
      </c>
      <c r="Q1">
        <v>378.81784011792519</v>
      </c>
      <c r="R1">
        <v>6.3700000000000007E-2</v>
      </c>
      <c r="S1">
        <v>730.00202858772661</v>
      </c>
      <c r="T1">
        <v>9.6000000000000002E-2</v>
      </c>
      <c r="U1">
        <v>367.45166483079151</v>
      </c>
      <c r="V1">
        <v>6.4299999999999996E-2</v>
      </c>
      <c r="W1">
        <v>409.97955868224233</v>
      </c>
      <c r="X1">
        <v>5.67E-2</v>
      </c>
      <c r="Y1">
        <v>319.04212904872855</v>
      </c>
      <c r="Z1">
        <v>5.33E-2</v>
      </c>
      <c r="AA1">
        <v>995.7794459059761</v>
      </c>
      <c r="AB1">
        <v>0.112</v>
      </c>
      <c r="AC1">
        <v>3.1724280080844394</v>
      </c>
      <c r="AD1">
        <v>0.107200000025532</v>
      </c>
      <c r="AE1">
        <v>332.74701622395781</v>
      </c>
      <c r="AF1">
        <v>5.8500000000000003E-2</v>
      </c>
      <c r="AG1">
        <v>371.04065366915381</v>
      </c>
      <c r="AH1">
        <v>6.0999999999999999E-2</v>
      </c>
      <c r="AI1">
        <v>317.80913253065677</v>
      </c>
      <c r="AJ1">
        <v>5.1200000000000002E-2</v>
      </c>
      <c r="AK1">
        <v>303.78023635802913</v>
      </c>
      <c r="AL1">
        <v>7.8100000000000003E-2</v>
      </c>
      <c r="AM1">
        <v>318.59854861133141</v>
      </c>
      <c r="AN1">
        <v>5.9900000000000002E-2</v>
      </c>
      <c r="AO1">
        <v>978.04224297471183</v>
      </c>
      <c r="AP1">
        <v>0.187</v>
      </c>
      <c r="AQ1">
        <v>319.10633581954244</v>
      </c>
      <c r="AR1">
        <v>5.1200000000000002E-2</v>
      </c>
      <c r="AS1">
        <v>838.92134815408986</v>
      </c>
      <c r="AT1">
        <v>5.4600000000000003E-2</v>
      </c>
      <c r="AU1">
        <v>261.4546805373019</v>
      </c>
      <c r="AV1">
        <v>6.2E-2</v>
      </c>
      <c r="AW1">
        <v>386.97899950802764</v>
      </c>
      <c r="AX1">
        <v>4.65E-2</v>
      </c>
      <c r="AY1">
        <v>312.36460545279249</v>
      </c>
      <c r="AZ1">
        <v>0.10730000000000001</v>
      </c>
      <c r="BA1">
        <v>324.24309371253617</v>
      </c>
      <c r="BB1">
        <v>5.3600000000000002E-2</v>
      </c>
      <c r="BC1">
        <v>1006.4669553532465</v>
      </c>
      <c r="BD1">
        <v>6.2199999999999998E-2</v>
      </c>
      <c r="BE1">
        <v>385.94197652213478</v>
      </c>
      <c r="BF1">
        <v>6.5699999999999995E-2</v>
      </c>
      <c r="BG1">
        <v>282.44555220331216</v>
      </c>
      <c r="BH1">
        <v>5.8000000000000003E-2</v>
      </c>
      <c r="BI1">
        <v>517.36676663610103</v>
      </c>
      <c r="BJ1">
        <v>0.106</v>
      </c>
      <c r="BK1">
        <v>997.65737602861293</v>
      </c>
      <c r="BL1">
        <v>6.9900000000000004E-2</v>
      </c>
      <c r="BM1">
        <v>387.85266805167288</v>
      </c>
      <c r="BN1">
        <v>7.5600000000000001E-2</v>
      </c>
      <c r="BO1">
        <v>331.13281199419862</v>
      </c>
      <c r="BP1">
        <v>6.59E-2</v>
      </c>
      <c r="BQ1">
        <v>289.89314260263626</v>
      </c>
      <c r="BR1">
        <v>5.5599999999999997E-2</v>
      </c>
      <c r="BS1">
        <v>802.85191416948055</v>
      </c>
      <c r="BT1">
        <v>7.6900000124012519E-2</v>
      </c>
      <c r="BU1">
        <v>282.28301335672023</v>
      </c>
      <c r="BV1">
        <v>7.6999999999999999E-2</v>
      </c>
      <c r="BW1">
        <v>377.13185957269138</v>
      </c>
      <c r="BX1">
        <v>7.8E-2</v>
      </c>
      <c r="BY1">
        <v>316.51650384819226</v>
      </c>
      <c r="BZ1">
        <v>0.1103</v>
      </c>
      <c r="CA1">
        <v>938.17682068293061</v>
      </c>
      <c r="CB1">
        <v>7.5899999999999995E-2</v>
      </c>
      <c r="CC1">
        <v>67.671326434282705</v>
      </c>
      <c r="CD1">
        <v>5.5100000000000003E-2</v>
      </c>
      <c r="CE1">
        <v>125.06660573983956</v>
      </c>
      <c r="CF1">
        <v>6.13E-2</v>
      </c>
      <c r="CG1">
        <v>332.26149463930477</v>
      </c>
      <c r="CH1">
        <v>0.10299999999999999</v>
      </c>
      <c r="CI1">
        <v>360.83546039442547</v>
      </c>
      <c r="CJ1">
        <v>0.104</v>
      </c>
      <c r="CK1">
        <v>923.29487483722778</v>
      </c>
      <c r="CL1">
        <v>0.14399999999999999</v>
      </c>
      <c r="CM1">
        <v>321.18676282225226</v>
      </c>
      <c r="CN1">
        <v>4.7600000000000003E-2</v>
      </c>
      <c r="CO1">
        <v>358.5431928829222</v>
      </c>
      <c r="CP1">
        <v>0.10100000000000001</v>
      </c>
      <c r="CQ1">
        <v>137.7563247596928</v>
      </c>
      <c r="CR1">
        <v>5.0099999999999999E-2</v>
      </c>
      <c r="CS1">
        <v>320.78004384946036</v>
      </c>
      <c r="CT1">
        <v>7.2099999999999997E-2</v>
      </c>
      <c r="CU1">
        <v>303.9310424020133</v>
      </c>
      <c r="CV1">
        <v>8.9700000000000002E-2</v>
      </c>
      <c r="CW1">
        <v>395.13312657434938</v>
      </c>
      <c r="CX1">
        <v>0.105</v>
      </c>
      <c r="CY1">
        <v>297.11509600745745</v>
      </c>
      <c r="CZ1">
        <v>5.5199999999999999E-2</v>
      </c>
      <c r="DA1">
        <v>388.30348005611063</v>
      </c>
      <c r="DB1">
        <v>4.7899999999999998E-2</v>
      </c>
      <c r="DC1">
        <v>377.22793175920373</v>
      </c>
      <c r="DD1">
        <v>5.0799999999999998E-2</v>
      </c>
      <c r="DE1">
        <v>358.25512555738231</v>
      </c>
      <c r="DF1">
        <v>0.1</v>
      </c>
      <c r="DG1">
        <v>321.83092408028995</v>
      </c>
      <c r="DH1">
        <v>6.1400000062006264E-2</v>
      </c>
      <c r="DI1">
        <v>916.49344818080851</v>
      </c>
      <c r="DJ1">
        <v>0.16500000000000001</v>
      </c>
      <c r="DK1">
        <v>314.6079274024836</v>
      </c>
      <c r="DL1">
        <v>6.8400000000000002E-2</v>
      </c>
      <c r="DM1">
        <v>369.35532654098944</v>
      </c>
      <c r="DN1">
        <v>0.109</v>
      </c>
      <c r="DO1">
        <v>367.45166483079151</v>
      </c>
      <c r="DP1">
        <v>0.127</v>
      </c>
      <c r="DQ1">
        <v>356.66756854886006</v>
      </c>
      <c r="DR1">
        <v>0.1022</v>
      </c>
      <c r="DS1">
        <v>352.4534403018161</v>
      </c>
      <c r="DT1">
        <v>6.2899999999999998E-2</v>
      </c>
      <c r="DU1">
        <v>323.55492446958209</v>
      </c>
      <c r="DV1">
        <v>6.1800000000000001E-2</v>
      </c>
      <c r="DW1">
        <v>71.228366075727934</v>
      </c>
      <c r="DX1">
        <v>4.7500000000000001E-2</v>
      </c>
      <c r="DY1">
        <v>601.65657695458447</v>
      </c>
      <c r="DZ1">
        <v>5.6000000000000001E-2</v>
      </c>
      <c r="EA1">
        <v>1312.3399958834489</v>
      </c>
      <c r="EB1">
        <v>0.13100000000000001</v>
      </c>
      <c r="EC1">
        <v>309.41303334974475</v>
      </c>
      <c r="ED1">
        <v>0.09</v>
      </c>
      <c r="EE1">
        <v>3.2113415020711895</v>
      </c>
      <c r="EF1">
        <v>0.1082</v>
      </c>
      <c r="EG1">
        <v>277.56359446003461</v>
      </c>
      <c r="EH1">
        <v>5.5100000000000003E-2</v>
      </c>
      <c r="EI1">
        <v>327.1938501776641</v>
      </c>
      <c r="EJ1">
        <v>0.13400000000000001</v>
      </c>
      <c r="EK1">
        <v>882.7575219396424</v>
      </c>
      <c r="EL1">
        <v>5.7299999999999997E-2</v>
      </c>
      <c r="EM1">
        <v>316.71150356965705</v>
      </c>
      <c r="EN1">
        <v>5.96E-2</v>
      </c>
      <c r="EO1">
        <v>325.80338934623421</v>
      </c>
      <c r="EP1">
        <v>6.0600000000000001E-2</v>
      </c>
      <c r="EQ1">
        <v>296.82104858650376</v>
      </c>
      <c r="ER1">
        <v>7.2800000000000004E-2</v>
      </c>
      <c r="ES1">
        <v>375.70666845421579</v>
      </c>
      <c r="ET1">
        <v>5.33E-2</v>
      </c>
      <c r="EU1">
        <v>3.475685898520056</v>
      </c>
      <c r="EV1">
        <v>0.10459</v>
      </c>
      <c r="EW1">
        <v>4.2337522359361621</v>
      </c>
      <c r="EX1">
        <v>8.8429999999999995E-2</v>
      </c>
      <c r="EY1">
        <v>337.59422423144662</v>
      </c>
      <c r="EZ1">
        <v>6.4699999999999994E-2</v>
      </c>
      <c r="FA1">
        <v>359.97572685770081</v>
      </c>
      <c r="FB1">
        <v>0.10829999999999999</v>
      </c>
      <c r="FC1">
        <v>365.07032851610268</v>
      </c>
      <c r="FD1">
        <v>9.5000000000000001E-2</v>
      </c>
      <c r="FE1">
        <v>5.6885475094401272</v>
      </c>
      <c r="FF1">
        <v>9.0399999999999994E-2</v>
      </c>
      <c r="FG1">
        <v>747.14581347013871</v>
      </c>
      <c r="FH1">
        <v>0.08</v>
      </c>
      <c r="FI1">
        <v>3.3986509754160279</v>
      </c>
      <c r="FJ1">
        <v>0.1036</v>
      </c>
      <c r="FK1">
        <v>361.95502542300966</v>
      </c>
      <c r="FL1">
        <v>0.1027</v>
      </c>
      <c r="FM1">
        <v>1288.5565196952473</v>
      </c>
      <c r="FN1">
        <v>7.0000000000000007E-2</v>
      </c>
      <c r="FO1">
        <v>312.29808299888714</v>
      </c>
      <c r="FP1">
        <v>6.7199999999999996E-2</v>
      </c>
      <c r="FQ1">
        <v>1004.1535713328818</v>
      </c>
      <c r="FR1">
        <v>0.126</v>
      </c>
      <c r="FS1">
        <v>234.77594268056117</v>
      </c>
      <c r="FT1">
        <v>0.08</v>
      </c>
      <c r="FU1">
        <v>862.48364960298989</v>
      </c>
      <c r="FV1">
        <v>9.5000000000000001E-2</v>
      </c>
      <c r="FW1">
        <v>353.34993513596169</v>
      </c>
      <c r="FX1">
        <v>0.126</v>
      </c>
      <c r="FY1">
        <v>280.05474218012762</v>
      </c>
      <c r="FZ1">
        <v>5.5300000000000002E-2</v>
      </c>
      <c r="GA1">
        <v>332.71044902075801</v>
      </c>
      <c r="GB1">
        <v>5.4399999999999997E-2</v>
      </c>
      <c r="GC1">
        <v>390.21190136498001</v>
      </c>
      <c r="GD1">
        <v>5.3600000000000002E-2</v>
      </c>
      <c r="GE1">
        <v>377.13185957269138</v>
      </c>
      <c r="GF1">
        <v>7.0000000000000007E-2</v>
      </c>
      <c r="GG1">
        <v>387.38879099927783</v>
      </c>
      <c r="GH1">
        <v>0.05</v>
      </c>
      <c r="GI1">
        <v>298.59076733471818</v>
      </c>
      <c r="GJ1">
        <v>9.6000000000000002E-2</v>
      </c>
      <c r="GK1">
        <v>388.83762178381789</v>
      </c>
      <c r="GL1">
        <v>5.4100000000000002E-2</v>
      </c>
      <c r="GM1">
        <v>475.50244532125413</v>
      </c>
      <c r="GN1">
        <v>8.8999999999999996E-2</v>
      </c>
      <c r="GO1">
        <v>378.92366251868128</v>
      </c>
      <c r="GP1">
        <v>6.7799999999999999E-2</v>
      </c>
      <c r="GQ1">
        <v>339.13664553589058</v>
      </c>
      <c r="GR1">
        <v>8.6099999999999996E-2</v>
      </c>
      <c r="GS1">
        <v>325.42836153765552</v>
      </c>
      <c r="GT1">
        <v>7.8299999999999995E-2</v>
      </c>
      <c r="GU1">
        <v>750.09474929753435</v>
      </c>
      <c r="GV1">
        <v>0.17599999999999999</v>
      </c>
      <c r="GW1">
        <v>372.57984688135411</v>
      </c>
      <c r="GX1">
        <v>8.5999999999999993E-2</v>
      </c>
      <c r="GY1">
        <v>135.09218476841011</v>
      </c>
      <c r="GZ1">
        <v>4.761E-2</v>
      </c>
      <c r="HA1">
        <v>317.27260751378924</v>
      </c>
      <c r="HB1">
        <v>5.2299999999999999E-2</v>
      </c>
      <c r="HC1">
        <v>848.23283876329242</v>
      </c>
      <c r="HD1">
        <v>0.12659999999999999</v>
      </c>
      <c r="HE1">
        <v>334.22995099151058</v>
      </c>
      <c r="HF1">
        <v>4.9399999999999999E-2</v>
      </c>
      <c r="HG1">
        <v>281.98237546333388</v>
      </c>
      <c r="HH1">
        <v>4.8599999999999997E-2</v>
      </c>
      <c r="HI1">
        <v>1363.9275015916548</v>
      </c>
      <c r="HJ1">
        <v>8.7999999999999995E-2</v>
      </c>
      <c r="HK1">
        <v>371.69459926027241</v>
      </c>
      <c r="HL1">
        <v>9.4E-2</v>
      </c>
      <c r="HM1">
        <v>371.69459926027241</v>
      </c>
      <c r="HN1">
        <v>8.5300000000000001E-2</v>
      </c>
      <c r="HO1">
        <v>315.646880501537</v>
      </c>
      <c r="HP1">
        <v>6.1699999999999998E-2</v>
      </c>
      <c r="HQ1">
        <v>328.43357778962769</v>
      </c>
      <c r="HR1">
        <v>6.1899999999999997E-2</v>
      </c>
      <c r="HS1">
        <v>386.84401619366781</v>
      </c>
      <c r="HT1">
        <v>4.6600000000000003E-2</v>
      </c>
      <c r="HU1">
        <v>250.75816000654712</v>
      </c>
      <c r="HV1">
        <v>4.7190000000000003E-2</v>
      </c>
      <c r="HW1">
        <v>329.747775000074</v>
      </c>
      <c r="HX1">
        <v>5.1499999999999997E-2</v>
      </c>
      <c r="HY1">
        <v>29.856107711791992</v>
      </c>
      <c r="HZ1">
        <v>6.3707344233989716E-2</v>
      </c>
    </row>
    <row r="2" spans="1:234" x14ac:dyDescent="0.3">
      <c r="A2" s="35" t="s">
        <v>846</v>
      </c>
      <c r="B2" s="36" t="s">
        <v>866</v>
      </c>
      <c r="C2">
        <v>37.965069999999997</v>
      </c>
      <c r="D2">
        <v>4.972E-2</v>
      </c>
      <c r="E2">
        <v>1.527318576748985</v>
      </c>
      <c r="F2">
        <v>0.25999999999999973</v>
      </c>
      <c r="G2">
        <v>15.62120595682914</v>
      </c>
      <c r="H2">
        <v>5.4700457553790764E-2</v>
      </c>
      <c r="I2">
        <v>315.50024286292489</v>
      </c>
      <c r="J2">
        <v>7.1666486162779805E-2</v>
      </c>
      <c r="K2">
        <v>38.506596172032481</v>
      </c>
      <c r="L2">
        <v>4.9868187324804095E-2</v>
      </c>
      <c r="M2">
        <v>354.32100324157028</v>
      </c>
      <c r="N2">
        <v>0.11881374114468275</v>
      </c>
      <c r="O2">
        <v>1060.1277642954371</v>
      </c>
      <c r="P2">
        <v>7.9663084895415695E-2</v>
      </c>
      <c r="Q2">
        <v>378.70387297330529</v>
      </c>
      <c r="R2">
        <v>6.4381321033582045E-2</v>
      </c>
      <c r="S2">
        <v>729.73722397475842</v>
      </c>
      <c r="T2">
        <v>9.8430662539453692E-2</v>
      </c>
      <c r="U2">
        <v>367.29036327841294</v>
      </c>
      <c r="V2">
        <v>6.5543410886287221E-2</v>
      </c>
      <c r="W2">
        <v>409.83627878000544</v>
      </c>
      <c r="X2">
        <v>5.7517585240298451E-2</v>
      </c>
      <c r="Y2">
        <v>318.97371718205403</v>
      </c>
      <c r="Z2">
        <v>5.3810990775186536E-2</v>
      </c>
      <c r="AA2">
        <v>995.48761442112561</v>
      </c>
      <c r="AB2">
        <v>0.11379101450275532</v>
      </c>
      <c r="AC2">
        <v>3.1719854581637161</v>
      </c>
      <c r="AD2">
        <v>0.10743846236175372</v>
      </c>
      <c r="AE2">
        <v>332.66436472027578</v>
      </c>
      <c r="AF2">
        <v>5.9113188930223839E-2</v>
      </c>
      <c r="AG2">
        <v>370.9532205032304</v>
      </c>
      <c r="AH2">
        <v>6.1459891697667877E-2</v>
      </c>
      <c r="AI2">
        <v>317.72921748734893</v>
      </c>
      <c r="AJ2">
        <v>5.1710990775186538E-2</v>
      </c>
      <c r="AK2">
        <v>303.67780645450722</v>
      </c>
      <c r="AL2">
        <v>7.9139014576212613E-2</v>
      </c>
      <c r="AM2">
        <v>318.49148910886151</v>
      </c>
      <c r="AN2">
        <v>6.0887915498693969E-2</v>
      </c>
      <c r="AO2">
        <v>977.65097514188585</v>
      </c>
      <c r="AP2">
        <v>0.19096581782752958</v>
      </c>
      <c r="AQ2">
        <v>319.02034023357709</v>
      </c>
      <c r="AR2">
        <v>5.1779122878544734E-2</v>
      </c>
      <c r="AS2">
        <v>838.68372743254906</v>
      </c>
      <c r="AT2">
        <v>5.5649022780185277E-2</v>
      </c>
      <c r="AU2">
        <v>261.41522358461737</v>
      </c>
      <c r="AV2">
        <v>6.2323627490951473E-2</v>
      </c>
      <c r="AW2">
        <v>386.91189395401614</v>
      </c>
      <c r="AX2">
        <v>4.6908792620149221E-2</v>
      </c>
      <c r="AY2">
        <v>312.25953557708777</v>
      </c>
      <c r="AZ2">
        <v>0.10867967509300364</v>
      </c>
      <c r="BA2">
        <v>324.15662361810791</v>
      </c>
      <c r="BB2">
        <v>5.423022195606339E-2</v>
      </c>
      <c r="BC2">
        <v>1006.1856154826335</v>
      </c>
      <c r="BD2">
        <v>6.3389745348258891E-2</v>
      </c>
      <c r="BE2">
        <v>385.83640281394207</v>
      </c>
      <c r="BF2">
        <v>6.6517585240298438E-2</v>
      </c>
      <c r="BG2">
        <v>282.38816444302842</v>
      </c>
      <c r="BH2">
        <v>5.8528023801026084E-2</v>
      </c>
      <c r="BI2">
        <v>517.17900478261947</v>
      </c>
      <c r="BJ2">
        <v>0.10817480332477435</v>
      </c>
      <c r="BK2">
        <v>997.419303758551</v>
      </c>
      <c r="BL2">
        <v>7.1064159426790965E-2</v>
      </c>
      <c r="BM2">
        <v>387.69324278429559</v>
      </c>
      <c r="BN2">
        <v>7.6911542989645434E-2</v>
      </c>
      <c r="BO2">
        <v>331.05567075115886</v>
      </c>
      <c r="BP2">
        <v>6.6547254981902948E-2</v>
      </c>
      <c r="BQ2">
        <v>289.8327536081855</v>
      </c>
      <c r="BR2">
        <v>5.609395774934698E-2</v>
      </c>
      <c r="BS2">
        <v>802.55361963338885</v>
      </c>
      <c r="BT2">
        <v>7.8058245757089473E-2</v>
      </c>
      <c r="BU2">
        <v>282.20506240373982</v>
      </c>
      <c r="BV2">
        <v>7.7885717343656652E-2</v>
      </c>
      <c r="BW2">
        <v>376.96233264318471</v>
      </c>
      <c r="BX2">
        <v>7.9703302583955096E-2</v>
      </c>
      <c r="BY2">
        <v>316.38525703940451</v>
      </c>
      <c r="BZ2">
        <v>0.11178187324804094</v>
      </c>
      <c r="CA2">
        <v>937.99046804969669</v>
      </c>
      <c r="CB2">
        <v>7.6769921329909729E-2</v>
      </c>
      <c r="CC2">
        <v>67.660254158833368</v>
      </c>
      <c r="CD2">
        <v>5.5355495387593268E-2</v>
      </c>
      <c r="CE2">
        <v>125.04503485834553</v>
      </c>
      <c r="CF2">
        <v>6.1725825645988774E-2</v>
      </c>
      <c r="CG2">
        <v>332.11745043053241</v>
      </c>
      <c r="CH2">
        <v>0.1047033025839551</v>
      </c>
      <c r="CI2">
        <v>360.67967299747238</v>
      </c>
      <c r="CJ2">
        <v>0.10587363284235062</v>
      </c>
      <c r="CK2">
        <v>922.93920464937355</v>
      </c>
      <c r="CL2">
        <v>0.14694238096881232</v>
      </c>
      <c r="CM2">
        <v>321.09747952711933</v>
      </c>
      <c r="CN2">
        <v>4.8298354059421601E-2</v>
      </c>
      <c r="CO2">
        <v>358.36405632031807</v>
      </c>
      <c r="CP2">
        <v>0.10287363284235061</v>
      </c>
      <c r="CQ2">
        <v>137.7219892920603</v>
      </c>
      <c r="CR2">
        <v>5.0321429335914158E-2</v>
      </c>
      <c r="CS2">
        <v>320.69756335891896</v>
      </c>
      <c r="CT2">
        <v>7.2832420111100693E-2</v>
      </c>
      <c r="CU2">
        <v>303.84398305190126</v>
      </c>
      <c r="CV2">
        <v>9.0687915498693955E-2</v>
      </c>
      <c r="CW2">
        <v>394.93263588029532</v>
      </c>
      <c r="CX2">
        <v>0.10755495387593265</v>
      </c>
      <c r="CY2">
        <v>297.06337375125344</v>
      </c>
      <c r="CZ2">
        <v>5.5557693542630571E-2</v>
      </c>
      <c r="DA2">
        <v>388.1886677911819</v>
      </c>
      <c r="DB2">
        <v>4.8683519188619344E-2</v>
      </c>
      <c r="DC2">
        <v>377.16252995248931</v>
      </c>
      <c r="DD2">
        <v>5.1123627490951472E-2</v>
      </c>
      <c r="DE2">
        <v>358.10146492644088</v>
      </c>
      <c r="DF2">
        <v>0.10187363284235061</v>
      </c>
      <c r="DG2">
        <v>321.75348005656701</v>
      </c>
      <c r="DH2">
        <v>6.1979122878544742E-2</v>
      </c>
      <c r="DI2">
        <v>916.20346170913626</v>
      </c>
      <c r="DJ2">
        <v>0.16807031057615204</v>
      </c>
      <c r="DK2">
        <v>314.52322040613114</v>
      </c>
      <c r="DL2">
        <v>6.9370882472854417E-2</v>
      </c>
      <c r="DM2">
        <v>369.13992847495842</v>
      </c>
      <c r="DN2">
        <v>0.11189561439272369</v>
      </c>
      <c r="DO2">
        <v>367.29036327841294</v>
      </c>
      <c r="DP2">
        <v>0.12921429335914164</v>
      </c>
      <c r="DQ2">
        <v>356.53966208241087</v>
      </c>
      <c r="DR2">
        <v>0.1037329723255596</v>
      </c>
      <c r="DS2">
        <v>352.34260002491999</v>
      </c>
      <c r="DT2">
        <v>6.3973080627891699E-2</v>
      </c>
      <c r="DU2">
        <v>323.45114486289214</v>
      </c>
      <c r="DV2">
        <v>6.2719783395335765E-2</v>
      </c>
      <c r="DW2">
        <v>71.2166842929133</v>
      </c>
      <c r="DX2">
        <v>4.7755495387593265E-2</v>
      </c>
      <c r="DY2">
        <v>601.43320113387927</v>
      </c>
      <c r="DZ2">
        <v>5.7124179705410359E-2</v>
      </c>
      <c r="EA2">
        <v>1312.0144350362991</v>
      </c>
      <c r="EB2">
        <v>0.1333554550218711</v>
      </c>
      <c r="EC2">
        <v>309.30690144884852</v>
      </c>
      <c r="ED2">
        <v>9.1277476937966326E-2</v>
      </c>
      <c r="EE2">
        <v>3.2107503602165677</v>
      </c>
      <c r="EF2">
        <v>0.10847252841343281</v>
      </c>
      <c r="EG2">
        <v>277.49475083222706</v>
      </c>
      <c r="EH2">
        <v>5.559395774934698E-2</v>
      </c>
      <c r="EI2">
        <v>327.02260370733586</v>
      </c>
      <c r="EJ2">
        <v>0.13655495387593267</v>
      </c>
      <c r="EK2">
        <v>882.46320282185116</v>
      </c>
      <c r="EL2">
        <v>5.8253849447014859E-2</v>
      </c>
      <c r="EM2">
        <v>316.61088509763653</v>
      </c>
      <c r="EN2">
        <v>6.0417585240298451E-2</v>
      </c>
      <c r="EO2">
        <v>325.71046994345352</v>
      </c>
      <c r="EP2">
        <v>6.1349453136940249E-2</v>
      </c>
      <c r="EQ2">
        <v>296.70503668071092</v>
      </c>
      <c r="ER2">
        <v>7.3924179705410376E-2</v>
      </c>
      <c r="ES2">
        <v>375.61251719225749</v>
      </c>
      <c r="ET2">
        <v>5.4015387085261143E-2</v>
      </c>
      <c r="EU2">
        <v>3.4752923402075608</v>
      </c>
      <c r="EV2">
        <v>0.10473989062738805</v>
      </c>
      <c r="EW2">
        <v>4.2333543922902024</v>
      </c>
      <c r="EX2">
        <v>8.8537308062789172E-2</v>
      </c>
      <c r="EY2">
        <v>337.51534766597143</v>
      </c>
      <c r="EZ2">
        <v>6.5619783395335751E-2</v>
      </c>
      <c r="FA2">
        <v>359.83758961765511</v>
      </c>
      <c r="FB2">
        <v>0.10964560904132453</v>
      </c>
      <c r="FC2">
        <v>364.88493981407851</v>
      </c>
      <c r="FD2">
        <v>9.6873632842350607E-2</v>
      </c>
      <c r="FE2">
        <v>5.6876161002692713</v>
      </c>
      <c r="FF2">
        <v>9.0689561439272356E-2</v>
      </c>
      <c r="FG2">
        <v>746.94910451961096</v>
      </c>
      <c r="FH2">
        <v>8.1279296073396679E-2</v>
      </c>
      <c r="FI2">
        <v>3.3982220699808559</v>
      </c>
      <c r="FJ2">
        <v>0.10378736328423506</v>
      </c>
      <c r="FK2">
        <v>361.84243062370717</v>
      </c>
      <c r="FL2">
        <v>0.1041989062738805</v>
      </c>
      <c r="FM2">
        <v>1288.2526837479652</v>
      </c>
      <c r="FN2">
        <v>7.1228933054889296E-2</v>
      </c>
      <c r="FO2">
        <v>312.21146897614079</v>
      </c>
      <c r="FP2">
        <v>6.817088247285441E-2</v>
      </c>
      <c r="FQ2">
        <v>1003.9353599568858</v>
      </c>
      <c r="FR2">
        <v>0.12727929607339669</v>
      </c>
      <c r="FS2">
        <v>234.70795985939111</v>
      </c>
      <c r="FT2">
        <v>8.0970882472854416E-2</v>
      </c>
      <c r="FU2">
        <v>862.28249442480342</v>
      </c>
      <c r="FV2">
        <v>9.6279296073396678E-2</v>
      </c>
      <c r="FW2">
        <v>353.18790203134057</v>
      </c>
      <c r="FX2">
        <v>0.12889561439272368</v>
      </c>
      <c r="FY2">
        <v>280.00434593680484</v>
      </c>
      <c r="FZ2">
        <v>5.5691759594309678E-2</v>
      </c>
      <c r="GA2">
        <v>332.5997614503305</v>
      </c>
      <c r="GB2">
        <v>5.5251651291977552E-2</v>
      </c>
      <c r="GC2">
        <v>390.07851647506118</v>
      </c>
      <c r="GD2">
        <v>5.4485717343656655E-2</v>
      </c>
      <c r="GE2">
        <v>376.96233264318471</v>
      </c>
      <c r="GF2">
        <v>7.1703302583955103E-2</v>
      </c>
      <c r="GG2">
        <v>387.28564234746415</v>
      </c>
      <c r="GH2">
        <v>5.0681321033582041E-2</v>
      </c>
      <c r="GI2">
        <v>298.47342197188658</v>
      </c>
      <c r="GJ2">
        <v>9.7703302583955098E-2</v>
      </c>
      <c r="GK2">
        <v>388.6579000508836</v>
      </c>
      <c r="GL2">
        <v>5.5718137454757351E-2</v>
      </c>
      <c r="GM2">
        <v>475.2389830103557</v>
      </c>
      <c r="GN2">
        <v>9.1043963100746111E-2</v>
      </c>
      <c r="GO2">
        <v>378.79169594919631</v>
      </c>
      <c r="GP2">
        <v>6.8958245757089476E-2</v>
      </c>
      <c r="GQ2">
        <v>338.97552323882388</v>
      </c>
      <c r="GR2">
        <v>8.7769236532276002E-2</v>
      </c>
      <c r="GS2">
        <v>325.33229412574394</v>
      </c>
      <c r="GT2">
        <v>7.9253849447014857E-2</v>
      </c>
      <c r="GU2">
        <v>749.82154431155618</v>
      </c>
      <c r="GV2">
        <v>0.17838462361753712</v>
      </c>
      <c r="GW2">
        <v>372.43085736989332</v>
      </c>
      <c r="GX2">
        <v>8.7379675093003636E-2</v>
      </c>
      <c r="GY2">
        <v>135.07524065112884</v>
      </c>
      <c r="GZ2">
        <v>4.7734341088628722E-2</v>
      </c>
      <c r="HA2">
        <v>317.20164998347411</v>
      </c>
      <c r="HB2">
        <v>5.2828023801026081E-2</v>
      </c>
      <c r="HC2">
        <v>848.02184277732658</v>
      </c>
      <c r="HD2">
        <v>0.1278665031126627</v>
      </c>
      <c r="HE2">
        <v>334.15139434614667</v>
      </c>
      <c r="HF2">
        <v>4.9910990775186535E-2</v>
      </c>
      <c r="HG2">
        <v>281.94371171242636</v>
      </c>
      <c r="HH2">
        <v>4.8821429335914157E-2</v>
      </c>
      <c r="HI2">
        <v>1363.5049824514197</v>
      </c>
      <c r="HJ2">
        <v>9.2866266344509632E-2</v>
      </c>
      <c r="HK2">
        <v>371.51613803163366</v>
      </c>
      <c r="HL2">
        <v>9.6214293359141626E-2</v>
      </c>
      <c r="HM2">
        <v>371.51613803163366</v>
      </c>
      <c r="HN2">
        <v>8.6952203506436454E-2</v>
      </c>
      <c r="HO2">
        <v>315.55845149791497</v>
      </c>
      <c r="HP2">
        <v>6.2432420111100694E-2</v>
      </c>
      <c r="HQ2">
        <v>328.35649332466573</v>
      </c>
      <c r="HR2">
        <v>6.2649453136940245E-2</v>
      </c>
      <c r="HS2">
        <v>386.75725489571016</v>
      </c>
      <c r="HT2">
        <v>4.7076924723507434E-2</v>
      </c>
      <c r="HU2">
        <v>250.72252595626478</v>
      </c>
      <c r="HV2">
        <v>4.7356923653227606E-2</v>
      </c>
      <c r="HW2">
        <v>329.6619055479128</v>
      </c>
      <c r="HX2">
        <v>5.2113188930223833E-2</v>
      </c>
      <c r="HY2">
        <v>33.556617736816406</v>
      </c>
      <c r="HZ2">
        <v>6.6155225038528442E-2</v>
      </c>
    </row>
    <row r="3" spans="1:234" x14ac:dyDescent="0.3">
      <c r="A3" s="35" t="s">
        <v>847</v>
      </c>
      <c r="B3" s="37">
        <v>1</v>
      </c>
      <c r="C3">
        <v>343.0532</v>
      </c>
      <c r="D3">
        <v>0.1174</v>
      </c>
      <c r="E3">
        <v>1.5724939570254601</v>
      </c>
      <c r="F3">
        <v>0.24815107783879869</v>
      </c>
      <c r="G3">
        <v>10.251778767215438</v>
      </c>
      <c r="H3">
        <v>5.9900991063863769E-2</v>
      </c>
      <c r="I3">
        <v>315.24940733262548</v>
      </c>
      <c r="J3">
        <v>7.2418053544266184E-2</v>
      </c>
      <c r="K3">
        <v>38.490734093344379</v>
      </c>
      <c r="L3">
        <v>5.0013490351891461E-2</v>
      </c>
      <c r="M3">
        <v>353.99095311492727</v>
      </c>
      <c r="N3">
        <v>0.12019996542609095</v>
      </c>
      <c r="O3">
        <v>1059.2538495737454</v>
      </c>
      <c r="P3">
        <v>8.1307948684694292E-2</v>
      </c>
      <c r="Q3">
        <v>378.36418978028007</v>
      </c>
      <c r="R3">
        <v>6.5049380928236603E-2</v>
      </c>
      <c r="S3">
        <v>728.94571139060747</v>
      </c>
      <c r="T3">
        <v>0.10083469423147627</v>
      </c>
      <c r="U3">
        <v>366.80959817251664</v>
      </c>
      <c r="V3">
        <v>6.6762620194031785E-2</v>
      </c>
      <c r="W3">
        <v>409.40922785361329</v>
      </c>
      <c r="X3">
        <v>5.8319257113883922E-2</v>
      </c>
      <c r="Y3">
        <v>318.76981314119809</v>
      </c>
      <c r="Z3">
        <v>5.4312035696177451E-2</v>
      </c>
      <c r="AA3">
        <v>994.61531733339189</v>
      </c>
      <c r="AB3">
        <v>0.11556240627582462</v>
      </c>
      <c r="AC3">
        <v>3.1706664221323608</v>
      </c>
      <c r="AD3">
        <v>0.10767228332488281</v>
      </c>
      <c r="AE3">
        <v>332.41801892673413</v>
      </c>
      <c r="AF3">
        <v>5.9714442835412947E-2</v>
      </c>
      <c r="AG3">
        <v>370.69262279258123</v>
      </c>
      <c r="AH3">
        <v>6.1910832126559706E-2</v>
      </c>
      <c r="AI3">
        <v>317.49102781284142</v>
      </c>
      <c r="AJ3">
        <v>5.2212035696177453E-2</v>
      </c>
      <c r="AK3">
        <v>303.37251042550116</v>
      </c>
      <c r="AL3">
        <v>8.015780591556082E-2</v>
      </c>
      <c r="AM3">
        <v>318.17239439288915</v>
      </c>
      <c r="AN3">
        <v>6.1856602345943076E-2</v>
      </c>
      <c r="AO3">
        <v>976.48145845566251</v>
      </c>
      <c r="AP3">
        <v>0.19488818532504021</v>
      </c>
      <c r="AQ3">
        <v>318.76402728194347</v>
      </c>
      <c r="AR3">
        <v>5.2346973789001112E-2</v>
      </c>
      <c r="AS3">
        <v>837.97346869027729</v>
      </c>
      <c r="AT3">
        <v>5.6686552247268707E-2</v>
      </c>
      <c r="AU3">
        <v>261.29762071126612</v>
      </c>
      <c r="AV3">
        <v>6.2640955940912388E-2</v>
      </c>
      <c r="AW3">
        <v>386.71188342525892</v>
      </c>
      <c r="AX3">
        <v>4.7309628556941957E-2</v>
      </c>
      <c r="AY3">
        <v>311.94637101558902</v>
      </c>
      <c r="AZ3">
        <v>0.11003249637967912</v>
      </c>
      <c r="BA3">
        <v>323.89889637685297</v>
      </c>
      <c r="BB3">
        <v>5.4848177358618855E-2</v>
      </c>
      <c r="BC3">
        <v>1005.3446782892913</v>
      </c>
      <c r="BD3">
        <v>6.4566455597512062E-2</v>
      </c>
      <c r="BE3">
        <v>385.52173656150552</v>
      </c>
      <c r="BF3">
        <v>6.7319257113883924E-2</v>
      </c>
      <c r="BG3">
        <v>282.21711814965346</v>
      </c>
      <c r="BH3">
        <v>5.904577021938337E-2</v>
      </c>
      <c r="BI3">
        <v>516.61777638033345</v>
      </c>
      <c r="BJ3">
        <v>0.11032577904921562</v>
      </c>
      <c r="BK3">
        <v>996.70769531797566</v>
      </c>
      <c r="BL3">
        <v>7.2215564079286004E-2</v>
      </c>
      <c r="BM3">
        <v>387.21807001364965</v>
      </c>
      <c r="BN3">
        <v>7.8197558286855456E-2</v>
      </c>
      <c r="BO3">
        <v>330.82574848858837</v>
      </c>
      <c r="BP3">
        <v>6.7181911881824777E-2</v>
      </c>
      <c r="BQ3">
        <v>289.65276202791881</v>
      </c>
      <c r="BR3">
        <v>5.657830117297153E-2</v>
      </c>
      <c r="BS3">
        <v>801.66454198895383</v>
      </c>
      <c r="BT3">
        <v>7.9193947578002216E-2</v>
      </c>
      <c r="BU3">
        <v>281.9727267714303</v>
      </c>
      <c r="BV3">
        <v>7.8754195206707581E-2</v>
      </c>
      <c r="BW3">
        <v>376.45705150351353</v>
      </c>
      <c r="BX3">
        <v>8.1373452320591497E-2</v>
      </c>
      <c r="BY3">
        <v>315.9940711828832</v>
      </c>
      <c r="BZ3">
        <v>0.1132349035189146</v>
      </c>
      <c r="CA3">
        <v>937.43345186844135</v>
      </c>
      <c r="CB3">
        <v>7.763031161968624E-2</v>
      </c>
      <c r="CC3">
        <v>67.627252841732442</v>
      </c>
      <c r="CD3">
        <v>5.5606017848088725E-2</v>
      </c>
      <c r="CE3">
        <v>124.9807420665352</v>
      </c>
      <c r="CF3">
        <v>6.2143363080147875E-2</v>
      </c>
      <c r="CG3">
        <v>331.68812146089124</v>
      </c>
      <c r="CH3">
        <v>0.10637345232059149</v>
      </c>
      <c r="CI3">
        <v>360.21534303108928</v>
      </c>
      <c r="CJ3">
        <v>0.10771079755265064</v>
      </c>
      <c r="CK3">
        <v>921.87609088281761</v>
      </c>
      <c r="CL3">
        <v>0.14985252459599757</v>
      </c>
      <c r="CM3">
        <v>320.83136743950206</v>
      </c>
      <c r="CN3">
        <v>4.8983115451442523E-2</v>
      </c>
      <c r="CO3">
        <v>357.83013332193195</v>
      </c>
      <c r="CP3">
        <v>0.10471079755265066</v>
      </c>
      <c r="CQ3">
        <v>137.61965118998427</v>
      </c>
      <c r="CR3">
        <v>5.0538548801676894E-2</v>
      </c>
      <c r="CS3">
        <v>320.45172727622304</v>
      </c>
      <c r="CT3">
        <v>7.3550584497854343E-2</v>
      </c>
      <c r="CU3">
        <v>303.58449951278664</v>
      </c>
      <c r="CV3">
        <v>9.165660234594307E-2</v>
      </c>
      <c r="CW3">
        <v>394.33506612143822</v>
      </c>
      <c r="CX3">
        <v>0.11006017848088724</v>
      </c>
      <c r="CY3">
        <v>296.90921369752516</v>
      </c>
      <c r="CZ3">
        <v>5.5908424987324214E-2</v>
      </c>
      <c r="DA3">
        <v>387.8464656865354</v>
      </c>
      <c r="DB3">
        <v>4.9451788067472087E-2</v>
      </c>
      <c r="DC3">
        <v>376.96759750412036</v>
      </c>
      <c r="DD3">
        <v>5.1440955940912386E-2</v>
      </c>
      <c r="DE3">
        <v>357.64347386301154</v>
      </c>
      <c r="DF3">
        <v>0.10371079755265065</v>
      </c>
      <c r="DG3">
        <v>321.52265534522871</v>
      </c>
      <c r="DH3">
        <v>6.254697378900112E-2</v>
      </c>
      <c r="DI3">
        <v>915.33667944658669</v>
      </c>
      <c r="DJ3">
        <v>0.17110698218712794</v>
      </c>
      <c r="DK3">
        <v>314.27074814240495</v>
      </c>
      <c r="DL3">
        <v>7.0322867822737153E-2</v>
      </c>
      <c r="DM3">
        <v>368.49792675520894</v>
      </c>
      <c r="DN3">
        <v>0.11473486894500554</v>
      </c>
      <c r="DO3">
        <v>366.80959817251664</v>
      </c>
      <c r="DP3">
        <v>0.13138548801676894</v>
      </c>
      <c r="DQ3">
        <v>356.15843223694122</v>
      </c>
      <c r="DR3">
        <v>0.10523610708853236</v>
      </c>
      <c r="DS3">
        <v>352.01223657414238</v>
      </c>
      <c r="DT3">
        <v>6.5025274961972648E-2</v>
      </c>
      <c r="DU3">
        <v>323.14182599481899</v>
      </c>
      <c r="DV3">
        <v>6.3621664253119409E-2</v>
      </c>
      <c r="DW3">
        <v>71.181866317084101</v>
      </c>
      <c r="DX3">
        <v>4.8006017848088729E-2</v>
      </c>
      <c r="DY3">
        <v>600.76742142802743</v>
      </c>
      <c r="DZ3">
        <v>5.8226478531590388E-2</v>
      </c>
      <c r="EA3">
        <v>1311.0400360702777</v>
      </c>
      <c r="EB3">
        <v>0.13569438821915591</v>
      </c>
      <c r="EC3">
        <v>308.9905714828875</v>
      </c>
      <c r="ED3">
        <v>9.2530089240443619E-2</v>
      </c>
      <c r="EE3">
        <v>3.2089884405564884</v>
      </c>
      <c r="EF3">
        <v>0.10873975237129464</v>
      </c>
      <c r="EG3">
        <v>277.28955991171114</v>
      </c>
      <c r="EH3">
        <v>5.6078301172971537E-2</v>
      </c>
      <c r="EI3">
        <v>326.51219741410597</v>
      </c>
      <c r="EJ3">
        <v>0.13906017848088725</v>
      </c>
      <c r="EK3">
        <v>881.58597405532203</v>
      </c>
      <c r="EL3">
        <v>5.9189133299531238E-2</v>
      </c>
      <c r="EM3">
        <v>316.31098810568091</v>
      </c>
      <c r="EN3">
        <v>6.1219257113883922E-2</v>
      </c>
      <c r="EO3">
        <v>325.43352030559248</v>
      </c>
      <c r="EP3">
        <v>6.2084319021060264E-2</v>
      </c>
      <c r="EQ3">
        <v>296.3592590031169</v>
      </c>
      <c r="ER3">
        <v>7.502647853159039E-2</v>
      </c>
      <c r="ES3">
        <v>375.33189595360119</v>
      </c>
      <c r="ET3">
        <v>5.4716849974648429E-2</v>
      </c>
      <c r="EU3">
        <v>3.4741193254349625</v>
      </c>
      <c r="EV3">
        <v>0.10488686380421205</v>
      </c>
      <c r="EW3">
        <v>4.232168604926354</v>
      </c>
      <c r="EX3">
        <v>8.8642527496197263E-2</v>
      </c>
      <c r="EY3">
        <v>337.280253212172</v>
      </c>
      <c r="EZ3">
        <v>6.6521664253119409E-2</v>
      </c>
      <c r="FA3">
        <v>359.42586658176674</v>
      </c>
      <c r="FB3">
        <v>0.11096502733326728</v>
      </c>
      <c r="FC3">
        <v>364.33238208821422</v>
      </c>
      <c r="FD3">
        <v>9.871079755265065E-2</v>
      </c>
      <c r="FE3">
        <v>5.6848400015767533</v>
      </c>
      <c r="FF3">
        <v>9.0973486894500549E-2</v>
      </c>
      <c r="FG3">
        <v>746.36113285245347</v>
      </c>
      <c r="FH3">
        <v>8.2544575911303306E-2</v>
      </c>
      <c r="FI3">
        <v>3.3969437018317628</v>
      </c>
      <c r="FJ3">
        <v>0.10397107975526507</v>
      </c>
      <c r="FK3">
        <v>361.50683775549339</v>
      </c>
      <c r="FL3">
        <v>0.10566863804212052</v>
      </c>
      <c r="FM3">
        <v>1287.3433070969834</v>
      </c>
      <c r="FN3">
        <v>7.2449246027385714E-2</v>
      </c>
      <c r="FO3">
        <v>311.95331275133248</v>
      </c>
      <c r="FP3">
        <v>6.9122867822737147E-2</v>
      </c>
      <c r="FQ3">
        <v>1003.2831165983971</v>
      </c>
      <c r="FR3">
        <v>0.1285445759113033</v>
      </c>
      <c r="FS3">
        <v>234.50533460416574</v>
      </c>
      <c r="FT3">
        <v>8.1922867822737153E-2</v>
      </c>
      <c r="FU3">
        <v>861.68123278847077</v>
      </c>
      <c r="FV3">
        <v>9.7544575911303291E-2</v>
      </c>
      <c r="FW3">
        <v>352.70495650754879</v>
      </c>
      <c r="FX3">
        <v>0.13173486894500555</v>
      </c>
      <c r="FY3">
        <v>279.854138112388</v>
      </c>
      <c r="FZ3">
        <v>5.607589403373605E-2</v>
      </c>
      <c r="GA3">
        <v>332.26985314670105</v>
      </c>
      <c r="GB3">
        <v>5.6086726160295752E-2</v>
      </c>
      <c r="GC3">
        <v>389.68095799046398</v>
      </c>
      <c r="GD3">
        <v>5.5354195206707577E-2</v>
      </c>
      <c r="GE3">
        <v>376.45705150351353</v>
      </c>
      <c r="GF3">
        <v>7.3373452320591503E-2</v>
      </c>
      <c r="GG3">
        <v>386.97820406320079</v>
      </c>
      <c r="GH3">
        <v>5.1349380928236606E-2</v>
      </c>
      <c r="GI3">
        <v>298.12366987740086</v>
      </c>
      <c r="GJ3">
        <v>9.9373452320591513E-2</v>
      </c>
      <c r="GK3">
        <v>388.12223293118183</v>
      </c>
      <c r="GL3">
        <v>5.730477970456193E-2</v>
      </c>
      <c r="GM3">
        <v>474.45372407185818</v>
      </c>
      <c r="GN3">
        <v>9.3048142784709797E-2</v>
      </c>
      <c r="GO3">
        <v>378.39836481990676</v>
      </c>
      <c r="GP3">
        <v>7.0093947578002219E-2</v>
      </c>
      <c r="GQ3">
        <v>338.49529240986226</v>
      </c>
      <c r="GR3">
        <v>8.9405983274179673E-2</v>
      </c>
      <c r="GS3">
        <v>325.04596173290702</v>
      </c>
      <c r="GT3">
        <v>8.0189133299531229E-2</v>
      </c>
      <c r="GU3">
        <v>749.00724697790781</v>
      </c>
      <c r="GV3">
        <v>0.1807228332488281</v>
      </c>
      <c r="GW3">
        <v>371.98678874687846</v>
      </c>
      <c r="GX3">
        <v>8.8732496379679116E-2</v>
      </c>
      <c r="GY3">
        <v>135.02473809725427</v>
      </c>
      <c r="GZ3">
        <v>4.7856262019403177E-2</v>
      </c>
      <c r="HA3">
        <v>316.99015850014325</v>
      </c>
      <c r="HB3">
        <v>5.3345770219383366E-2</v>
      </c>
      <c r="HC3">
        <v>847.39116653560484</v>
      </c>
      <c r="HD3">
        <v>0.12911913015219026</v>
      </c>
      <c r="HE3">
        <v>333.91725342580003</v>
      </c>
      <c r="HF3">
        <v>5.041203569617745E-2</v>
      </c>
      <c r="HG3">
        <v>281.82847300563606</v>
      </c>
      <c r="HH3">
        <v>4.9038548801676893E-2</v>
      </c>
      <c r="HI3">
        <v>1362.2394835014934</v>
      </c>
      <c r="HJ3">
        <v>9.7708824728544072E-2</v>
      </c>
      <c r="HK3">
        <v>370.98422789053632</v>
      </c>
      <c r="HL3">
        <v>9.8385488016768954E-2</v>
      </c>
      <c r="HM3">
        <v>370.98422789053632</v>
      </c>
      <c r="HN3">
        <v>8.8572248750973762E-2</v>
      </c>
      <c r="HO3">
        <v>315.29488565701791</v>
      </c>
      <c r="HP3">
        <v>6.3150584497854337E-2</v>
      </c>
      <c r="HQ3">
        <v>328.12674029120808</v>
      </c>
      <c r="HR3">
        <v>6.3384319021060259E-2</v>
      </c>
      <c r="HS3">
        <v>386.49865971181231</v>
      </c>
      <c r="HT3">
        <v>4.754456664976562E-2</v>
      </c>
      <c r="HU3">
        <v>250.61631738167341</v>
      </c>
      <c r="HV3">
        <v>4.7520598327417972E-2</v>
      </c>
      <c r="HW3">
        <v>329.40596854264049</v>
      </c>
      <c r="HX3">
        <v>5.2714442835412934E-2</v>
      </c>
      <c r="HY3">
        <v>29.624626159667969</v>
      </c>
      <c r="HZ3">
        <v>7.7978909015655518E-2</v>
      </c>
    </row>
    <row r="4" spans="1:234" x14ac:dyDescent="0.3">
      <c r="A4" s="35" t="s">
        <v>848</v>
      </c>
      <c r="B4" s="37">
        <v>233</v>
      </c>
      <c r="C4">
        <v>1007.049</v>
      </c>
      <c r="D4">
        <v>7.8E-2</v>
      </c>
      <c r="E4">
        <v>1.6198619753886381</v>
      </c>
      <c r="F4">
        <v>0.23690739451549997</v>
      </c>
      <c r="G4">
        <v>7.5683567407779329</v>
      </c>
      <c r="H4">
        <v>6.5799373305121631E-2</v>
      </c>
      <c r="I4">
        <v>314.83677635604721</v>
      </c>
      <c r="J4">
        <v>7.3140073740273731E-2</v>
      </c>
      <c r="K4">
        <v>38.464640561013375</v>
      </c>
      <c r="L4">
        <v>5.015308092311959E-2</v>
      </c>
      <c r="M4">
        <v>353.448012065412</v>
      </c>
      <c r="N4">
        <v>0.12153169156539377</v>
      </c>
      <c r="O4">
        <v>1057.8079675955569</v>
      </c>
      <c r="P4">
        <v>8.2916569895950643E-2</v>
      </c>
      <c r="Q4">
        <v>377.80540208581772</v>
      </c>
      <c r="R4">
        <v>6.56911766580211E-2</v>
      </c>
      <c r="S4">
        <v>727.63616281278019</v>
      </c>
      <c r="T4">
        <v>0.10318575600177399</v>
      </c>
      <c r="U4">
        <v>366.01872705902662</v>
      </c>
      <c r="V4">
        <v>6.7933897400888482E-2</v>
      </c>
      <c r="W4">
        <v>408.70671796358488</v>
      </c>
      <c r="X4">
        <v>5.9089411989625307E-2</v>
      </c>
      <c r="Y4">
        <v>318.43438568637845</v>
      </c>
      <c r="Z4">
        <v>5.4793382493515813E-2</v>
      </c>
      <c r="AA4">
        <v>993.17211171220799</v>
      </c>
      <c r="AB4">
        <v>0.11729476758025452</v>
      </c>
      <c r="AC4">
        <v>3.1684965735263426</v>
      </c>
      <c r="AD4">
        <v>0.10789691183030739</v>
      </c>
      <c r="AE4">
        <v>332.01277368399002</v>
      </c>
      <c r="AF4">
        <v>6.0292058992218983E-2</v>
      </c>
      <c r="AG4">
        <v>370.26393277521856</v>
      </c>
      <c r="AH4">
        <v>6.2344044244164232E-2</v>
      </c>
      <c r="AI4">
        <v>317.09919959821173</v>
      </c>
      <c r="AJ4">
        <v>5.2693382493515822E-2</v>
      </c>
      <c r="AK4">
        <v>302.87029051094652</v>
      </c>
      <c r="AL4">
        <v>8.1136544403482155E-2</v>
      </c>
      <c r="AM4">
        <v>317.64747527909572</v>
      </c>
      <c r="AN4">
        <v>6.2787206154130581E-2</v>
      </c>
      <c r="AO4">
        <v>974.54650638559315</v>
      </c>
      <c r="AP4">
        <v>0.19872412821342073</v>
      </c>
      <c r="AQ4">
        <v>318.34238580469338</v>
      </c>
      <c r="AR4">
        <v>5.2892500159317929E-2</v>
      </c>
      <c r="AS4">
        <v>836.79835367068597</v>
      </c>
      <c r="AT4">
        <v>5.7701221011291937E-2</v>
      </c>
      <c r="AU4">
        <v>261.10416092340671</v>
      </c>
      <c r="AV4">
        <v>6.294580891256002E-2</v>
      </c>
      <c r="AW4">
        <v>386.38286089918967</v>
      </c>
      <c r="AX4">
        <v>4.7694705994812653E-2</v>
      </c>
      <c r="AY4">
        <v>311.43120716026635</v>
      </c>
      <c r="AZ4">
        <v>0.11133213273249271</v>
      </c>
      <c r="BA4">
        <v>323.474928356362</v>
      </c>
      <c r="BB4">
        <v>5.5441838408669508E-2</v>
      </c>
      <c r="BC4">
        <v>1003.9533572570875</v>
      </c>
      <c r="BD4">
        <v>6.5717238464026217E-2</v>
      </c>
      <c r="BE4">
        <v>385.00410238550137</v>
      </c>
      <c r="BF4">
        <v>6.8089411989625301E-2</v>
      </c>
      <c r="BG4">
        <v>281.9357425447256</v>
      </c>
      <c r="BH4">
        <v>5.9543161909966343E-2</v>
      </c>
      <c r="BI4">
        <v>515.68923036506283</v>
      </c>
      <c r="BJ4">
        <v>0.11242936063316622</v>
      </c>
      <c r="BK4">
        <v>995.53034723787562</v>
      </c>
      <c r="BL4">
        <v>7.3341598927165449E-2</v>
      </c>
      <c r="BM4">
        <v>386.43639843721468</v>
      </c>
      <c r="BN4">
        <v>7.9433015066690593E-2</v>
      </c>
      <c r="BO4">
        <v>330.44752038179553</v>
      </c>
      <c r="BP4">
        <v>6.779161782512004E-2</v>
      </c>
      <c r="BQ4">
        <v>289.35667119320868</v>
      </c>
      <c r="BR4">
        <v>5.7043603077065283E-2</v>
      </c>
      <c r="BS4">
        <v>800.20198612121362</v>
      </c>
      <c r="BT4">
        <v>8.0285000318635849E-2</v>
      </c>
      <c r="BU4">
        <v>281.5905286085968</v>
      </c>
      <c r="BV4">
        <v>7.9588529655427412E-2</v>
      </c>
      <c r="BW4">
        <v>375.62585087631265</v>
      </c>
      <c r="BX4">
        <v>8.2977941645052719E-2</v>
      </c>
      <c r="BY4">
        <v>315.35056026635823</v>
      </c>
      <c r="BZ4">
        <v>0.11463080923119585</v>
      </c>
      <c r="CA4">
        <v>936.51187492500958</v>
      </c>
      <c r="CB4">
        <v>7.8471744253266473E-2</v>
      </c>
      <c r="CC4">
        <v>67.57296481607888</v>
      </c>
      <c r="CD4">
        <v>5.584669124675791E-2</v>
      </c>
      <c r="CE4">
        <v>124.87497875046918</v>
      </c>
      <c r="CF4">
        <v>6.2544485411263173E-2</v>
      </c>
      <c r="CG4">
        <v>330.98186413042089</v>
      </c>
      <c r="CH4">
        <v>0.10797794164505271</v>
      </c>
      <c r="CI4">
        <v>359.45150814990433</v>
      </c>
      <c r="CJ4">
        <v>0.10947573580955799</v>
      </c>
      <c r="CK4">
        <v>920.11718123445735</v>
      </c>
      <c r="CL4">
        <v>0.15269854673898955</v>
      </c>
      <c r="CM4">
        <v>320.39360612848793</v>
      </c>
      <c r="CN4">
        <v>4.9640956074471623E-2</v>
      </c>
      <c r="CO4">
        <v>356.95181609159903</v>
      </c>
      <c r="CP4">
        <v>0.10647573580955801</v>
      </c>
      <c r="CQ4">
        <v>137.45130234821374</v>
      </c>
      <c r="CR4">
        <v>5.0747132413856852E-2</v>
      </c>
      <c r="CS4">
        <v>320.0473205210879</v>
      </c>
      <c r="CT4">
        <v>7.4240514907372671E-2</v>
      </c>
      <c r="CU4">
        <v>303.15764233660008</v>
      </c>
      <c r="CV4">
        <v>9.2587206154130575E-2</v>
      </c>
      <c r="CW4">
        <v>393.35204831340866</v>
      </c>
      <c r="CX4">
        <v>0.11246691246757907</v>
      </c>
      <c r="CY4">
        <v>296.65561639636405</v>
      </c>
      <c r="CZ4">
        <v>5.6245367745461072E-2</v>
      </c>
      <c r="DA4">
        <v>387.28353431688907</v>
      </c>
      <c r="DB4">
        <v>5.0189853156724251E-2</v>
      </c>
      <c r="DC4">
        <v>376.64692855247188</v>
      </c>
      <c r="DD4">
        <v>5.1745808912560018E-2</v>
      </c>
      <c r="DE4">
        <v>356.89006664218681</v>
      </c>
      <c r="DF4">
        <v>0.10547573580955799</v>
      </c>
      <c r="DG4">
        <v>321.14294268672205</v>
      </c>
      <c r="DH4">
        <v>6.309250015931793E-2</v>
      </c>
      <c r="DI4">
        <v>913.90259804101402</v>
      </c>
      <c r="DJ4">
        <v>0.17407674442329349</v>
      </c>
      <c r="DK4">
        <v>313.85542469673561</v>
      </c>
      <c r="DL4">
        <v>7.1237426737680049E-2</v>
      </c>
      <c r="DM4">
        <v>367.44181721494977</v>
      </c>
      <c r="DN4">
        <v>0.11746250079658964</v>
      </c>
      <c r="DO4">
        <v>366.01872705902662</v>
      </c>
      <c r="DP4">
        <v>0.13347132413856855</v>
      </c>
      <c r="DQ4">
        <v>355.53129921775064</v>
      </c>
      <c r="DR4">
        <v>0.10668014748054745</v>
      </c>
      <c r="DS4">
        <v>351.46878009826992</v>
      </c>
      <c r="DT4">
        <v>6.6036103236383217E-2</v>
      </c>
      <c r="DU4">
        <v>322.63298840528472</v>
      </c>
      <c r="DV4">
        <v>6.4488088488328474E-2</v>
      </c>
      <c r="DW4">
        <v>71.124589840534952</v>
      </c>
      <c r="DX4">
        <v>4.8246691246757907E-2</v>
      </c>
      <c r="DY4">
        <v>599.67219648169021</v>
      </c>
      <c r="DZ4">
        <v>5.9285441485734794E-2</v>
      </c>
      <c r="EA4">
        <v>1309.4236336940264</v>
      </c>
      <c r="EB4">
        <v>0.13800039365599662</v>
      </c>
      <c r="EC4">
        <v>308.47020045482918</v>
      </c>
      <c r="ED4">
        <v>9.3733456233789536E-2</v>
      </c>
      <c r="EE4">
        <v>3.2060900368529812</v>
      </c>
      <c r="EF4">
        <v>0.10899647066320844</v>
      </c>
      <c r="EG4">
        <v>276.95201550635358</v>
      </c>
      <c r="EH4">
        <v>5.6543603077065296E-2</v>
      </c>
      <c r="EI4">
        <v>325.67256577589364</v>
      </c>
      <c r="EJ4">
        <v>0.14146691246757909</v>
      </c>
      <c r="EK4">
        <v>880.14290990016275</v>
      </c>
      <c r="EL4">
        <v>6.0087647321229523E-2</v>
      </c>
      <c r="EM4">
        <v>315.81764974761086</v>
      </c>
      <c r="EN4">
        <v>6.1989411989625307E-2</v>
      </c>
      <c r="EO4">
        <v>324.9779309423264</v>
      </c>
      <c r="EP4">
        <v>6.2790294323823201E-2</v>
      </c>
      <c r="EQ4">
        <v>295.79044572289996</v>
      </c>
      <c r="ER4">
        <v>7.6085441485734803E-2</v>
      </c>
      <c r="ES4">
        <v>374.87026671145543</v>
      </c>
      <c r="ET4">
        <v>5.5390735490922147E-2</v>
      </c>
      <c r="EU4">
        <v>3.472189685600525</v>
      </c>
      <c r="EV4">
        <v>0.10502805886476464</v>
      </c>
      <c r="EW4">
        <v>4.2302179538468385</v>
      </c>
      <c r="EX4">
        <v>8.8743610323638311E-2</v>
      </c>
      <c r="EY4">
        <v>336.89351671617555</v>
      </c>
      <c r="EZ4">
        <v>6.738808848832846E-2</v>
      </c>
      <c r="FA4">
        <v>358.74857147060118</v>
      </c>
      <c r="FB4">
        <v>0.11223257389959165</v>
      </c>
      <c r="FC4">
        <v>363.42341024611881</v>
      </c>
      <c r="FD4">
        <v>0.100475735809558</v>
      </c>
      <c r="FE4">
        <v>5.6802732469658563</v>
      </c>
      <c r="FF4">
        <v>9.1246250079658961E-2</v>
      </c>
      <c r="FG4">
        <v>745.38834040929282</v>
      </c>
      <c r="FH4">
        <v>8.3781976843038952E-2</v>
      </c>
      <c r="FI4">
        <v>3.3948407529506488</v>
      </c>
      <c r="FJ4">
        <v>0.10414757358095579</v>
      </c>
      <c r="FK4">
        <v>360.95477875181683</v>
      </c>
      <c r="FL4">
        <v>0.1070805886476464</v>
      </c>
      <c r="FM4">
        <v>1285.8347683661223</v>
      </c>
      <c r="FN4">
        <v>7.3652379298780865E-2</v>
      </c>
      <c r="FO4">
        <v>311.52863904172972</v>
      </c>
      <c r="FP4">
        <v>7.0037426737680042E-2</v>
      </c>
      <c r="FQ4">
        <v>1002.2039873721418</v>
      </c>
      <c r="FR4">
        <v>0.12978197684303894</v>
      </c>
      <c r="FS4">
        <v>234.17201078499517</v>
      </c>
      <c r="FT4">
        <v>8.2837426737680048E-2</v>
      </c>
      <c r="FU4">
        <v>860.68645224230158</v>
      </c>
      <c r="FV4">
        <v>9.8781976843038952E-2</v>
      </c>
      <c r="FW4">
        <v>351.91049854986449</v>
      </c>
      <c r="FX4">
        <v>0.13446250079658964</v>
      </c>
      <c r="FY4">
        <v>279.60704233132043</v>
      </c>
      <c r="FZ4">
        <v>5.6444926578362128E-2</v>
      </c>
      <c r="GA4">
        <v>331.7271453997347</v>
      </c>
      <c r="GB4">
        <v>5.6888970822526357E-2</v>
      </c>
      <c r="GC4">
        <v>389.02696393487497</v>
      </c>
      <c r="GD4">
        <v>5.6188529655427422E-2</v>
      </c>
      <c r="GE4">
        <v>375.62585087631265</v>
      </c>
      <c r="GF4">
        <v>7.4977941645052726E-2</v>
      </c>
      <c r="GG4">
        <v>386.47246008298509</v>
      </c>
      <c r="GH4">
        <v>5.1991176658021089E-2</v>
      </c>
      <c r="GI4">
        <v>297.54831857794312</v>
      </c>
      <c r="GJ4">
        <v>0.10097794164505272</v>
      </c>
      <c r="GK4">
        <v>387.24104657588532</v>
      </c>
      <c r="GL4">
        <v>5.8829044562800088E-2</v>
      </c>
      <c r="GM4">
        <v>473.16195267778056</v>
      </c>
      <c r="GN4">
        <v>9.4973529974063262E-2</v>
      </c>
      <c r="GO4">
        <v>377.75132487383672</v>
      </c>
      <c r="GP4">
        <v>7.1185000318635852E-2</v>
      </c>
      <c r="GQ4">
        <v>337.70530019583691</v>
      </c>
      <c r="GR4">
        <v>9.0978382812151662E-2</v>
      </c>
      <c r="GS4">
        <v>324.5749374934731</v>
      </c>
      <c r="GT4">
        <v>8.1087647321229514E-2</v>
      </c>
      <c r="GU4">
        <v>747.66770666793923</v>
      </c>
      <c r="GV4">
        <v>0.1829691183030738</v>
      </c>
      <c r="GW4">
        <v>371.25628430293597</v>
      </c>
      <c r="GX4">
        <v>9.0032132732492706E-2</v>
      </c>
      <c r="GY4">
        <v>134.94166008155176</v>
      </c>
      <c r="GZ4">
        <v>4.797338974008885E-2</v>
      </c>
      <c r="HA4">
        <v>316.64224950495179</v>
      </c>
      <c r="HB4">
        <v>5.3843161909966346E-2</v>
      </c>
      <c r="HC4">
        <v>846.3477198590092</v>
      </c>
      <c r="HD4">
        <v>0.13034415707460856</v>
      </c>
      <c r="HE4">
        <v>333.53208551715392</v>
      </c>
      <c r="HF4">
        <v>5.0893382493515812E-2</v>
      </c>
      <c r="HG4">
        <v>281.63890233330841</v>
      </c>
      <c r="HH4">
        <v>4.9247132413856851E-2</v>
      </c>
      <c r="HI4">
        <v>1360.1371701255532</v>
      </c>
      <c r="HJ4">
        <v>0.10250408269442879</v>
      </c>
      <c r="HK4">
        <v>370.1092218628379</v>
      </c>
      <c r="HL4">
        <v>0.10047132413856855</v>
      </c>
      <c r="HM4">
        <v>370.1092218628379</v>
      </c>
      <c r="HN4">
        <v>9.012860339570114E-2</v>
      </c>
      <c r="HO4">
        <v>314.86131298813717</v>
      </c>
      <c r="HP4">
        <v>6.3840514907372664E-2</v>
      </c>
      <c r="HQ4">
        <v>327.74879057071081</v>
      </c>
      <c r="HR4">
        <v>6.4090294323823196E-2</v>
      </c>
      <c r="HS4">
        <v>386.07326390308123</v>
      </c>
      <c r="HT4">
        <v>4.7993823660614762E-2</v>
      </c>
      <c r="HU4">
        <v>250.44160151186693</v>
      </c>
      <c r="HV4">
        <v>4.7677838281215169E-2</v>
      </c>
      <c r="HW4">
        <v>328.98494550694062</v>
      </c>
      <c r="HX4">
        <v>5.3292058992218977E-2</v>
      </c>
      <c r="HY4">
        <v>27.820758819580078</v>
      </c>
      <c r="HZ4">
        <v>9.4039939343929291E-2</v>
      </c>
    </row>
    <row r="5" spans="1:234" x14ac:dyDescent="0.3">
      <c r="A5" s="35" t="s">
        <v>849</v>
      </c>
      <c r="B5" s="37">
        <v>2</v>
      </c>
      <c r="C5">
        <v>367.10719999999998</v>
      </c>
      <c r="D5">
        <v>6.3700000000000007E-2</v>
      </c>
      <c r="E5">
        <v>1.6695829053891476</v>
      </c>
      <c r="F5">
        <v>0.22623660212248412</v>
      </c>
      <c r="G5">
        <v>5.959336083841503</v>
      </c>
      <c r="H5">
        <v>7.2499647426011726E-2</v>
      </c>
      <c r="I5">
        <v>314.27038132578843</v>
      </c>
      <c r="J5">
        <v>7.3818493448972969E-2</v>
      </c>
      <c r="K5">
        <v>38.428823455965336</v>
      </c>
      <c r="L5">
        <v>5.0284242066801439E-2</v>
      </c>
      <c r="M5">
        <v>352.7027478229669</v>
      </c>
      <c r="N5">
        <v>0.12278299902810569</v>
      </c>
      <c r="O5">
        <v>1055.8059597463944</v>
      </c>
      <c r="P5">
        <v>8.4471324138568546E-2</v>
      </c>
      <c r="Q5">
        <v>377.03838605677947</v>
      </c>
      <c r="R5">
        <v>6.6294216399087086E-2</v>
      </c>
      <c r="S5">
        <v>725.82292592953615</v>
      </c>
      <c r="T5">
        <v>0.10545808912560017</v>
      </c>
      <c r="U5">
        <v>364.93314334456437</v>
      </c>
      <c r="V5">
        <v>6.903444492833391E-2</v>
      </c>
      <c r="W5">
        <v>407.7424226658365</v>
      </c>
      <c r="X5">
        <v>5.981305967890449E-2</v>
      </c>
      <c r="Y5">
        <v>317.97396353146013</v>
      </c>
      <c r="Z5">
        <v>5.5245662299315303E-2</v>
      </c>
      <c r="AA5">
        <v>991.17380962036987</v>
      </c>
      <c r="AB5">
        <v>0.1189691183030738</v>
      </c>
      <c r="AC5">
        <v>3.1655181459806108</v>
      </c>
      <c r="AD5">
        <v>0.10810797573968048</v>
      </c>
      <c r="AE5">
        <v>331.45651662973381</v>
      </c>
      <c r="AF5">
        <v>6.0834794759178371E-2</v>
      </c>
      <c r="AG5">
        <v>369.67549441470265</v>
      </c>
      <c r="AH5">
        <v>6.2751096069383769E-2</v>
      </c>
      <c r="AI5">
        <v>316.56135933395967</v>
      </c>
      <c r="AJ5">
        <v>5.3145662299315312E-2</v>
      </c>
      <c r="AK5">
        <v>302.18092185021339</v>
      </c>
      <c r="AL5">
        <v>8.2056180008607787E-2</v>
      </c>
      <c r="AM5">
        <v>316.92694872094467</v>
      </c>
      <c r="AN5">
        <v>6.3661613778676254E-2</v>
      </c>
      <c r="AO5">
        <v>971.86731867147205</v>
      </c>
      <c r="AP5">
        <v>0.20243161909966345</v>
      </c>
      <c r="AQ5">
        <v>317.76362257357141</v>
      </c>
      <c r="AR5">
        <v>5.3405083939224017E-2</v>
      </c>
      <c r="AS5">
        <v>835.17125717983856</v>
      </c>
      <c r="AT5">
        <v>5.8681912148943235E-2</v>
      </c>
      <c r="AU5">
        <v>260.83860969575255</v>
      </c>
      <c r="AV5">
        <v>6.3232252789566359E-2</v>
      </c>
      <c r="AW5">
        <v>385.93123042502083</v>
      </c>
      <c r="AX5">
        <v>4.8056529839452244E-2</v>
      </c>
      <c r="AY5">
        <v>310.7240710895735</v>
      </c>
      <c r="AZ5">
        <v>0.11255328820815133</v>
      </c>
      <c r="BA5">
        <v>322.89297161189734</v>
      </c>
      <c r="BB5">
        <v>5.5999650169155549E-2</v>
      </c>
      <c r="BC5">
        <v>1002.0268959904037</v>
      </c>
      <c r="BD5">
        <v>6.6829485729899024E-2</v>
      </c>
      <c r="BE5">
        <v>384.29357544636525</v>
      </c>
      <c r="BF5">
        <v>6.8813059678904484E-2</v>
      </c>
      <c r="BG5">
        <v>281.54951428433469</v>
      </c>
      <c r="BH5">
        <v>6.0010517709292485E-2</v>
      </c>
      <c r="BI5">
        <v>514.40354008126178</v>
      </c>
      <c r="BJ5">
        <v>0.11446250079658964</v>
      </c>
      <c r="BK5">
        <v>993.90015879019234</v>
      </c>
      <c r="BL5">
        <v>7.4429926896997983E-2</v>
      </c>
      <c r="BM5">
        <v>385.36344240308773</v>
      </c>
      <c r="BN5">
        <v>8.059386656824262E-2</v>
      </c>
      <c r="BO5">
        <v>329.92834821065082</v>
      </c>
      <c r="BP5">
        <v>6.836450557913272E-2</v>
      </c>
      <c r="BQ5">
        <v>288.95024417535444</v>
      </c>
      <c r="BR5">
        <v>5.7480806889338126E-2</v>
      </c>
      <c r="BS5">
        <v>798.19441901650123</v>
      </c>
      <c r="BT5">
        <v>8.1310167878448025E-2</v>
      </c>
      <c r="BU5">
        <v>281.06590696773492</v>
      </c>
      <c r="BV5">
        <v>8.0372481318813194E-2</v>
      </c>
      <c r="BW5">
        <v>374.484909136314</v>
      </c>
      <c r="BX5">
        <v>8.4485540997717684E-2</v>
      </c>
      <c r="BY5">
        <v>314.46724949783692</v>
      </c>
      <c r="BZ5">
        <v>0.11594242066801438</v>
      </c>
      <c r="CA5">
        <v>935.23583420924604</v>
      </c>
      <c r="CB5">
        <v>7.9285000318635848E-2</v>
      </c>
      <c r="CC5">
        <v>67.498446736540288</v>
      </c>
      <c r="CD5">
        <v>5.6072831149657658E-2</v>
      </c>
      <c r="CE5">
        <v>124.72980347279073</v>
      </c>
      <c r="CF5">
        <v>6.2921385249429418E-2</v>
      </c>
      <c r="CG5">
        <v>330.01242493470312</v>
      </c>
      <c r="CH5">
        <v>0.10948554099771768</v>
      </c>
      <c r="CI5">
        <v>358.40303553103041</v>
      </c>
      <c r="CJ5">
        <v>0.11113409509748945</v>
      </c>
      <c r="CK5">
        <v>917.68174668647566</v>
      </c>
      <c r="CL5">
        <v>0.15544926578362125</v>
      </c>
      <c r="CM5">
        <v>319.7927161200497</v>
      </c>
      <c r="CN5">
        <v>5.0259071809064255E-2</v>
      </c>
      <c r="CO5">
        <v>355.74620007513664</v>
      </c>
      <c r="CP5">
        <v>0.10813409509748946</v>
      </c>
      <c r="CQ5">
        <v>137.22021948545981</v>
      </c>
      <c r="CR5">
        <v>5.0943120329703301E-2</v>
      </c>
      <c r="CS5">
        <v>319.49221441099627</v>
      </c>
      <c r="CT5">
        <v>7.4888782629018602E-2</v>
      </c>
      <c r="CU5">
        <v>302.57171981273319</v>
      </c>
      <c r="CV5">
        <v>9.3461613778676261E-2</v>
      </c>
      <c r="CW5">
        <v>392.00271577967379</v>
      </c>
      <c r="CX5">
        <v>0.11472831149657653</v>
      </c>
      <c r="CY5">
        <v>296.30751783077449</v>
      </c>
      <c r="CZ5">
        <v>5.6561963609520712E-2</v>
      </c>
      <c r="DA5">
        <v>386.51083050102801</v>
      </c>
      <c r="DB5">
        <v>5.0883348858950135E-2</v>
      </c>
      <c r="DC5">
        <v>376.20676455393232</v>
      </c>
      <c r="DD5">
        <v>5.2032252789566358E-2</v>
      </c>
      <c r="DE5">
        <v>355.85590747853206</v>
      </c>
      <c r="DF5">
        <v>0.10713409509748946</v>
      </c>
      <c r="DG5">
        <v>320.62173275602805</v>
      </c>
      <c r="DH5">
        <v>6.3605083939224011E-2</v>
      </c>
      <c r="DI5">
        <v>911.91692958839872</v>
      </c>
      <c r="DJ5">
        <v>0.17694705994812654</v>
      </c>
      <c r="DK5">
        <v>313.28533386756959</v>
      </c>
      <c r="DL5">
        <v>7.2096758368699082E-2</v>
      </c>
      <c r="DM5">
        <v>365.99215582507537</v>
      </c>
      <c r="DN5">
        <v>0.12002541969612007</v>
      </c>
      <c r="DO5">
        <v>364.93314334456437</v>
      </c>
      <c r="DP5">
        <v>0.13543120329703298</v>
      </c>
      <c r="DQ5">
        <v>354.67046945570456</v>
      </c>
      <c r="DR5">
        <v>0.10803698689794591</v>
      </c>
      <c r="DS5">
        <v>350.7228083594328</v>
      </c>
      <c r="DT5">
        <v>6.6985890828562142E-2</v>
      </c>
      <c r="DU5">
        <v>321.93453603917538</v>
      </c>
      <c r="DV5">
        <v>6.5302192138767548E-2</v>
      </c>
      <c r="DW5">
        <v>71.045969684730863</v>
      </c>
      <c r="DX5">
        <v>4.8472831149657655E-2</v>
      </c>
      <c r="DY5">
        <v>598.16884360264805</v>
      </c>
      <c r="DZ5">
        <v>6.0280457058493671E-2</v>
      </c>
      <c r="EA5">
        <v>1307.1765658088311</v>
      </c>
      <c r="EB5">
        <v>0.14025729636111642</v>
      </c>
      <c r="EC5">
        <v>307.75591679482142</v>
      </c>
      <c r="ED5">
        <v>9.4864155748288256E-2</v>
      </c>
      <c r="EE5">
        <v>3.2021115632372501</v>
      </c>
      <c r="EF5">
        <v>0.10923768655963484</v>
      </c>
      <c r="EG5">
        <v>276.4886875340535</v>
      </c>
      <c r="EH5">
        <v>5.6980806889338133E-2</v>
      </c>
      <c r="EI5">
        <v>324.52005126746985</v>
      </c>
      <c r="EJ5">
        <v>0.14372831149657653</v>
      </c>
      <c r="EK5">
        <v>878.16209795869224</v>
      </c>
      <c r="EL5">
        <v>6.0931902958721904E-2</v>
      </c>
      <c r="EM5">
        <v>315.14047229340218</v>
      </c>
      <c r="EN5">
        <v>6.271305967890449E-2</v>
      </c>
      <c r="EO5">
        <v>324.35256938238609</v>
      </c>
      <c r="EP5">
        <v>6.3453638038995785E-2</v>
      </c>
      <c r="EQ5">
        <v>295.00966814354393</v>
      </c>
      <c r="ER5">
        <v>7.7080457058493673E-2</v>
      </c>
      <c r="ES5">
        <v>374.23661455392306</v>
      </c>
      <c r="ET5">
        <v>5.6023927219041425E-2</v>
      </c>
      <c r="EU5">
        <v>3.4695409789486926</v>
      </c>
      <c r="EV5">
        <v>0.10516072760779915</v>
      </c>
      <c r="EW5">
        <v>4.2275404062560877</v>
      </c>
      <c r="EX5">
        <v>8.8838589082856204E-2</v>
      </c>
      <c r="EY5">
        <v>336.36266556397044</v>
      </c>
      <c r="EZ5">
        <v>6.8202192138767548E-2</v>
      </c>
      <c r="FA5">
        <v>357.81888706308558</v>
      </c>
      <c r="FB5">
        <v>0.11342357738819696</v>
      </c>
      <c r="FC5">
        <v>362.17571639075845</v>
      </c>
      <c r="FD5">
        <v>0.10213409509748946</v>
      </c>
      <c r="FE5">
        <v>5.6740047231204764</v>
      </c>
      <c r="FF5">
        <v>9.1502541969611995E-2</v>
      </c>
      <c r="FG5">
        <v>744.04138530770604</v>
      </c>
      <c r="FH5">
        <v>8.4977941645052721E-2</v>
      </c>
      <c r="FI5">
        <v>3.3919541548454153</v>
      </c>
      <c r="FJ5">
        <v>0.10431340950974895</v>
      </c>
      <c r="FK5">
        <v>360.19699881322634</v>
      </c>
      <c r="FL5">
        <v>0.10840727607799157</v>
      </c>
      <c r="FM5">
        <v>1283.737648870695</v>
      </c>
      <c r="FN5">
        <v>7.4829893753625962E-2</v>
      </c>
      <c r="FO5">
        <v>310.94571363803078</v>
      </c>
      <c r="FP5">
        <v>7.0896758368699075E-2</v>
      </c>
      <c r="FQ5">
        <v>1000.7097954437452</v>
      </c>
      <c r="FR5">
        <v>0.13097794164505272</v>
      </c>
      <c r="FS5">
        <v>233.71447617086935</v>
      </c>
      <c r="FT5">
        <v>8.3696758368699081E-2</v>
      </c>
      <c r="FU5">
        <v>859.30905181013088</v>
      </c>
      <c r="FV5">
        <v>9.997794164505272E-2</v>
      </c>
      <c r="FW5">
        <v>350.81999137875147</v>
      </c>
      <c r="FX5">
        <v>0.13702541969612006</v>
      </c>
      <c r="FY5">
        <v>279.26786803191334</v>
      </c>
      <c r="FZ5">
        <v>5.6791674429475067E-2</v>
      </c>
      <c r="GA5">
        <v>330.98220139840521</v>
      </c>
      <c r="GB5">
        <v>5.7642770498858839E-2</v>
      </c>
      <c r="GC5">
        <v>388.12926355867904</v>
      </c>
      <c r="GD5">
        <v>5.6972481318813196E-2</v>
      </c>
      <c r="GE5">
        <v>374.484909136314</v>
      </c>
      <c r="GF5">
        <v>7.6485540997717691E-2</v>
      </c>
      <c r="GG5">
        <v>385.77825413811667</v>
      </c>
      <c r="GH5">
        <v>5.2594216399087075E-2</v>
      </c>
      <c r="GI5">
        <v>296.75856663210493</v>
      </c>
      <c r="GJ5">
        <v>0.10248554099771769</v>
      </c>
      <c r="GK5">
        <v>386.03149227506526</v>
      </c>
      <c r="GL5">
        <v>6.0261263947831802E-2</v>
      </c>
      <c r="GM5">
        <v>471.38881168894045</v>
      </c>
      <c r="GN5">
        <v>9.678264919726122E-2</v>
      </c>
      <c r="GO5">
        <v>376.86317000753934</v>
      </c>
      <c r="GP5">
        <v>7.2210167878448028E-2</v>
      </c>
      <c r="GQ5">
        <v>336.62092289659114</v>
      </c>
      <c r="GR5">
        <v>9.2455830177763335E-2</v>
      </c>
      <c r="GS5">
        <v>323.92838935848056</v>
      </c>
      <c r="GT5">
        <v>8.1931902958721894E-2</v>
      </c>
      <c r="GU5">
        <v>745.82899601007944</v>
      </c>
      <c r="GV5">
        <v>0.18507975739680474</v>
      </c>
      <c r="GW5">
        <v>370.2535624761307</v>
      </c>
      <c r="GX5">
        <v>9.1253288208151317E-2</v>
      </c>
      <c r="GY5">
        <v>134.82762362309714</v>
      </c>
      <c r="GZ5">
        <v>4.8083444492833388E-2</v>
      </c>
      <c r="HA5">
        <v>316.16469465075039</v>
      </c>
      <c r="HB5">
        <v>5.4310517709292482E-2</v>
      </c>
      <c r="HC5">
        <v>844.90293496768368</v>
      </c>
      <c r="HD5">
        <v>0.1315281622286022</v>
      </c>
      <c r="HE5">
        <v>333.0033874754281</v>
      </c>
      <c r="HF5">
        <v>5.1345662299315309E-2</v>
      </c>
      <c r="HG5">
        <v>281.37868947294686</v>
      </c>
      <c r="HH5">
        <v>4.94431203297033E-2</v>
      </c>
      <c r="HI5">
        <v>1357.2082845830423</v>
      </c>
      <c r="HJ5">
        <v>0.10722867822737152</v>
      </c>
      <c r="HK5">
        <v>368.90815094556308</v>
      </c>
      <c r="HL5">
        <v>0.10243120329703299</v>
      </c>
      <c r="HM5">
        <v>368.90815094556308</v>
      </c>
      <c r="HN5">
        <v>9.159097476778616E-2</v>
      </c>
      <c r="HO5">
        <v>314.26617249009092</v>
      </c>
      <c r="HP5">
        <v>6.4488782629018609E-2</v>
      </c>
      <c r="HQ5">
        <v>327.23000052457189</v>
      </c>
      <c r="HR5">
        <v>6.4753638038995781E-2</v>
      </c>
      <c r="HS5">
        <v>385.48934731505329</v>
      </c>
      <c r="HT5">
        <v>4.8415951479360952E-2</v>
      </c>
      <c r="HU5">
        <v>250.20177899251479</v>
      </c>
      <c r="HV5">
        <v>4.7825583017776334E-2</v>
      </c>
      <c r="HW5">
        <v>328.40703117529654</v>
      </c>
      <c r="HX5">
        <v>5.3834794759178364E-2</v>
      </c>
      <c r="HY5">
        <v>26.807243347167969</v>
      </c>
      <c r="HZ5">
        <v>0.11518345773220062</v>
      </c>
    </row>
    <row r="6" spans="1:234" x14ac:dyDescent="0.3">
      <c r="A6" s="35" t="s">
        <v>850</v>
      </c>
      <c r="B6" s="37" t="b">
        <v>1</v>
      </c>
      <c r="C6">
        <v>681.66330000000005</v>
      </c>
      <c r="D6">
        <v>9.6000000000000002E-2</v>
      </c>
      <c r="E6">
        <v>1.7218330249206226</v>
      </c>
      <c r="F6">
        <v>0.21610812962773562</v>
      </c>
      <c r="G6">
        <v>4.8875153668711739</v>
      </c>
      <c r="H6">
        <v>8.0122305494837023E-2</v>
      </c>
      <c r="I6">
        <v>313.56124647684828</v>
      </c>
      <c r="J6">
        <v>7.4440108002425037E-2</v>
      </c>
      <c r="K6">
        <v>38.383979917408666</v>
      </c>
      <c r="L6">
        <v>5.0404420880468842E-2</v>
      </c>
      <c r="M6">
        <v>351.76966610834575</v>
      </c>
      <c r="N6">
        <v>0.12392953253780617</v>
      </c>
      <c r="O6">
        <v>1053.2697604432008</v>
      </c>
      <c r="P6">
        <v>8.5955177199712657E-2</v>
      </c>
      <c r="Q6">
        <v>376.07807078770276</v>
      </c>
      <c r="R6">
        <v>6.6846762668822252E-2</v>
      </c>
      <c r="S6">
        <v>723.5258669436123</v>
      </c>
      <c r="T6">
        <v>0.10762679744573388</v>
      </c>
      <c r="U6">
        <v>363.57397668129875</v>
      </c>
      <c r="V6">
        <v>7.00428418706006E-2</v>
      </c>
      <c r="W6">
        <v>406.5351108714691</v>
      </c>
      <c r="X6">
        <v>6.0476115202586701E-2</v>
      </c>
      <c r="Y6">
        <v>317.39750826996624</v>
      </c>
      <c r="Z6">
        <v>5.5660072001616684E-2</v>
      </c>
      <c r="AA6">
        <v>988.64230487376722</v>
      </c>
      <c r="AB6">
        <v>0.12056711390738285</v>
      </c>
      <c r="AC6">
        <v>3.1617891111994321</v>
      </c>
      <c r="AD6">
        <v>0.10830136693408779</v>
      </c>
      <c r="AE6">
        <v>330.7600746747936</v>
      </c>
      <c r="AF6">
        <v>6.1332086401940024E-2</v>
      </c>
      <c r="AG6">
        <v>368.93876099438222</v>
      </c>
      <c r="AH6">
        <v>6.3124064801455021E-2</v>
      </c>
      <c r="AI6">
        <v>315.88797546904465</v>
      </c>
      <c r="AJ6">
        <v>5.3560072001616686E-2</v>
      </c>
      <c r="AK6">
        <v>301.31782222013777</v>
      </c>
      <c r="AL6">
        <v>8.2898813069953933E-2</v>
      </c>
      <c r="AM6">
        <v>316.02483894830357</v>
      </c>
      <c r="AN6">
        <v>6.4462805869792264E-2</v>
      </c>
      <c r="AO6">
        <v>968.4732490545515</v>
      </c>
      <c r="AP6">
        <v>0.2059700379377763</v>
      </c>
      <c r="AQ6">
        <v>317.03900255653798</v>
      </c>
      <c r="AR6">
        <v>5.3874748268498911E-2</v>
      </c>
      <c r="AS6">
        <v>833.11000602738045</v>
      </c>
      <c r="AT6">
        <v>5.9617881002895674E-2</v>
      </c>
      <c r="AU6">
        <v>260.50613568088983</v>
      </c>
      <c r="AV6">
        <v>6.3494712267690573E-2</v>
      </c>
      <c r="AW6">
        <v>385.36578247620992</v>
      </c>
      <c r="AX6">
        <v>4.8388057601293347E-2</v>
      </c>
      <c r="AY6">
        <v>309.8387264027711</v>
      </c>
      <c r="AZ6">
        <v>0.11367219440436506</v>
      </c>
      <c r="BA6">
        <v>322.16435326952399</v>
      </c>
      <c r="BB6">
        <v>5.6510755468660578E-2</v>
      </c>
      <c r="BC6">
        <v>999.5864012020154</v>
      </c>
      <c r="BD6">
        <v>6.7891011381332897E-2</v>
      </c>
      <c r="BE6">
        <v>383.40398534275511</v>
      </c>
      <c r="BF6">
        <v>6.9476115202586688E-2</v>
      </c>
      <c r="BG6">
        <v>281.06595086224121</v>
      </c>
      <c r="BH6">
        <v>6.0438741068337243E-2</v>
      </c>
      <c r="BI6">
        <v>512.7747918207275</v>
      </c>
      <c r="BJ6">
        <v>0.11640292403039347</v>
      </c>
      <c r="BK6">
        <v>991.83499066069737</v>
      </c>
      <c r="BL6">
        <v>7.5468624039798857E-2</v>
      </c>
      <c r="BM6">
        <v>384.02008578000374</v>
      </c>
      <c r="BN6">
        <v>8.1657518137482829E-2</v>
      </c>
      <c r="BO6">
        <v>329.27833707091611</v>
      </c>
      <c r="BP6">
        <v>6.8889424535381133E-2</v>
      </c>
      <c r="BQ6">
        <v>288.44139161395464</v>
      </c>
      <c r="BR6">
        <v>5.7881402934896124E-2</v>
      </c>
      <c r="BS6">
        <v>795.68091568493594</v>
      </c>
      <c r="BT6">
        <v>8.2249496536997813E-2</v>
      </c>
      <c r="BU6">
        <v>280.40907301233574</v>
      </c>
      <c r="BV6">
        <v>8.1090791469468917E-2</v>
      </c>
      <c r="BW6">
        <v>373.05643341668457</v>
      </c>
      <c r="BX6">
        <v>8.5866906672055626E-2</v>
      </c>
      <c r="BY6">
        <v>313.36133151667747</v>
      </c>
      <c r="BZ6">
        <v>0.11714420880468839</v>
      </c>
      <c r="CA6">
        <v>933.61931029026118</v>
      </c>
      <c r="CB6">
        <v>8.0061169612157382E-2</v>
      </c>
      <c r="CC6">
        <v>67.40514901277183</v>
      </c>
      <c r="CD6">
        <v>5.6280036000808345E-2</v>
      </c>
      <c r="CE6">
        <v>124.54804190514542</v>
      </c>
      <c r="CF6">
        <v>6.3266726668013903E-2</v>
      </c>
      <c r="CG6">
        <v>328.79867290496185</v>
      </c>
      <c r="CH6">
        <v>0.11086690667205562</v>
      </c>
      <c r="CI6">
        <v>357.09033250137401</v>
      </c>
      <c r="CJ6">
        <v>0.11265359733926117</v>
      </c>
      <c r="CK6">
        <v>914.59647036942772</v>
      </c>
      <c r="CL6">
        <v>0.15807454427641468</v>
      </c>
      <c r="CM6">
        <v>319.04039305469934</v>
      </c>
      <c r="CN6">
        <v>5.0825431735542811E-2</v>
      </c>
      <c r="CO6">
        <v>354.23675121693742</v>
      </c>
      <c r="CP6">
        <v>0.10965359733926119</v>
      </c>
      <c r="CQ6">
        <v>136.93090036679314</v>
      </c>
      <c r="CR6">
        <v>5.1122697867367228E-2</v>
      </c>
      <c r="CS6">
        <v>318.79721345495739</v>
      </c>
      <c r="CT6">
        <v>7.5482769868983918E-2</v>
      </c>
      <c r="CU6">
        <v>301.83813625663612</v>
      </c>
      <c r="CV6">
        <v>9.4262805869792257E-2</v>
      </c>
      <c r="CW6">
        <v>390.31333174315967</v>
      </c>
      <c r="CX6">
        <v>0.11680036000808343</v>
      </c>
      <c r="CY6">
        <v>295.87169334337943</v>
      </c>
      <c r="CZ6">
        <v>5.6852050401131678E-2</v>
      </c>
      <c r="DA6">
        <v>385.54339403979054</v>
      </c>
      <c r="DB6">
        <v>5.151877706914558E-2</v>
      </c>
      <c r="DC6">
        <v>375.65567280005399</v>
      </c>
      <c r="DD6">
        <v>5.2294712267690564E-2</v>
      </c>
      <c r="DE6">
        <v>354.56112510382917</v>
      </c>
      <c r="DF6">
        <v>0.10865359733926119</v>
      </c>
      <c r="DG6">
        <v>319.96917031158023</v>
      </c>
      <c r="DH6">
        <v>6.4074748268498918E-2</v>
      </c>
      <c r="DI6">
        <v>909.40142948783534</v>
      </c>
      <c r="DJ6">
        <v>0.17968648098408491</v>
      </c>
      <c r="DK6">
        <v>312.57157182442785</v>
      </c>
      <c r="DL6">
        <v>7.2884136803071708E-2</v>
      </c>
      <c r="DM6">
        <v>364.17715859557416</v>
      </c>
      <c r="DN6">
        <v>0.12237374134249455</v>
      </c>
      <c r="DO6">
        <v>363.57397668129875</v>
      </c>
      <c r="DP6">
        <v>0.13722697867367231</v>
      </c>
      <c r="DQ6">
        <v>353.59269802294176</v>
      </c>
      <c r="DR6">
        <v>0.10928021600485005</v>
      </c>
      <c r="DS6">
        <v>349.78884084899727</v>
      </c>
      <c r="DT6">
        <v>6.785615120339504E-2</v>
      </c>
      <c r="DU6">
        <v>321.06006347731955</v>
      </c>
      <c r="DV6">
        <v>6.6048129602910038E-2</v>
      </c>
      <c r="DW6">
        <v>70.94753610157548</v>
      </c>
      <c r="DX6">
        <v>4.8680036000808342E-2</v>
      </c>
      <c r="DY6">
        <v>596.28662384465315</v>
      </c>
      <c r="DZ6">
        <v>6.1192158403556712E-2</v>
      </c>
      <c r="EA6">
        <v>1304.3145939813908</v>
      </c>
      <c r="EB6">
        <v>0.14244926578362127</v>
      </c>
      <c r="EC6">
        <v>306.86162322182065</v>
      </c>
      <c r="ED6">
        <v>9.5900180004041713E-2</v>
      </c>
      <c r="EE6">
        <v>3.1971304561727778</v>
      </c>
      <c r="EF6">
        <v>0.1094587050675289</v>
      </c>
      <c r="EG6">
        <v>275.90859414676396</v>
      </c>
      <c r="EH6">
        <v>5.7381402934896131E-2</v>
      </c>
      <c r="EI6">
        <v>323.07708627277526</v>
      </c>
      <c r="EJ6">
        <v>0.14580036000808344</v>
      </c>
      <c r="EK6">
        <v>875.68209248221115</v>
      </c>
      <c r="EL6">
        <v>6.1705467736351147E-2</v>
      </c>
      <c r="EM6">
        <v>314.2926362319231</v>
      </c>
      <c r="EN6">
        <v>6.3376115202586694E-2</v>
      </c>
      <c r="EO6">
        <v>323.56960757719759</v>
      </c>
      <c r="EP6">
        <v>6.4061438935704471E-2</v>
      </c>
      <c r="EQ6">
        <v>294.03212321250965</v>
      </c>
      <c r="ER6">
        <v>7.7992158403556708E-2</v>
      </c>
      <c r="ES6">
        <v>373.44327279948186</v>
      </c>
      <c r="ET6">
        <v>5.6604100802263357E-2</v>
      </c>
      <c r="EU6">
        <v>3.4662247595415843</v>
      </c>
      <c r="EV6">
        <v>0.1052822877871409</v>
      </c>
      <c r="EW6">
        <v>4.2241880775722898</v>
      </c>
      <c r="EX6">
        <v>8.8925615120339502E-2</v>
      </c>
      <c r="EY6">
        <v>335.69803216940005</v>
      </c>
      <c r="EZ6">
        <v>6.8948129602910024E-2</v>
      </c>
      <c r="FA6">
        <v>356.65490860871188</v>
      </c>
      <c r="FB6">
        <v>0.11451485627092393</v>
      </c>
      <c r="FC6">
        <v>360.61358546379699</v>
      </c>
      <c r="FD6">
        <v>0.10365359733926119</v>
      </c>
      <c r="FE6">
        <v>5.6661564397269233</v>
      </c>
      <c r="FF6">
        <v>9.1737374134249455E-2</v>
      </c>
      <c r="FG6">
        <v>742.33502506965465</v>
      </c>
      <c r="FH6">
        <v>8.611936707670205E-2</v>
      </c>
      <c r="FI6">
        <v>3.3883400918647246</v>
      </c>
      <c r="FJ6">
        <v>0.10446535973392612</v>
      </c>
      <c r="FK6">
        <v>359.24824726426459</v>
      </c>
      <c r="FL6">
        <v>0.10962287787140895</v>
      </c>
      <c r="FM6">
        <v>1281.066658397184</v>
      </c>
      <c r="FN6">
        <v>7.5973529974063259E-2</v>
      </c>
      <c r="FO6">
        <v>310.2158825201509</v>
      </c>
      <c r="FP6">
        <v>7.1684136803071702E-2</v>
      </c>
      <c r="FQ6">
        <v>998.81691149265441</v>
      </c>
      <c r="FR6">
        <v>0.13211936707670205</v>
      </c>
      <c r="FS6">
        <v>233.14163615261432</v>
      </c>
      <c r="FT6">
        <v>8.4484136803071708E-2</v>
      </c>
      <c r="FU6">
        <v>857.56412257933323</v>
      </c>
      <c r="FV6">
        <v>0.10111936707670204</v>
      </c>
      <c r="FW6">
        <v>349.45466047586194</v>
      </c>
      <c r="FX6">
        <v>0.13937374134249456</v>
      </c>
      <c r="FY6">
        <v>278.84321685609967</v>
      </c>
      <c r="FZ6">
        <v>5.7109388534572793E-2</v>
      </c>
      <c r="GA6">
        <v>330.04952063033727</v>
      </c>
      <c r="GB6">
        <v>5.833345333602781E-2</v>
      </c>
      <c r="GC6">
        <v>387.00532957857973</v>
      </c>
      <c r="GD6">
        <v>5.7690791469468927E-2</v>
      </c>
      <c r="GE6">
        <v>373.05643341668457</v>
      </c>
      <c r="GF6">
        <v>7.7866906672055633E-2</v>
      </c>
      <c r="GG6">
        <v>384.90909815766486</v>
      </c>
      <c r="GH6">
        <v>5.3146762668822248E-2</v>
      </c>
      <c r="GI6">
        <v>295.7697856631824</v>
      </c>
      <c r="GJ6">
        <v>0.10386690667205563</v>
      </c>
      <c r="GK6">
        <v>384.51711262733943</v>
      </c>
      <c r="GL6">
        <v>6.1573561338452841E-2</v>
      </c>
      <c r="GM6">
        <v>469.16881327776753</v>
      </c>
      <c r="GN6">
        <v>9.8440288006466745E-2</v>
      </c>
      <c r="GO6">
        <v>375.75118714522603</v>
      </c>
      <c r="GP6">
        <v>7.3149496536997816E-2</v>
      </c>
      <c r="GQ6">
        <v>335.26326668279376</v>
      </c>
      <c r="GR6">
        <v>9.380956853861451E-2</v>
      </c>
      <c r="GS6">
        <v>323.11890165193944</v>
      </c>
      <c r="GT6">
        <v>8.2705467736351138E-2</v>
      </c>
      <c r="GU6">
        <v>743.52690341578125</v>
      </c>
      <c r="GV6">
        <v>0.18701366934087787</v>
      </c>
      <c r="GW6">
        <v>368.9981401062422</v>
      </c>
      <c r="GX6">
        <v>9.2372194404365046E-2</v>
      </c>
      <c r="GY6">
        <v>134.68484831183966</v>
      </c>
      <c r="GZ6">
        <v>4.8184284187060063E-2</v>
      </c>
      <c r="HA6">
        <v>315.56678899956557</v>
      </c>
      <c r="HB6">
        <v>5.4738741068337239E-2</v>
      </c>
      <c r="HC6">
        <v>843.07264122723814</v>
      </c>
      <c r="HD6">
        <v>0.13265817340593503</v>
      </c>
      <c r="HE6">
        <v>332.34144980661972</v>
      </c>
      <c r="HF6">
        <v>5.1760072001616683E-2</v>
      </c>
      <c r="HG6">
        <v>281.05289917189066</v>
      </c>
      <c r="HH6">
        <v>4.9622697867367227E-2</v>
      </c>
      <c r="HI6">
        <v>1353.4670961099134</v>
      </c>
      <c r="HJ6">
        <v>0.11185959357285051</v>
      </c>
      <c r="HK6">
        <v>367.40439261791869</v>
      </c>
      <c r="HL6">
        <v>0.10422697867367231</v>
      </c>
      <c r="HM6">
        <v>367.40439261791869</v>
      </c>
      <c r="HN6">
        <v>9.2930899471893952E-2</v>
      </c>
      <c r="HO6">
        <v>313.52104789571132</v>
      </c>
      <c r="HP6">
        <v>6.5082769868983911E-2</v>
      </c>
      <c r="HQ6">
        <v>326.58046781092452</v>
      </c>
      <c r="HR6">
        <v>6.5361438935704466E-2</v>
      </c>
      <c r="HS6">
        <v>384.75827521991926</v>
      </c>
      <c r="HT6">
        <v>4.8802733868175574E-2</v>
      </c>
      <c r="HU6">
        <v>249.9015176961621</v>
      </c>
      <c r="HV6">
        <v>4.7960956853861453E-2</v>
      </c>
      <c r="HW6">
        <v>327.68347399280589</v>
      </c>
      <c r="HX6">
        <v>5.4332086401940018E-2</v>
      </c>
      <c r="HY6">
        <v>26.161808013916016</v>
      </c>
      <c r="HZ6">
        <v>0.14293193817138672</v>
      </c>
    </row>
    <row r="7" spans="1:234" x14ac:dyDescent="0.3">
      <c r="A7" s="35" t="s">
        <v>851</v>
      </c>
      <c r="B7" s="37">
        <v>1</v>
      </c>
      <c r="C7">
        <v>350.87720000000002</v>
      </c>
      <c r="D7">
        <v>6.4299999999999996E-2</v>
      </c>
      <c r="E7">
        <v>1.7768066651825354</v>
      </c>
      <c r="F7">
        <v>0.20649308346985129</v>
      </c>
      <c r="G7">
        <v>4.1226652648098687</v>
      </c>
      <c r="H7">
        <v>8.8806985050551054E-2</v>
      </c>
      <c r="I7">
        <v>312.72317431243249</v>
      </c>
      <c r="J7">
        <v>7.4992818380423071E-2</v>
      </c>
      <c r="K7">
        <v>38.330982773812607</v>
      </c>
      <c r="L7">
        <v>5.0511278220215124E-2</v>
      </c>
      <c r="M7">
        <v>350.66692829575891</v>
      </c>
      <c r="N7">
        <v>0.12494897612389144</v>
      </c>
      <c r="O7">
        <v>1050.2271568162755</v>
      </c>
      <c r="P7">
        <v>8.7351871674728868E-2</v>
      </c>
      <c r="Q7">
        <v>374.94314772295763</v>
      </c>
      <c r="R7">
        <v>6.7338060782598283E-2</v>
      </c>
      <c r="S7">
        <v>720.770152913949</v>
      </c>
      <c r="T7">
        <v>0.10966812013998833</v>
      </c>
      <c r="U7">
        <v>361.96768170230109</v>
      </c>
      <c r="V7">
        <v>7.0939460928241854E-2</v>
      </c>
      <c r="W7">
        <v>405.10828153126329</v>
      </c>
      <c r="X7">
        <v>6.1065672939117938E-2</v>
      </c>
      <c r="Y7">
        <v>316.71623994785358</v>
      </c>
      <c r="Z7">
        <v>5.6028545586948711E-2</v>
      </c>
      <c r="AA7">
        <v>985.60533316815531</v>
      </c>
      <c r="AB7">
        <v>0.12207124641893878</v>
      </c>
      <c r="AC7">
        <v>3.1573820506031085</v>
      </c>
      <c r="AD7">
        <v>0.10847332127390941</v>
      </c>
      <c r="AE7">
        <v>329.93700326963125</v>
      </c>
      <c r="AF7">
        <v>6.1774254704338456E-2</v>
      </c>
      <c r="AG7">
        <v>368.06807219226204</v>
      </c>
      <c r="AH7">
        <v>6.3455691028253838E-2</v>
      </c>
      <c r="AI7">
        <v>315.09215465443452</v>
      </c>
      <c r="AJ7">
        <v>5.3928545586948713E-2</v>
      </c>
      <c r="AK7">
        <v>300.29779087325772</v>
      </c>
      <c r="AL7">
        <v>8.3648042693462377E-2</v>
      </c>
      <c r="AM7">
        <v>314.95870450176216</v>
      </c>
      <c r="AN7">
        <v>6.5175188134767512E-2</v>
      </c>
      <c r="AO7">
        <v>964.40148367180893</v>
      </c>
      <c r="AP7">
        <v>0.20930061707050729</v>
      </c>
      <c r="AQ7">
        <v>316.18262965798158</v>
      </c>
      <c r="AR7">
        <v>5.4292351665208544E-2</v>
      </c>
      <c r="AS7">
        <v>830.63718371228242</v>
      </c>
      <c r="AT7">
        <v>6.0498872902521289E-2</v>
      </c>
      <c r="AU7">
        <v>260.11321010733434</v>
      </c>
      <c r="AV7">
        <v>6.3728078871734178E-2</v>
      </c>
      <c r="AW7">
        <v>384.69752285389313</v>
      </c>
      <c r="AX7">
        <v>4.8682836469558968E-2</v>
      </c>
      <c r="AY7">
        <v>308.79240532712311</v>
      </c>
      <c r="AZ7">
        <v>0.11466707308476153</v>
      </c>
      <c r="BA7">
        <v>321.30325505648523</v>
      </c>
      <c r="BB7">
        <v>5.6965206223903407E-2</v>
      </c>
      <c r="BC7">
        <v>996.65861146353063</v>
      </c>
      <c r="BD7">
        <v>6.8890185121152178E-2</v>
      </c>
      <c r="BE7">
        <v>382.35264693414399</v>
      </c>
      <c r="BF7">
        <v>7.0065672939117932E-2</v>
      </c>
      <c r="BG7">
        <v>280.49446429041086</v>
      </c>
      <c r="BH7">
        <v>6.0819497106513673E-2</v>
      </c>
      <c r="BI7">
        <v>510.82083049024004</v>
      </c>
      <c r="BJ7">
        <v>0.11822937065156851</v>
      </c>
      <c r="BK7">
        <v>989.35746926358195</v>
      </c>
      <c r="BL7">
        <v>7.6446310172310211E-2</v>
      </c>
      <c r="BM7">
        <v>382.43247547658541</v>
      </c>
      <c r="BN7">
        <v>8.2603267006501696E-2</v>
      </c>
      <c r="BO7">
        <v>328.51013869004953</v>
      </c>
      <c r="BP7">
        <v>6.9356157743468372E-2</v>
      </c>
      <c r="BQ7">
        <v>287.84001774530583</v>
      </c>
      <c r="BR7">
        <v>5.8237594067383748E-2</v>
      </c>
      <c r="BS7">
        <v>792.71039860979909</v>
      </c>
      <c r="BT7">
        <v>8.3084703330417078E-2</v>
      </c>
      <c r="BU7">
        <v>279.63281126820351</v>
      </c>
      <c r="BV7">
        <v>8.172947901737776E-2</v>
      </c>
      <c r="BW7">
        <v>371.36822737243989</v>
      </c>
      <c r="BX7">
        <v>8.7095151956495698E-2</v>
      </c>
      <c r="BY7">
        <v>312.05433175842006</v>
      </c>
      <c r="BZ7">
        <v>0.11821278220215126</v>
      </c>
      <c r="CA7">
        <v>931.68001414239097</v>
      </c>
      <c r="CB7">
        <v>8.0791748260627405E-2</v>
      </c>
      <c r="CC7">
        <v>67.294887578842093</v>
      </c>
      <c r="CD7">
        <v>5.6464272793474359E-2</v>
      </c>
      <c r="CE7">
        <v>124.33323182969674</v>
      </c>
      <c r="CF7">
        <v>6.3573787989123928E-2</v>
      </c>
      <c r="CG7">
        <v>327.36423234383346</v>
      </c>
      <c r="CH7">
        <v>0.11209515195649569</v>
      </c>
      <c r="CI7">
        <v>355.53894933222989</v>
      </c>
      <c r="CJ7">
        <v>0.11400466715214527</v>
      </c>
      <c r="CK7">
        <v>910.89515521627857</v>
      </c>
      <c r="CL7">
        <v>0.16054561911682796</v>
      </c>
      <c r="CM7">
        <v>318.15128004514918</v>
      </c>
      <c r="CN7">
        <v>5.1329012302163239E-2</v>
      </c>
      <c r="CO7">
        <v>352.45284922205354</v>
      </c>
      <c r="CP7">
        <v>0.11100466715214527</v>
      </c>
      <c r="CQ7">
        <v>136.58897625976294</v>
      </c>
      <c r="CR7">
        <v>5.1282369754344442E-2</v>
      </c>
      <c r="CS7">
        <v>317.97584505602856</v>
      </c>
      <c r="CT7">
        <v>7.6010915341293145E-2</v>
      </c>
      <c r="CU7">
        <v>300.97117003778931</v>
      </c>
      <c r="CV7">
        <v>9.4975188134767505E-2</v>
      </c>
      <c r="CW7">
        <v>388.31677814249127</v>
      </c>
      <c r="CX7">
        <v>0.11864272793474355</v>
      </c>
      <c r="CY7">
        <v>295.35662576208301</v>
      </c>
      <c r="CZ7">
        <v>5.7109981910864097E-2</v>
      </c>
      <c r="DA7">
        <v>384.40005498345181</v>
      </c>
      <c r="DB7">
        <v>5.2083769899988024E-2</v>
      </c>
      <c r="DC7">
        <v>375.00437966496872</v>
      </c>
      <c r="DD7">
        <v>5.2528078871734184E-2</v>
      </c>
      <c r="DE7">
        <v>353.03092098420865</v>
      </c>
      <c r="DF7">
        <v>0.11000466715214527</v>
      </c>
      <c r="DG7">
        <v>319.19795673908089</v>
      </c>
      <c r="DH7">
        <v>6.4492351665208544E-2</v>
      </c>
      <c r="DI7">
        <v>906.38365808482797</v>
      </c>
      <c r="DJ7">
        <v>0.18226499386103789</v>
      </c>
      <c r="DK7">
        <v>311.72803113358799</v>
      </c>
      <c r="DL7">
        <v>7.3584236615202553E-2</v>
      </c>
      <c r="DM7">
        <v>362.03215238298958</v>
      </c>
      <c r="DN7">
        <v>0.1244617583260427</v>
      </c>
      <c r="DO7">
        <v>361.96768170230109</v>
      </c>
      <c r="DP7">
        <v>0.13882369754344442</v>
      </c>
      <c r="DQ7">
        <v>352.31896251445414</v>
      </c>
      <c r="DR7">
        <v>0.11038563676084613</v>
      </c>
      <c r="DS7">
        <v>348.6850561821816</v>
      </c>
      <c r="DT7">
        <v>6.862994573259229E-2</v>
      </c>
      <c r="DU7">
        <v>320.02659133343587</v>
      </c>
      <c r="DV7">
        <v>6.6711382056507673E-2</v>
      </c>
      <c r="DW7">
        <v>70.831204988798362</v>
      </c>
      <c r="DX7">
        <v>4.8864272793474356E-2</v>
      </c>
      <c r="DY7">
        <v>594.06217247430141</v>
      </c>
      <c r="DZ7">
        <v>6.2002800291287158E-2</v>
      </c>
      <c r="EA7">
        <v>1300.8577928877505</v>
      </c>
      <c r="EB7">
        <v>0.14456092683294008</v>
      </c>
      <c r="EC7">
        <v>305.80472614298145</v>
      </c>
      <c r="ED7">
        <v>9.6821363967371774E-2</v>
      </c>
      <c r="EE7">
        <v>3.1912436672426492</v>
      </c>
      <c r="EF7">
        <v>0.10965522431303931</v>
      </c>
      <c r="EG7">
        <v>275.22302620242215</v>
      </c>
      <c r="EH7">
        <v>5.7737594067383755E-2</v>
      </c>
      <c r="EI7">
        <v>321.37175646408321</v>
      </c>
      <c r="EJ7">
        <v>0.14764272793474356</v>
      </c>
      <c r="EK7">
        <v>872.75116395635462</v>
      </c>
      <c r="EL7">
        <v>6.2393285095637588E-2</v>
      </c>
      <c r="EM7">
        <v>313.29064372771103</v>
      </c>
      <c r="EN7">
        <v>6.3965672939117937E-2</v>
      </c>
      <c r="EO7">
        <v>322.64428498769297</v>
      </c>
      <c r="EP7">
        <v>6.4601866860858115E-2</v>
      </c>
      <c r="EQ7">
        <v>292.87683772993876</v>
      </c>
      <c r="ER7">
        <v>7.8802800291287167E-2</v>
      </c>
      <c r="ES7">
        <v>372.50568294296903</v>
      </c>
      <c r="ET7">
        <v>5.7119963821728195E-2</v>
      </c>
      <c r="EU7">
        <v>3.4623055738178157</v>
      </c>
      <c r="EV7">
        <v>0.10539037337217162</v>
      </c>
      <c r="EW7">
        <v>4.2202262170600573</v>
      </c>
      <c r="EX7">
        <v>8.900299457325922E-2</v>
      </c>
      <c r="EY7">
        <v>334.91255286548051</v>
      </c>
      <c r="EZ7">
        <v>6.9611382056507673E-2</v>
      </c>
      <c r="FA7">
        <v>355.27929162408856</v>
      </c>
      <c r="FB7">
        <v>0.11548517004563159</v>
      </c>
      <c r="FC7">
        <v>358.76742256683013</v>
      </c>
      <c r="FD7">
        <v>0.10500466715214526</v>
      </c>
      <c r="FE7">
        <v>5.6568811546941618</v>
      </c>
      <c r="FF7">
        <v>9.1946175832604268E-2</v>
      </c>
      <c r="FG7">
        <v>740.28795493498558</v>
      </c>
      <c r="FH7">
        <v>8.7193747442099123E-2</v>
      </c>
      <c r="FI7">
        <v>3.3840689076335595</v>
      </c>
      <c r="FJ7">
        <v>0.10460046671521453</v>
      </c>
      <c r="FK7">
        <v>358.12699047464332</v>
      </c>
      <c r="FL7">
        <v>0.11070373372171621</v>
      </c>
      <c r="FM7">
        <v>1277.8405320246568</v>
      </c>
      <c r="FN7">
        <v>7.7075266173707885E-2</v>
      </c>
      <c r="FO7">
        <v>309.35335102062891</v>
      </c>
      <c r="FP7">
        <v>7.2384236615202546E-2</v>
      </c>
      <c r="FQ7">
        <v>996.54607435154924</v>
      </c>
      <c r="FR7">
        <v>0.13319374744209914</v>
      </c>
      <c r="FS7">
        <v>232.46464040958958</v>
      </c>
      <c r="FT7">
        <v>8.5184236615202552E-2</v>
      </c>
      <c r="FU7">
        <v>855.47078235971094</v>
      </c>
      <c r="FV7">
        <v>0.10219374744209912</v>
      </c>
      <c r="FW7">
        <v>347.8410804541798</v>
      </c>
      <c r="FX7">
        <v>0.14146175832604269</v>
      </c>
      <c r="FY7">
        <v>278.34135415598308</v>
      </c>
      <c r="FZ7">
        <v>5.7391884949994011E-2</v>
      </c>
      <c r="GA7">
        <v>328.94725666577267</v>
      </c>
      <c r="GB7">
        <v>5.8947575978247846E-2</v>
      </c>
      <c r="GC7">
        <v>385.67703809104376</v>
      </c>
      <c r="GD7">
        <v>5.8329479017377762E-2</v>
      </c>
      <c r="GE7">
        <v>371.36822737243989</v>
      </c>
      <c r="GF7">
        <v>7.9095151956495705E-2</v>
      </c>
      <c r="GG7">
        <v>383.88190927413888</v>
      </c>
      <c r="GH7">
        <v>5.3638060782598286E-2</v>
      </c>
      <c r="GI7">
        <v>294.60122116801404</v>
      </c>
      <c r="GJ7">
        <v>0.1050951519564957</v>
      </c>
      <c r="GK7">
        <v>382.72738330996958</v>
      </c>
      <c r="GL7">
        <v>6.2740394358670917E-2</v>
      </c>
      <c r="GM7">
        <v>466.54516718812465</v>
      </c>
      <c r="GN7">
        <v>9.9914182347794839E-2</v>
      </c>
      <c r="GO7">
        <v>374.43701976844983</v>
      </c>
      <c r="GP7">
        <v>7.3984703330417081E-2</v>
      </c>
      <c r="GQ7">
        <v>333.65875678833532</v>
      </c>
      <c r="GR7">
        <v>9.5013248917365789E-2</v>
      </c>
      <c r="GS7">
        <v>322.16223013127893</v>
      </c>
      <c r="GT7">
        <v>8.3393285095637593E-2</v>
      </c>
      <c r="GU7">
        <v>740.80623649880124</v>
      </c>
      <c r="GV7">
        <v>0.18873321273909396</v>
      </c>
      <c r="GW7">
        <v>367.51445256167858</v>
      </c>
      <c r="GX7">
        <v>9.3367073084761512E-2</v>
      </c>
      <c r="GY7">
        <v>134.51611310680843</v>
      </c>
      <c r="GZ7">
        <v>4.8273946092824184E-2</v>
      </c>
      <c r="HA7">
        <v>314.86017010479009</v>
      </c>
      <c r="HB7">
        <v>5.5119497106513662E-2</v>
      </c>
      <c r="HC7">
        <v>840.87689171890668</v>
      </c>
      <c r="HD7">
        <v>0.13372180996767813</v>
      </c>
      <c r="HE7">
        <v>331.55915637450909</v>
      </c>
      <c r="HF7">
        <v>5.212854558694871E-2</v>
      </c>
      <c r="HG7">
        <v>280.66787256776882</v>
      </c>
      <c r="HH7">
        <v>4.9782369754344441E-2</v>
      </c>
      <c r="HI7">
        <v>1348.9318314003447</v>
      </c>
      <c r="HJ7">
        <v>0.11637426737680051</v>
      </c>
      <c r="HK7">
        <v>365.62721582525245</v>
      </c>
      <c r="HL7">
        <v>0.10582369754344441</v>
      </c>
      <c r="HM7">
        <v>365.62721582525245</v>
      </c>
      <c r="HN7">
        <v>9.4122297397800828E-2</v>
      </c>
      <c r="HO7">
        <v>312.64044220766141</v>
      </c>
      <c r="HP7">
        <v>6.5610915341293152E-2</v>
      </c>
      <c r="HQ7">
        <v>325.81283484520736</v>
      </c>
      <c r="HR7">
        <v>6.590186686085811E-2</v>
      </c>
      <c r="HS7">
        <v>383.89427710442862</v>
      </c>
      <c r="HT7">
        <v>4.9146642547818802E-2</v>
      </c>
      <c r="HU7">
        <v>249.54666186740022</v>
      </c>
      <c r="HV7">
        <v>4.8081324891736582E-2</v>
      </c>
      <c r="HW7">
        <v>326.82835717699174</v>
      </c>
      <c r="HX7">
        <v>5.477425470433845E-2</v>
      </c>
      <c r="HY7">
        <v>25.716325759887695</v>
      </c>
      <c r="HZ7">
        <v>0.17946024239063263</v>
      </c>
    </row>
    <row r="8" spans="1:234" x14ac:dyDescent="0.3">
      <c r="A8" s="35" t="s">
        <v>852</v>
      </c>
      <c r="B8" s="37" t="b">
        <v>1</v>
      </c>
      <c r="C8">
        <v>395.25689999999997</v>
      </c>
      <c r="D8">
        <v>5.67E-2</v>
      </c>
      <c r="E8">
        <v>1.8347185826989523</v>
      </c>
      <c r="F8">
        <v>0.19736415378686797</v>
      </c>
      <c r="G8">
        <v>3.5496709922469303</v>
      </c>
      <c r="H8">
        <v>9.8715618559929066E-2</v>
      </c>
      <c r="I8">
        <v>311.77247695392839</v>
      </c>
      <c r="J8">
        <v>7.5465866704158072E-2</v>
      </c>
      <c r="K8">
        <v>38.270863554293904</v>
      </c>
      <c r="L8">
        <v>5.0602734229470564E-2</v>
      </c>
      <c r="M8">
        <v>349.4159979223827</v>
      </c>
      <c r="N8">
        <v>0.12582148747655822</v>
      </c>
      <c r="O8">
        <v>1046.7114842676608</v>
      </c>
      <c r="P8">
        <v>8.8646105086671784E-2</v>
      </c>
      <c r="Q8">
        <v>373.65570684904355</v>
      </c>
      <c r="R8">
        <v>6.7758548181473852E-2</v>
      </c>
      <c r="S8">
        <v>717.58597602012526</v>
      </c>
      <c r="T8">
        <v>0.11155969204975107</v>
      </c>
      <c r="U8">
        <v>360.1455231122041</v>
      </c>
      <c r="V8">
        <v>7.1706850431189753E-2</v>
      </c>
      <c r="W8">
        <v>403.4897062553319</v>
      </c>
      <c r="X8">
        <v>6.1570257817768606E-2</v>
      </c>
      <c r="Y8">
        <v>315.94341867808083</v>
      </c>
      <c r="Z8">
        <v>5.634391113610538E-2</v>
      </c>
      <c r="AA8">
        <v>982.09616820106794</v>
      </c>
      <c r="AB8">
        <v>0.12346503624718499</v>
      </c>
      <c r="AC8">
        <v>3.1523827426131898</v>
      </c>
      <c r="AD8">
        <v>0.10862049186351584</v>
      </c>
      <c r="AE8">
        <v>329.00332256291847</v>
      </c>
      <c r="AF8">
        <v>6.2152693363326461E-2</v>
      </c>
      <c r="AG8">
        <v>367.0803749754815</v>
      </c>
      <c r="AH8">
        <v>6.3739520022494847E-2</v>
      </c>
      <c r="AI8">
        <v>314.18938663705279</v>
      </c>
      <c r="AJ8">
        <v>5.4243911136105383E-2</v>
      </c>
      <c r="AK8">
        <v>299.14068155947183</v>
      </c>
      <c r="AL8">
        <v>8.4289285976747605E-2</v>
      </c>
      <c r="AM8">
        <v>313.74929647561254</v>
      </c>
      <c r="AN8">
        <v>6.5784894863137072E-2</v>
      </c>
      <c r="AO8">
        <v>959.69663363684958</v>
      </c>
      <c r="AP8">
        <v>0.21238686597590964</v>
      </c>
      <c r="AQ8">
        <v>315.21117220226284</v>
      </c>
      <c r="AR8">
        <v>5.464976595425277E-2</v>
      </c>
      <c r="AS8">
        <v>827.77988299330036</v>
      </c>
      <c r="AT8">
        <v>6.1315235516208356E-2</v>
      </c>
      <c r="AU8">
        <v>259.66748082442911</v>
      </c>
      <c r="AV8">
        <v>6.3927810386200074E-2</v>
      </c>
      <c r="AW8">
        <v>383.93945847148473</v>
      </c>
      <c r="AX8">
        <v>4.8935128908884303E-2</v>
      </c>
      <c r="AY8">
        <v>307.60547331219442</v>
      </c>
      <c r="AZ8">
        <v>0.11551856006748454</v>
      </c>
      <c r="BA8">
        <v>320.32643727001312</v>
      </c>
      <c r="BB8">
        <v>5.7354157067863301E-2</v>
      </c>
      <c r="BC8">
        <v>993.27560425200375</v>
      </c>
      <c r="BD8">
        <v>6.9816059792772889E-2</v>
      </c>
      <c r="BE8">
        <v>381.16002332677573</v>
      </c>
      <c r="BF8">
        <v>7.05702578177686E-2</v>
      </c>
      <c r="BG8">
        <v>279.84617790490802</v>
      </c>
      <c r="BH8">
        <v>6.1145374840642232E-2</v>
      </c>
      <c r="BI8">
        <v>508.56306409902879</v>
      </c>
      <c r="BJ8">
        <v>0.11992182972872464</v>
      </c>
      <c r="BK8">
        <v>986.49473884172733</v>
      </c>
      <c r="BL8">
        <v>7.7352273560670246E-2</v>
      </c>
      <c r="BM8">
        <v>380.63151252150897</v>
      </c>
      <c r="BN8">
        <v>8.3412705249337138E-2</v>
      </c>
      <c r="BO8">
        <v>327.63870517572201</v>
      </c>
      <c r="BP8">
        <v>6.9755620772400148E-2</v>
      </c>
      <c r="BQ8">
        <v>287.15782762770851</v>
      </c>
      <c r="BR8">
        <v>5.8542447431568528E-2</v>
      </c>
      <c r="BS8">
        <v>789.34068552704514</v>
      </c>
      <c r="BT8">
        <v>8.3799531908505531E-2</v>
      </c>
      <c r="BU8">
        <v>278.75223078720313</v>
      </c>
      <c r="BV8">
        <v>8.2276112635915999E-2</v>
      </c>
      <c r="BW8">
        <v>369.45315001392527</v>
      </c>
      <c r="BX8">
        <v>8.8146370453684605E-2</v>
      </c>
      <c r="BY8">
        <v>310.57168948666902</v>
      </c>
      <c r="BZ8">
        <v>0.11912734229470559</v>
      </c>
      <c r="CA8">
        <v>929.43919310005515</v>
      </c>
      <c r="CB8">
        <v>8.1468731891489857E-2</v>
      </c>
      <c r="CC8">
        <v>67.169808548141972</v>
      </c>
      <c r="CD8">
        <v>5.662195556805269E-2</v>
      </c>
      <c r="CE8">
        <v>124.08955428022047</v>
      </c>
      <c r="CF8">
        <v>6.3836592613421145E-2</v>
      </c>
      <c r="CG8">
        <v>325.73702300518852</v>
      </c>
      <c r="CH8">
        <v>0.1131463704536846</v>
      </c>
      <c r="CI8">
        <v>353.77908193231315</v>
      </c>
      <c r="CJ8">
        <v>0.11516100749905306</v>
      </c>
      <c r="CK8">
        <v>906.61835361039618</v>
      </c>
      <c r="CL8">
        <v>0.1628354166918039</v>
      </c>
      <c r="CM8">
        <v>317.14268266477893</v>
      </c>
      <c r="CN8">
        <v>5.176001188601069E-2</v>
      </c>
      <c r="CO8">
        <v>350.42921571365696</v>
      </c>
      <c r="CP8">
        <v>0.11216100749905307</v>
      </c>
      <c r="CQ8">
        <v>136.20110232817964</v>
      </c>
      <c r="CR8">
        <v>5.1419028158978995E-2</v>
      </c>
      <c r="CS8">
        <v>317.04409621580231</v>
      </c>
      <c r="CT8">
        <v>7.6462939295084381E-2</v>
      </c>
      <c r="CU8">
        <v>299.98769566748319</v>
      </c>
      <c r="CV8">
        <v>9.5584894863137065E-2</v>
      </c>
      <c r="CW8">
        <v>386.05191562245949</v>
      </c>
      <c r="CX8">
        <v>0.12021955568052689</v>
      </c>
      <c r="CY8">
        <v>294.77234029147456</v>
      </c>
      <c r="CZ8">
        <v>5.7330737795273763E-2</v>
      </c>
      <c r="DA8">
        <v>383.10306712621474</v>
      </c>
      <c r="DB8">
        <v>5.2567330408694914E-2</v>
      </c>
      <c r="DC8">
        <v>374.26556182871582</v>
      </c>
      <c r="DD8">
        <v>5.2727810386200072E-2</v>
      </c>
      <c r="DE8">
        <v>351.29507880227749</v>
      </c>
      <c r="DF8">
        <v>0.11116100749905307</v>
      </c>
      <c r="DG8">
        <v>318.32310283347641</v>
      </c>
      <c r="DH8">
        <v>6.4849765954252764E-2</v>
      </c>
      <c r="DI8">
        <v>902.89667871437723</v>
      </c>
      <c r="DJ8">
        <v>0.18465434785231716</v>
      </c>
      <c r="DK8">
        <v>310.77113035508376</v>
      </c>
      <c r="DL8">
        <v>7.4183431158600224E-2</v>
      </c>
      <c r="DM8">
        <v>359.59888729334131</v>
      </c>
      <c r="DN8">
        <v>0.12624882977126384</v>
      </c>
      <c r="DO8">
        <v>360.1455231122041</v>
      </c>
      <c r="DP8">
        <v>0.14019028158978999</v>
      </c>
      <c r="DQ8">
        <v>350.87405474306178</v>
      </c>
      <c r="DR8">
        <v>0.11133173340831615</v>
      </c>
      <c r="DS8">
        <v>347.43293827198892</v>
      </c>
      <c r="DT8">
        <v>6.9292213385821297E-2</v>
      </c>
      <c r="DU8">
        <v>318.85423496724798</v>
      </c>
      <c r="DV8">
        <v>6.7279040044989691E-2</v>
      </c>
      <c r="DW8">
        <v>70.699240599185046</v>
      </c>
      <c r="DX8">
        <v>4.9021955568052694E-2</v>
      </c>
      <c r="DY8">
        <v>591.53878590724094</v>
      </c>
      <c r="DZ8">
        <v>6.2696604499431832E-2</v>
      </c>
      <c r="EA8">
        <v>1296.8304095038741</v>
      </c>
      <c r="EB8">
        <v>0.14657746772403835</v>
      </c>
      <c r="EC8">
        <v>304.60579685774081</v>
      </c>
      <c r="ED8">
        <v>9.7609777840263451E-2</v>
      </c>
      <c r="EE8">
        <v>3.1845657760972665</v>
      </c>
      <c r="EF8">
        <v>0.10982341927258954</v>
      </c>
      <c r="EG8">
        <v>274.44532750124273</v>
      </c>
      <c r="EH8">
        <v>5.8042447431568535E-2</v>
      </c>
      <c r="EI8">
        <v>319.43725414633599</v>
      </c>
      <c r="EJ8">
        <v>0.14921955568052692</v>
      </c>
      <c r="EK8">
        <v>869.42635957099674</v>
      </c>
      <c r="EL8">
        <v>6.298196745406337E-2</v>
      </c>
      <c r="EM8">
        <v>312.15399742511096</v>
      </c>
      <c r="EN8">
        <v>6.4470257817768606E-2</v>
      </c>
      <c r="EO8">
        <v>321.59461196553809</v>
      </c>
      <c r="EP8">
        <v>6.5064402999621226E-2</v>
      </c>
      <c r="EQ8">
        <v>291.56629801363187</v>
      </c>
      <c r="ER8">
        <v>7.9496604499431842E-2</v>
      </c>
      <c r="ES8">
        <v>371.44209410444904</v>
      </c>
      <c r="ET8">
        <v>5.7561475590547528E-2</v>
      </c>
      <c r="EU8">
        <v>3.4578597042694925</v>
      </c>
      <c r="EV8">
        <v>0.10548288059992425</v>
      </c>
      <c r="EW8">
        <v>4.2157319378277114</v>
      </c>
      <c r="EX8">
        <v>8.9069221338582125E-2</v>
      </c>
      <c r="EY8">
        <v>334.02151611339309</v>
      </c>
      <c r="EZ8">
        <v>7.0179040044989677E-2</v>
      </c>
      <c r="FA8">
        <v>353.71881092908018</v>
      </c>
      <c r="FB8">
        <v>0.11631563265841083</v>
      </c>
      <c r="FC8">
        <v>356.67316116066826</v>
      </c>
      <c r="FD8">
        <v>0.10616100749905306</v>
      </c>
      <c r="FE8">
        <v>5.646359400894875</v>
      </c>
      <c r="FF8">
        <v>9.2124882977126371E-2</v>
      </c>
      <c r="FG8">
        <v>737.92260303247122</v>
      </c>
      <c r="FH8">
        <v>8.8189311605132145E-2</v>
      </c>
      <c r="FI8">
        <v>3.37922373589458</v>
      </c>
      <c r="FJ8">
        <v>0.10471610074990531</v>
      </c>
      <c r="FK8">
        <v>356.85505243236173</v>
      </c>
      <c r="FL8">
        <v>0.11162880599924245</v>
      </c>
      <c r="FM8">
        <v>1274.0818987116481</v>
      </c>
      <c r="FN8">
        <v>7.8127374464715668E-2</v>
      </c>
      <c r="FO8">
        <v>308.37490733398801</v>
      </c>
      <c r="FP8">
        <v>7.2983431158600218E-2</v>
      </c>
      <c r="FQ8">
        <v>993.92216378735066</v>
      </c>
      <c r="FR8">
        <v>0.13418931160513214</v>
      </c>
      <c r="FS8">
        <v>231.69666589386182</v>
      </c>
      <c r="FT8">
        <v>8.5783431158600223E-2</v>
      </c>
      <c r="FU8">
        <v>853.05196622477013</v>
      </c>
      <c r="FV8">
        <v>0.10318931160513214</v>
      </c>
      <c r="FW8">
        <v>346.01065781340702</v>
      </c>
      <c r="FX8">
        <v>0.14324882977126382</v>
      </c>
      <c r="FY8">
        <v>277.77204811816097</v>
      </c>
      <c r="FZ8">
        <v>5.7633665204347463E-2</v>
      </c>
      <c r="GA8">
        <v>327.69686381897486</v>
      </c>
      <c r="GB8">
        <v>5.94731852268423E-2</v>
      </c>
      <c r="GC8">
        <v>384.17024277896684</v>
      </c>
      <c r="GD8">
        <v>5.8876112635915995E-2</v>
      </c>
      <c r="GE8">
        <v>369.45315001392527</v>
      </c>
      <c r="GF8">
        <v>8.0146370453684612E-2</v>
      </c>
      <c r="GG8">
        <v>382.7166805507465</v>
      </c>
      <c r="GH8">
        <v>5.4058548181473841E-2</v>
      </c>
      <c r="GI8">
        <v>293.27561792527581</v>
      </c>
      <c r="GJ8">
        <v>0.10614637045368461</v>
      </c>
      <c r="GK8">
        <v>380.69713936833136</v>
      </c>
      <c r="GL8">
        <v>6.3739051931000379E-2</v>
      </c>
      <c r="GM8">
        <v>463.5689397067934</v>
      </c>
      <c r="GN8">
        <v>0.10117564454442152</v>
      </c>
      <c r="GO8">
        <v>372.94624665035656</v>
      </c>
      <c r="GP8">
        <v>7.4699531908505534E-2</v>
      </c>
      <c r="GQ8">
        <v>331.83862317320859</v>
      </c>
      <c r="GR8">
        <v>9.6043443044610904E-2</v>
      </c>
      <c r="GS8">
        <v>321.07699531945104</v>
      </c>
      <c r="GT8">
        <v>8.3981967454063375E-2</v>
      </c>
      <c r="GU8">
        <v>737.7199499459656</v>
      </c>
      <c r="GV8">
        <v>0.19020491863515843</v>
      </c>
      <c r="GW8">
        <v>365.83137813282525</v>
      </c>
      <c r="GX8">
        <v>9.4218560067484525E-2</v>
      </c>
      <c r="GY8">
        <v>134.32470224683593</v>
      </c>
      <c r="GZ8">
        <v>4.8350685043118978E-2</v>
      </c>
      <c r="HA8">
        <v>314.05859149944354</v>
      </c>
      <c r="HB8">
        <v>5.5445374840642228E-2</v>
      </c>
      <c r="HC8">
        <v>838.33974353379256</v>
      </c>
      <c r="HD8">
        <v>0.1347074184890808</v>
      </c>
      <c r="HE8">
        <v>330.67173363090672</v>
      </c>
      <c r="HF8">
        <v>5.244391113610538E-2</v>
      </c>
      <c r="HG8">
        <v>280.23110376546936</v>
      </c>
      <c r="HH8">
        <v>4.9919028158978994E-2</v>
      </c>
      <c r="HI8">
        <v>1343.6245858081181</v>
      </c>
      <c r="HJ8">
        <v>0.12075070460226212</v>
      </c>
      <c r="HK8">
        <v>363.61121129232509</v>
      </c>
      <c r="HL8">
        <v>0.10719028158978998</v>
      </c>
      <c r="HM8">
        <v>363.61121129232509</v>
      </c>
      <c r="HN8">
        <v>9.5141979340074068E-2</v>
      </c>
      <c r="HO8">
        <v>311.64149541398479</v>
      </c>
      <c r="HP8">
        <v>6.6062939295084375E-2</v>
      </c>
      <c r="HQ8">
        <v>324.94204272992852</v>
      </c>
      <c r="HR8">
        <v>6.6364402999621222E-2</v>
      </c>
      <c r="HS8">
        <v>382.91416970911621</v>
      </c>
      <c r="HT8">
        <v>4.9440983727031693E-2</v>
      </c>
      <c r="HU8">
        <v>249.14411837129344</v>
      </c>
      <c r="HV8">
        <v>4.8184344304461092E-2</v>
      </c>
      <c r="HW8">
        <v>325.85832460399291</v>
      </c>
      <c r="HX8">
        <v>5.5152693363326455E-2</v>
      </c>
      <c r="HY8">
        <v>25.390987396240234</v>
      </c>
      <c r="HZ8">
        <v>0.22774156928062439</v>
      </c>
    </row>
    <row r="9" spans="1:234" x14ac:dyDescent="0.3">
      <c r="A9" s="35" t="s">
        <v>853</v>
      </c>
      <c r="B9" s="37" t="b">
        <v>1</v>
      </c>
      <c r="C9">
        <v>312.01249999999999</v>
      </c>
      <c r="D9">
        <v>5.33E-2</v>
      </c>
      <c r="E9">
        <v>1.8958067154217551</v>
      </c>
      <c r="F9">
        <v>0.1886955259565278</v>
      </c>
      <c r="G9">
        <v>3.1045797818818168</v>
      </c>
      <c r="H9">
        <v>0.11003611316000265</v>
      </c>
      <c r="I9">
        <v>310.72765864401714</v>
      </c>
      <c r="J9">
        <v>7.5850045626093043E-2</v>
      </c>
      <c r="K9">
        <v>38.204792411075871</v>
      </c>
      <c r="L9">
        <v>5.0677008821044651E-2</v>
      </c>
      <c r="M9">
        <v>348.04122292502262</v>
      </c>
      <c r="N9">
        <v>0.12653008415479383</v>
      </c>
      <c r="O9">
        <v>1042.7612612415012</v>
      </c>
      <c r="P9">
        <v>8.9823697543444408E-2</v>
      </c>
      <c r="Q9">
        <v>372.24080673812904</v>
      </c>
      <c r="R9">
        <v>6.8100040556527158E-2</v>
      </c>
      <c r="S9">
        <v>714.0082227705218</v>
      </c>
      <c r="T9">
        <v>0.11328078871734183</v>
      </c>
      <c r="U9">
        <v>358.14296715528928</v>
      </c>
      <c r="V9">
        <v>7.2330074015662035E-2</v>
      </c>
      <c r="W9">
        <v>401.71088877031872</v>
      </c>
      <c r="X9">
        <v>6.1980048667832577E-2</v>
      </c>
      <c r="Y9">
        <v>315.09408654759295</v>
      </c>
      <c r="Z9">
        <v>5.6600030417395357E-2</v>
      </c>
      <c r="AA9">
        <v>978.15325711822459</v>
      </c>
      <c r="AB9">
        <v>0.12473321273909398</v>
      </c>
      <c r="AC9">
        <v>3.1468884930730714</v>
      </c>
      <c r="AD9">
        <v>0.1087400141947845</v>
      </c>
      <c r="AE9">
        <v>327.97720558756527</v>
      </c>
      <c r="AF9">
        <v>6.2460036500874436E-2</v>
      </c>
      <c r="AG9">
        <v>365.99489374687624</v>
      </c>
      <c r="AH9">
        <v>6.3970027375655825E-2</v>
      </c>
      <c r="AI9">
        <v>313.19724276947454</v>
      </c>
      <c r="AJ9">
        <v>5.4500030417395359E-2</v>
      </c>
      <c r="AK9">
        <v>297.86901609538069</v>
      </c>
      <c r="AL9">
        <v>8.4810061848703905E-2</v>
      </c>
      <c r="AM9">
        <v>312.42015462140239</v>
      </c>
      <c r="AN9">
        <v>6.6280058806964359E-2</v>
      </c>
      <c r="AO9">
        <v>954.41024627120942</v>
      </c>
      <c r="AP9">
        <v>0.21519497106513666</v>
      </c>
      <c r="AQ9">
        <v>314.1435385037409</v>
      </c>
      <c r="AR9">
        <v>5.4940034473048079E-2</v>
      </c>
      <c r="AS9">
        <v>824.56940905503973</v>
      </c>
      <c r="AT9">
        <v>6.2058024604326474E-2</v>
      </c>
      <c r="AU9">
        <v>259.17762344565637</v>
      </c>
      <c r="AV9">
        <v>6.4090019264350387E-2</v>
      </c>
      <c r="AW9">
        <v>383.10634418990293</v>
      </c>
      <c r="AX9">
        <v>4.9140024333916288E-2</v>
      </c>
      <c r="AY9">
        <v>306.30103263954049</v>
      </c>
      <c r="AZ9">
        <v>0.11621008212696747</v>
      </c>
      <c r="BA9">
        <v>319.25291255720754</v>
      </c>
      <c r="BB9">
        <v>5.7670037514787609E-2</v>
      </c>
      <c r="BC9">
        <v>989.47444450238379</v>
      </c>
      <c r="BD9">
        <v>7.0658491319540995E-2</v>
      </c>
      <c r="BE9">
        <v>379.84932758257855</v>
      </c>
      <c r="BF9">
        <v>7.0980048667832571E-2</v>
      </c>
      <c r="BG9">
        <v>279.13370986281166</v>
      </c>
      <c r="BH9">
        <v>6.1410031431308541E-2</v>
      </c>
      <c r="BI9">
        <v>506.02622920814389</v>
      </c>
      <c r="BJ9">
        <v>0.1214617583260427</v>
      </c>
      <c r="BK9">
        <v>983.27816406870022</v>
      </c>
      <c r="BL9">
        <v>7.8176588280411088E-2</v>
      </c>
      <c r="BM9">
        <v>378.65225061012984</v>
      </c>
      <c r="BN9">
        <v>8.4070078071314752E-2</v>
      </c>
      <c r="BO9">
        <v>326.68099799004892</v>
      </c>
      <c r="BP9">
        <v>7.0080038528700789E-2</v>
      </c>
      <c r="BQ9">
        <v>286.40809931582208</v>
      </c>
      <c r="BR9">
        <v>5.8790029403482179E-2</v>
      </c>
      <c r="BS9">
        <v>785.63736406883811</v>
      </c>
      <c r="BT9">
        <v>8.4380068946096148E-2</v>
      </c>
      <c r="BU9">
        <v>277.78447106675191</v>
      </c>
      <c r="BV9">
        <v>8.2720052723485288E-2</v>
      </c>
      <c r="BW9">
        <v>367.34847614355607</v>
      </c>
      <c r="BX9">
        <v>8.9000101391317865E-2</v>
      </c>
      <c r="BY9">
        <v>308.94226264676331</v>
      </c>
      <c r="BZ9">
        <v>0.11987008821044653</v>
      </c>
      <c r="CA9">
        <v>926.92139806751561</v>
      </c>
      <c r="CB9">
        <v>8.2084703330417064E-2</v>
      </c>
      <c r="CC9">
        <v>67.032346441728762</v>
      </c>
      <c r="CD9">
        <v>5.6750015208697685E-2</v>
      </c>
      <c r="CE9">
        <v>123.82175216303804</v>
      </c>
      <c r="CF9">
        <v>6.405002534782947E-2</v>
      </c>
      <c r="CG9">
        <v>323.94871666788038</v>
      </c>
      <c r="CH9">
        <v>0.11400010139131786</v>
      </c>
      <c r="CI9">
        <v>351.84498411874375</v>
      </c>
      <c r="CJ9">
        <v>0.11610011153044965</v>
      </c>
      <c r="CK9">
        <v>901.81292308515287</v>
      </c>
      <c r="CL9">
        <v>0.1649188494999401</v>
      </c>
      <c r="CM9">
        <v>316.03423211433511</v>
      </c>
      <c r="CN9">
        <v>5.211004157044033E-2</v>
      </c>
      <c r="CO9">
        <v>348.20523841613965</v>
      </c>
      <c r="CP9">
        <v>0.11310011153044966</v>
      </c>
      <c r="CQ9">
        <v>135.77482809692145</v>
      </c>
      <c r="CR9">
        <v>5.1530013180871317E-2</v>
      </c>
      <c r="CS9">
        <v>316.020102365605</v>
      </c>
      <c r="CT9">
        <v>7.6830043598266673E-2</v>
      </c>
      <c r="CU9">
        <v>298.90685535565024</v>
      </c>
      <c r="CV9">
        <v>9.6080058806964366E-2</v>
      </c>
      <c r="CW9">
        <v>383.56282715577385</v>
      </c>
      <c r="CX9">
        <v>0.12150015208697679</v>
      </c>
      <c r="CY9">
        <v>294.1302093836245</v>
      </c>
      <c r="CZ9">
        <v>5.751002129217675E-2</v>
      </c>
      <c r="DA9">
        <v>381.6776748614185</v>
      </c>
      <c r="DB9">
        <v>5.2960046640006218E-2</v>
      </c>
      <c r="DC9">
        <v>373.45359954008524</v>
      </c>
      <c r="DD9">
        <v>5.2890019264350392E-2</v>
      </c>
      <c r="DE9">
        <v>349.38738475161574</v>
      </c>
      <c r="DF9">
        <v>0.11210011153044966</v>
      </c>
      <c r="DG9">
        <v>317.36163663090775</v>
      </c>
      <c r="DH9">
        <v>6.5140034473048072E-2</v>
      </c>
      <c r="DI9">
        <v>898.97869545216304</v>
      </c>
      <c r="DJ9">
        <v>0.18682836469558969</v>
      </c>
      <c r="DK9">
        <v>309.71949447411032</v>
      </c>
      <c r="DL9">
        <v>7.4670057793051178E-2</v>
      </c>
      <c r="DM9">
        <v>356.92472406380131</v>
      </c>
      <c r="DN9">
        <v>0.12770017236524037</v>
      </c>
      <c r="DO9">
        <v>358.14296715528928</v>
      </c>
      <c r="DP9">
        <v>0.14130013180871323</v>
      </c>
      <c r="DQ9">
        <v>349.28609819497655</v>
      </c>
      <c r="DR9">
        <v>0.11210009125218608</v>
      </c>
      <c r="DS9">
        <v>346.0568581692782</v>
      </c>
      <c r="DT9">
        <v>6.9830063876530249E-2</v>
      </c>
      <c r="DU9">
        <v>317.56581296188813</v>
      </c>
      <c r="DV9">
        <v>6.7740054751311646E-2</v>
      </c>
      <c r="DW9">
        <v>70.554211469472079</v>
      </c>
      <c r="DX9">
        <v>4.9150015208697682E-2</v>
      </c>
      <c r="DY9">
        <v>588.76557899268983</v>
      </c>
      <c r="DZ9">
        <v>6.3260066918269783E-2</v>
      </c>
      <c r="EA9">
        <v>1292.2606930305287</v>
      </c>
      <c r="EB9">
        <v>0.14848474387144756</v>
      </c>
      <c r="EC9">
        <v>303.28817116087413</v>
      </c>
      <c r="ED9">
        <v>9.8250076043488399E-2</v>
      </c>
      <c r="EE9">
        <v>3.1772267602917852</v>
      </c>
      <c r="EF9">
        <v>0.10996001622261087</v>
      </c>
      <c r="EG9">
        <v>273.59063506382495</v>
      </c>
      <c r="EH9">
        <v>5.8290029403482185E-2</v>
      </c>
      <c r="EI9">
        <v>317.31123220668485</v>
      </c>
      <c r="EJ9">
        <v>0.15050015208697681</v>
      </c>
      <c r="EK9">
        <v>865.77239286158954</v>
      </c>
      <c r="EL9">
        <v>6.3460056779138005E-2</v>
      </c>
      <c r="EM9">
        <v>310.90482085148693</v>
      </c>
      <c r="EN9">
        <v>6.4880048667832577E-2</v>
      </c>
      <c r="EO9">
        <v>320.44101920212387</v>
      </c>
      <c r="EP9">
        <v>6.5440044612179865E-2</v>
      </c>
      <c r="EQ9">
        <v>290.12601222844995</v>
      </c>
      <c r="ER9">
        <v>8.0060066918269793E-2</v>
      </c>
      <c r="ES9">
        <v>370.27320783084929</v>
      </c>
      <c r="ET9">
        <v>5.7920042584353501E-2</v>
      </c>
      <c r="EU9">
        <v>3.4529736846902708</v>
      </c>
      <c r="EV9">
        <v>0.10555800892243597</v>
      </c>
      <c r="EW9">
        <v>4.2107927159083438</v>
      </c>
      <c r="EX9">
        <v>8.9123006387653025E-2</v>
      </c>
      <c r="EY9">
        <v>333.04226492997788</v>
      </c>
      <c r="EZ9">
        <v>7.0640054751311646E-2</v>
      </c>
      <c r="FA9">
        <v>352.00383950539464</v>
      </c>
      <c r="FB9">
        <v>0.11699008009914111</v>
      </c>
      <c r="FC9">
        <v>354.37156366139516</v>
      </c>
      <c r="FD9">
        <v>0.10710011153044965</v>
      </c>
      <c r="FE9">
        <v>5.6347959722984484</v>
      </c>
      <c r="FF9">
        <v>9.2270017236524032E-2</v>
      </c>
      <c r="FG9">
        <v>735.26488465253726</v>
      </c>
      <c r="FH9">
        <v>8.90951519564957E-2</v>
      </c>
      <c r="FI9">
        <v>3.3738988824043843</v>
      </c>
      <c r="FJ9">
        <v>0.10481001115304496</v>
      </c>
      <c r="FK9">
        <v>355.45718996460482</v>
      </c>
      <c r="FL9">
        <v>0.11238008922435971</v>
      </c>
      <c r="FM9">
        <v>1269.8171225702747</v>
      </c>
      <c r="FN9">
        <v>7.9122475063363951E-2</v>
      </c>
      <c r="FO9">
        <v>307.29959575362545</v>
      </c>
      <c r="FP9">
        <v>7.3470057793051172E-2</v>
      </c>
      <c r="FQ9">
        <v>990.97392791328878</v>
      </c>
      <c r="FR9">
        <v>0.13509515195649571</v>
      </c>
      <c r="FS9">
        <v>230.85266035582166</v>
      </c>
      <c r="FT9">
        <v>8.6270057793051177E-2</v>
      </c>
      <c r="FU9">
        <v>850.33417523025469</v>
      </c>
      <c r="FV9">
        <v>0.1040951519564957</v>
      </c>
      <c r="FW9">
        <v>343.99901964817127</v>
      </c>
      <c r="FX9">
        <v>0.14470017236524038</v>
      </c>
      <c r="FY9">
        <v>277.1463796370835</v>
      </c>
      <c r="FZ9">
        <v>5.7830023320003109E-2</v>
      </c>
      <c r="GA9">
        <v>326.32267956440614</v>
      </c>
      <c r="GB9">
        <v>5.990005069565893E-2</v>
      </c>
      <c r="GC9">
        <v>382.51427169914422</v>
      </c>
      <c r="GD9">
        <v>5.9320052723485291E-2</v>
      </c>
      <c r="GE9">
        <v>367.34847614355607</v>
      </c>
      <c r="GF9">
        <v>8.1000101391317872E-2</v>
      </c>
      <c r="GG9">
        <v>381.43609183916055</v>
      </c>
      <c r="GH9">
        <v>5.4400040556527147E-2</v>
      </c>
      <c r="GI9">
        <v>291.81877729423633</v>
      </c>
      <c r="GJ9">
        <v>0.10700010139131787</v>
      </c>
      <c r="GK9">
        <v>378.46589719138046</v>
      </c>
      <c r="GL9">
        <v>6.4550096321751974E-2</v>
      </c>
      <c r="GM9">
        <v>460.29805971628934</v>
      </c>
      <c r="GN9">
        <v>0.10220012166958144</v>
      </c>
      <c r="GO9">
        <v>371.30788399396056</v>
      </c>
      <c r="GP9">
        <v>7.5280068946096151E-2</v>
      </c>
      <c r="GQ9">
        <v>329.83829266786057</v>
      </c>
      <c r="GR9">
        <v>9.6880099363491498E-2</v>
      </c>
      <c r="GS9">
        <v>319.88432007763163</v>
      </c>
      <c r="GT9">
        <v>8.4460056779137996E-2</v>
      </c>
      <c r="GU9">
        <v>734.32811481442639</v>
      </c>
      <c r="GV9">
        <v>0.19140014194784499</v>
      </c>
      <c r="GW9">
        <v>363.98167594897103</v>
      </c>
      <c r="GX9">
        <v>9.4910082126967457E-2</v>
      </c>
      <c r="GY9">
        <v>134.11434132658493</v>
      </c>
      <c r="GZ9">
        <v>4.8413007401566205E-2</v>
      </c>
      <c r="HA9">
        <v>313.17765499929692</v>
      </c>
      <c r="HB9">
        <v>5.5710031431308538E-2</v>
      </c>
      <c r="HC9">
        <v>835.48899419834436</v>
      </c>
      <c r="HD9">
        <v>0.13560420043693072</v>
      </c>
      <c r="HE9">
        <v>329.69645425008838</v>
      </c>
      <c r="HF9">
        <v>5.2700030417395356E-2</v>
      </c>
      <c r="HG9">
        <v>279.75109397291186</v>
      </c>
      <c r="HH9">
        <v>5.0030013180871316E-2</v>
      </c>
      <c r="HI9">
        <v>1337.5712157002763</v>
      </c>
      <c r="HJ9">
        <v>0.12496758368699082</v>
      </c>
      <c r="HK9">
        <v>361.39561825419884</v>
      </c>
      <c r="HL9">
        <v>0.10830013180871322</v>
      </c>
      <c r="HM9">
        <v>361.39561825419884</v>
      </c>
      <c r="HN9">
        <v>9.5970098349578328E-2</v>
      </c>
      <c r="HO9">
        <v>310.54365087773539</v>
      </c>
      <c r="HP9">
        <v>6.643004359826668E-2</v>
      </c>
      <c r="HQ9">
        <v>323.98504044310056</v>
      </c>
      <c r="HR9">
        <v>6.6740044612179861E-2</v>
      </c>
      <c r="HS9">
        <v>381.83702970957603</v>
      </c>
      <c r="HT9">
        <v>4.9680028389569003E-2</v>
      </c>
      <c r="HU9">
        <v>248.70172225910707</v>
      </c>
      <c r="HV9">
        <v>4.8268009936349152E-2</v>
      </c>
      <c r="HW9">
        <v>324.7922568544472</v>
      </c>
      <c r="HX9">
        <v>5.5460036500874429E-2</v>
      </c>
    </row>
    <row r="10" spans="1:234" x14ac:dyDescent="0.3">
      <c r="A10" s="35" t="s">
        <v>854</v>
      </c>
      <c r="B10" s="37" t="b">
        <v>0</v>
      </c>
      <c r="C10">
        <v>942.50710000000004</v>
      </c>
      <c r="D10">
        <v>0.112</v>
      </c>
      <c r="E10">
        <v>1.9603353974882189</v>
      </c>
      <c r="F10">
        <v>0.18046279714417926</v>
      </c>
      <c r="G10">
        <v>2.7490198759757565</v>
      </c>
      <c r="H10">
        <v>0.12298665145046545</v>
      </c>
      <c r="I10">
        <v>309.60905558263784</v>
      </c>
      <c r="J10">
        <v>7.6137877540509546E-2</v>
      </c>
      <c r="K10">
        <v>38.134055343806452</v>
      </c>
      <c r="L10">
        <v>5.0732656324498512E-2</v>
      </c>
      <c r="M10">
        <v>346.56936173521899</v>
      </c>
      <c r="N10">
        <v>0.12706097413027317</v>
      </c>
      <c r="O10">
        <v>1038.4197672079085</v>
      </c>
      <c r="P10">
        <v>9.0871747095663286E-2</v>
      </c>
      <c r="Q10">
        <v>370.72598681144791</v>
      </c>
      <c r="R10">
        <v>6.835589114711961E-2</v>
      </c>
      <c r="S10">
        <v>710.07609177843426</v>
      </c>
      <c r="T10">
        <v>0.11481255344750788</v>
      </c>
      <c r="U10">
        <v>355.99899130538449</v>
      </c>
      <c r="V10">
        <v>7.2797001343493262E-2</v>
      </c>
      <c r="W10">
        <v>399.80645173519474</v>
      </c>
      <c r="X10">
        <v>6.2287069376543519E-2</v>
      </c>
      <c r="Y10">
        <v>314.18477484020889</v>
      </c>
      <c r="Z10">
        <v>5.6791918360339699E-2</v>
      </c>
      <c r="AA10">
        <v>973.81979927855605</v>
      </c>
      <c r="AB10">
        <v>0.12586188148763738</v>
      </c>
      <c r="AC10">
        <v>3.1410062413004356</v>
      </c>
      <c r="AD10">
        <v>0.10882956190149186</v>
      </c>
      <c r="AE10">
        <v>326.87862454330627</v>
      </c>
      <c r="AF10">
        <v>6.2690302032407649E-2</v>
      </c>
      <c r="AG10">
        <v>364.83275616384458</v>
      </c>
      <c r="AH10">
        <v>6.4142726524305735E-2</v>
      </c>
      <c r="AI10">
        <v>312.13503400353511</v>
      </c>
      <c r="AJ10">
        <v>5.4691918360339702E-2</v>
      </c>
      <c r="AK10">
        <v>296.50754600274468</v>
      </c>
      <c r="AL10">
        <v>8.5200233999357389E-2</v>
      </c>
      <c r="AM10">
        <v>310.99714917344744</v>
      </c>
      <c r="AN10">
        <v>6.6651042163323418E-2</v>
      </c>
      <c r="AO10">
        <v>948.60024034111416</v>
      </c>
      <c r="AP10">
        <v>0.21769416615119705</v>
      </c>
      <c r="AQ10">
        <v>313.00050883794211</v>
      </c>
      <c r="AR10">
        <v>5.5157507475051659E-2</v>
      </c>
      <c r="AS10">
        <v>821.04093652180302</v>
      </c>
      <c r="AT10">
        <v>6.2719102014187608E-2</v>
      </c>
      <c r="AU10">
        <v>258.65317248768935</v>
      </c>
      <c r="AV10">
        <v>6.4211548294881807E-2</v>
      </c>
      <c r="AW10">
        <v>382.21439563098517</v>
      </c>
      <c r="AX10">
        <v>4.9293534688271759E-2</v>
      </c>
      <c r="AY10">
        <v>304.9044727630752</v>
      </c>
      <c r="AZ10">
        <v>0.1167281795729172</v>
      </c>
      <c r="BA10">
        <v>318.10357585548707</v>
      </c>
      <c r="BB10">
        <v>5.7906699311085635E-2</v>
      </c>
      <c r="BC10">
        <v>985.29677851633164</v>
      </c>
      <c r="BD10">
        <v>7.1408249845359109E-2</v>
      </c>
      <c r="BE10">
        <v>378.44607090331897</v>
      </c>
      <c r="BF10">
        <v>7.1287069376543513E-2</v>
      </c>
      <c r="BG10">
        <v>278.37092754414078</v>
      </c>
      <c r="BH10">
        <v>6.1608315639017697E-2</v>
      </c>
      <c r="BI10">
        <v>503.23811991151672</v>
      </c>
      <c r="BJ10">
        <v>0.12283228466355968</v>
      </c>
      <c r="BK10">
        <v>979.74298641082555</v>
      </c>
      <c r="BL10">
        <v>7.8910222966964302E-2</v>
      </c>
      <c r="BM10">
        <v>376.53321382417607</v>
      </c>
      <c r="BN10">
        <v>8.4562590458205231E-2</v>
      </c>
      <c r="BO10">
        <v>325.6556578140237</v>
      </c>
      <c r="BP10">
        <v>7.0323096589763615E-2</v>
      </c>
      <c r="BQ10">
        <v>285.60542541843404</v>
      </c>
      <c r="BR10">
        <v>5.8975521081661708E-2</v>
      </c>
      <c r="BS10">
        <v>781.67251517489615</v>
      </c>
      <c r="BT10">
        <v>8.4815014950103323E-2</v>
      </c>
      <c r="BU10">
        <v>276.74836844899801</v>
      </c>
      <c r="BV10">
        <v>8.3052658491255482E-2</v>
      </c>
      <c r="BW10">
        <v>365.09517084418786</v>
      </c>
      <c r="BX10">
        <v>8.9639727867799002E-2</v>
      </c>
      <c r="BY10">
        <v>307.19776617869621</v>
      </c>
      <c r="BZ10">
        <v>0.12042656324498513</v>
      </c>
      <c r="CA10">
        <v>924.15421453403121</v>
      </c>
      <c r="CB10">
        <v>8.263291386542386E-2</v>
      </c>
      <c r="CC10">
        <v>66.885176803142969</v>
      </c>
      <c r="CD10">
        <v>5.6845959180169853E-2</v>
      </c>
      <c r="CE10">
        <v>123.53503794174004</v>
      </c>
      <c r="CF10">
        <v>6.4209931966949754E-2</v>
      </c>
      <c r="CG10">
        <v>322.03412068059657</v>
      </c>
      <c r="CH10">
        <v>0.114639727867799</v>
      </c>
      <c r="CI10">
        <v>349.77430090545914</v>
      </c>
      <c r="CJ10">
        <v>0.1168037006545789</v>
      </c>
      <c r="CK10">
        <v>896.53151294298425</v>
      </c>
      <c r="CL10">
        <v>0.16677309101540427</v>
      </c>
      <c r="CM10">
        <v>314.84750312293818</v>
      </c>
      <c r="CN10">
        <v>5.2372288425797595E-2</v>
      </c>
      <c r="CO10">
        <v>345.82420451786112</v>
      </c>
      <c r="CP10">
        <v>0.1138037006545789</v>
      </c>
      <c r="CQ10">
        <v>135.3184505090201</v>
      </c>
      <c r="CR10">
        <v>5.1613164622813866E-2</v>
      </c>
      <c r="CS10">
        <v>314.92379438095497</v>
      </c>
      <c r="CT10">
        <v>7.7105082983153564E-2</v>
      </c>
      <c r="CU10">
        <v>297.74968642952268</v>
      </c>
      <c r="CV10">
        <v>9.6451042163323425E-2</v>
      </c>
      <c r="CW10">
        <v>380.89796001814216</v>
      </c>
      <c r="CX10">
        <v>0.12245959180169849</v>
      </c>
      <c r="CY10">
        <v>293.44273138624106</v>
      </c>
      <c r="CZ10">
        <v>5.7644342852237788E-2</v>
      </c>
      <c r="DA10">
        <v>380.15162182813765</v>
      </c>
      <c r="DB10">
        <v>5.3254274819187541E-2</v>
      </c>
      <c r="DC10">
        <v>372.58429672143166</v>
      </c>
      <c r="DD10">
        <v>5.3011548294881805E-2</v>
      </c>
      <c r="DE10">
        <v>347.34496992694983</v>
      </c>
      <c r="DF10">
        <v>0.1128037006545789</v>
      </c>
      <c r="DG10">
        <v>316.33227197735636</v>
      </c>
      <c r="DH10">
        <v>6.535750747505166E-2</v>
      </c>
      <c r="DI10">
        <v>894.67263454269698</v>
      </c>
      <c r="DJ10">
        <v>0.18876322540737836</v>
      </c>
      <c r="DK10">
        <v>308.59359238687267</v>
      </c>
      <c r="DL10">
        <v>7.5034644884645438E-2</v>
      </c>
      <c r="DM10">
        <v>354.06171223981693</v>
      </c>
      <c r="DN10">
        <v>0.1287875373752583</v>
      </c>
      <c r="DO10">
        <v>355.99899130538449</v>
      </c>
      <c r="DP10">
        <v>0.1421316462281387</v>
      </c>
      <c r="DQ10">
        <v>347.58600063813321</v>
      </c>
      <c r="DR10">
        <v>0.1126757550810191</v>
      </c>
      <c r="DS10">
        <v>344.58359970798068</v>
      </c>
      <c r="DT10">
        <v>7.0233028556713373E-2</v>
      </c>
      <c r="DU10">
        <v>316.18640298613229</v>
      </c>
      <c r="DV10">
        <v>6.8085453048611466E-2</v>
      </c>
      <c r="DW10">
        <v>70.398940426701145</v>
      </c>
      <c r="DX10">
        <v>4.924595918016985E-2</v>
      </c>
      <c r="DY10">
        <v>585.79652904876366</v>
      </c>
      <c r="DZ10">
        <v>6.3682220392747346E-2</v>
      </c>
      <c r="EA10">
        <v>1287.1806967454381</v>
      </c>
      <c r="EB10">
        <v>0.15026937710336974</v>
      </c>
      <c r="EC10">
        <v>301.87749513779386</v>
      </c>
      <c r="ED10">
        <v>9.8729795900849251E-2</v>
      </c>
      <c r="EE10">
        <v>3.1693694654208531</v>
      </c>
      <c r="EF10">
        <v>0.11006235645884785</v>
      </c>
      <c r="EG10">
        <v>272.67558450626495</v>
      </c>
      <c r="EH10">
        <v>5.8475521081661715E-2</v>
      </c>
      <c r="EI10">
        <v>315.03507124387085</v>
      </c>
      <c r="EJ10">
        <v>0.15145959180169852</v>
      </c>
      <c r="EK10">
        <v>861.86038413380618</v>
      </c>
      <c r="EL10">
        <v>6.3818247605967438E-2</v>
      </c>
      <c r="EM10">
        <v>309.56742780792729</v>
      </c>
      <c r="EN10">
        <v>6.5187069376543519E-2</v>
      </c>
      <c r="EO10">
        <v>319.20596006839787</v>
      </c>
      <c r="EP10">
        <v>6.5721480261831555E-2</v>
      </c>
      <c r="EQ10">
        <v>288.58401389890082</v>
      </c>
      <c r="ER10">
        <v>8.0482220392747342E-2</v>
      </c>
      <c r="ES10">
        <v>369.02177516389702</v>
      </c>
      <c r="ET10">
        <v>5.8188685704475579E-2</v>
      </c>
      <c r="EU10">
        <v>3.4477426158934956</v>
      </c>
      <c r="EV10">
        <v>0.10561429605236632</v>
      </c>
      <c r="EW10">
        <v>4.2055046876383315</v>
      </c>
      <c r="EX10">
        <v>8.9163302855671325E-2</v>
      </c>
      <c r="EY10">
        <v>331.99385932563831</v>
      </c>
      <c r="EZ10">
        <v>7.0985453048611452E-2</v>
      </c>
      <c r="FA10">
        <v>350.16775732104287</v>
      </c>
      <c r="FB10">
        <v>0.1174953850155612</v>
      </c>
      <c r="FC10">
        <v>351.90742804630594</v>
      </c>
      <c r="FD10">
        <v>0.10780370065457889</v>
      </c>
      <c r="FE10">
        <v>5.6224159378893059</v>
      </c>
      <c r="FF10">
        <v>9.2378753737525826E-2</v>
      </c>
      <c r="FG10">
        <v>732.34391831391747</v>
      </c>
      <c r="FH10">
        <v>8.9901343919740986E-2</v>
      </c>
      <c r="FI10">
        <v>3.3681979893792278</v>
      </c>
      <c r="FJ10">
        <v>0.10488037006545789</v>
      </c>
      <c r="FK10">
        <v>353.96061087426244</v>
      </c>
      <c r="FL10">
        <v>0.11294296052366312</v>
      </c>
      <c r="FM10">
        <v>1265.0761179409303</v>
      </c>
      <c r="FN10">
        <v>8.0053588053932034E-2</v>
      </c>
      <c r="FO10">
        <v>306.14834599630422</v>
      </c>
      <c r="FP10">
        <v>7.3834644884645431E-2</v>
      </c>
      <c r="FQ10">
        <v>987.73366821855768</v>
      </c>
      <c r="FR10">
        <v>0.13590134391974099</v>
      </c>
      <c r="FS10">
        <v>229.94905140322493</v>
      </c>
      <c r="FT10">
        <v>8.6634644884645437E-2</v>
      </c>
      <c r="FU10">
        <v>847.34718606303511</v>
      </c>
      <c r="FV10">
        <v>0.10490134391974099</v>
      </c>
      <c r="FW10">
        <v>341.84532020715443</v>
      </c>
      <c r="FX10">
        <v>0.14578753737525829</v>
      </c>
      <c r="FY10">
        <v>276.47652663804752</v>
      </c>
      <c r="FZ10">
        <v>5.7977137409593774E-2</v>
      </c>
      <c r="GA10">
        <v>324.85145083547019</v>
      </c>
      <c r="GB10">
        <v>6.0219863933899498E-2</v>
      </c>
      <c r="GC10">
        <v>380.74135644500558</v>
      </c>
      <c r="GD10">
        <v>5.9652658491255485E-2</v>
      </c>
      <c r="GE10">
        <v>365.09517084418786</v>
      </c>
      <c r="GF10">
        <v>8.1639727867799008E-2</v>
      </c>
      <c r="GG10">
        <v>380.065068342004</v>
      </c>
      <c r="GH10">
        <v>5.4655891147119606E-2</v>
      </c>
      <c r="GI10">
        <v>290.25905502064705</v>
      </c>
      <c r="GJ10">
        <v>0.107639727867799</v>
      </c>
      <c r="GK10">
        <v>376.07708537009097</v>
      </c>
      <c r="GL10">
        <v>6.5157741474409059E-2</v>
      </c>
      <c r="GM10">
        <v>456.79619117505689</v>
      </c>
      <c r="GN10">
        <v>0.10296767344135879</v>
      </c>
      <c r="GO10">
        <v>369.55382066475869</v>
      </c>
      <c r="GP10">
        <v>7.5715014950103326E-2</v>
      </c>
      <c r="GQ10">
        <v>327.6966994302357</v>
      </c>
      <c r="GR10">
        <v>9.7506933310443022E-2</v>
      </c>
      <c r="GS10">
        <v>318.60741847275477</v>
      </c>
      <c r="GT10">
        <v>8.4818247605967428E-2</v>
      </c>
      <c r="GU10">
        <v>730.69674931686382</v>
      </c>
      <c r="GV10">
        <v>0.1922956190149186</v>
      </c>
      <c r="GW10">
        <v>362.00134835911956</v>
      </c>
      <c r="GX10">
        <v>9.5428179572917188E-2</v>
      </c>
      <c r="GY10">
        <v>133.8891247820861</v>
      </c>
      <c r="GZ10">
        <v>4.8459700134349325E-2</v>
      </c>
      <c r="HA10">
        <v>312.2345070312752</v>
      </c>
      <c r="HB10">
        <v>5.5908315639017686E-2</v>
      </c>
      <c r="HC10">
        <v>832.35587711883898</v>
      </c>
      <c r="HD10">
        <v>0.13640233048054357</v>
      </c>
      <c r="HE10">
        <v>328.6523009358379</v>
      </c>
      <c r="HF10">
        <v>5.2891918360339699E-2</v>
      </c>
      <c r="HG10">
        <v>279.23718603470542</v>
      </c>
      <c r="HH10">
        <v>5.0113164622813865E-2</v>
      </c>
      <c r="HI10">
        <v>1330.8012124875022</v>
      </c>
      <c r="HJ10">
        <v>0.12900436041996502</v>
      </c>
      <c r="HK10">
        <v>359.02356070916107</v>
      </c>
      <c r="HL10">
        <v>0.1091316462281387</v>
      </c>
      <c r="HM10">
        <v>359.02356070916107</v>
      </c>
      <c r="HN10">
        <v>9.6590536031765026E-2</v>
      </c>
      <c r="HO10">
        <v>309.36827689403151</v>
      </c>
      <c r="HP10">
        <v>6.6705082983153571E-2</v>
      </c>
      <c r="HQ10">
        <v>322.9604549456626</v>
      </c>
      <c r="HR10">
        <v>6.7021480261831551E-2</v>
      </c>
      <c r="HS10">
        <v>380.68382241067064</v>
      </c>
      <c r="HT10">
        <v>4.9859123802983719E-2</v>
      </c>
      <c r="HU10">
        <v>248.22808426794671</v>
      </c>
      <c r="HV10">
        <v>4.8330693331044304E-2</v>
      </c>
      <c r="HW10">
        <v>323.65090372446537</v>
      </c>
      <c r="HX10">
        <v>5.5690302032407636E-2</v>
      </c>
    </row>
    <row r="11" spans="1:234" x14ac:dyDescent="0.3">
      <c r="A11" s="35" t="s">
        <v>855</v>
      </c>
      <c r="B11" s="37" t="b">
        <v>0</v>
      </c>
      <c r="C11">
        <v>3.126954</v>
      </c>
      <c r="D11">
        <v>0.1072</v>
      </c>
      <c r="E11">
        <v>2.0285991242207917</v>
      </c>
      <c r="F11">
        <v>0.17264289757202142</v>
      </c>
      <c r="G11">
        <v>2.4585727952529588</v>
      </c>
      <c r="H11">
        <v>0.13782071982386523</v>
      </c>
      <c r="I11">
        <v>308.43844010598815</v>
      </c>
      <c r="J11">
        <v>7.6323760126597445E-2</v>
      </c>
      <c r="K11">
        <v>38.060029169037819</v>
      </c>
      <c r="L11">
        <v>5.0768593624475507E-2</v>
      </c>
      <c r="M11">
        <v>345.02906245681402</v>
      </c>
      <c r="N11">
        <v>0.12740382423350194</v>
      </c>
      <c r="O11">
        <v>1033.7345684840311</v>
      </c>
      <c r="P11">
        <v>9.1778771093115816E-2</v>
      </c>
      <c r="Q11">
        <v>369.14073131579096</v>
      </c>
      <c r="R11">
        <v>6.8521120112531059E-2</v>
      </c>
      <c r="S11">
        <v>705.83266429386333</v>
      </c>
      <c r="T11">
        <v>0.11613820390532312</v>
      </c>
      <c r="U11">
        <v>353.75532561367157</v>
      </c>
      <c r="V11">
        <v>7.3098544205369181E-2</v>
      </c>
      <c r="W11">
        <v>397.81346285058356</v>
      </c>
      <c r="X11">
        <v>6.2485344135037271E-2</v>
      </c>
      <c r="Y11">
        <v>313.23318227398624</v>
      </c>
      <c r="Z11">
        <v>5.6915840084398289E-2</v>
      </c>
      <c r="AA11">
        <v>969.14327295298813</v>
      </c>
      <c r="AB11">
        <v>0.12683867656181705</v>
      </c>
      <c r="AC11">
        <v>3.1348504786350739</v>
      </c>
      <c r="AD11">
        <v>0.10888739203938587</v>
      </c>
      <c r="AE11">
        <v>325.72896206055043</v>
      </c>
      <c r="AF11">
        <v>6.283900810127796E-2</v>
      </c>
      <c r="AG11">
        <v>363.61658191252826</v>
      </c>
      <c r="AH11">
        <v>6.4254256075958457E-2</v>
      </c>
      <c r="AI11">
        <v>311.02343502461906</v>
      </c>
      <c r="AJ11">
        <v>5.4815840084398292E-2</v>
      </c>
      <c r="AK11">
        <v>295.08277074826776</v>
      </c>
      <c r="AL11">
        <v>8.5452208171609867E-2</v>
      </c>
      <c r="AM11">
        <v>309.50797731414747</v>
      </c>
      <c r="AN11">
        <v>6.6890624163170029E-2</v>
      </c>
      <c r="AO11">
        <v>942.33027148735584</v>
      </c>
      <c r="AP11">
        <v>0.21985706952973771</v>
      </c>
      <c r="AQ11">
        <v>311.80433097713433</v>
      </c>
      <c r="AR11">
        <v>5.5297952095651401E-2</v>
      </c>
      <c r="AS11">
        <v>817.23312407704486</v>
      </c>
      <c r="AT11">
        <v>6.329122484334998E-2</v>
      </c>
      <c r="AU11">
        <v>258.10433579187077</v>
      </c>
      <c r="AV11">
        <v>6.4290032053452253E-2</v>
      </c>
      <c r="AW11">
        <v>381.28097355885444</v>
      </c>
      <c r="AX11">
        <v>4.9392672067518635E-2</v>
      </c>
      <c r="AY11">
        <v>303.44297613223074</v>
      </c>
      <c r="AZ11">
        <v>0.1170627682278754</v>
      </c>
      <c r="BA11">
        <v>316.90079769639954</v>
      </c>
      <c r="BB11">
        <v>5.8059536104091231E-2</v>
      </c>
      <c r="BC11">
        <v>980.78837767662321</v>
      </c>
      <c r="BD11">
        <v>7.2057120858921311E-2</v>
      </c>
      <c r="BE11">
        <v>376.97756608407786</v>
      </c>
      <c r="BF11">
        <v>7.1485344135037265E-2</v>
      </c>
      <c r="BG11">
        <v>277.5726776390764</v>
      </c>
      <c r="BH11">
        <v>6.1736368087211571E-2</v>
      </c>
      <c r="BI11">
        <v>500.22928331805048</v>
      </c>
      <c r="BJ11">
        <v>0.12401839296792069</v>
      </c>
      <c r="BK11">
        <v>975.92793801430651</v>
      </c>
      <c r="BL11">
        <v>7.9545139765181072E-2</v>
      </c>
      <c r="BM11">
        <v>374.31564680431757</v>
      </c>
      <c r="BN11">
        <v>8.4880656216622288E-2</v>
      </c>
      <c r="BO11">
        <v>324.58264172786545</v>
      </c>
      <c r="BP11">
        <v>7.0480064106904508E-2</v>
      </c>
      <c r="BQ11">
        <v>284.76542906992898</v>
      </c>
      <c r="BR11">
        <v>5.9095312081585014E-2</v>
      </c>
      <c r="BS11">
        <v>777.52331011899128</v>
      </c>
      <c r="BT11">
        <v>8.5095904191302793E-2</v>
      </c>
      <c r="BU11">
        <v>275.6640894928467</v>
      </c>
      <c r="BV11">
        <v>8.3267456146290372E-2</v>
      </c>
      <c r="BW11">
        <v>362.73709214037615</v>
      </c>
      <c r="BX11">
        <v>9.0052800281327644E-2</v>
      </c>
      <c r="BY11">
        <v>305.37215472188336</v>
      </c>
      <c r="BZ11">
        <v>0.12078593624475505</v>
      </c>
      <c r="CA11">
        <v>921.16796034146523</v>
      </c>
      <c r="CB11">
        <v>8.3107357187168274E-2</v>
      </c>
      <c r="CC11">
        <v>66.731164121996699</v>
      </c>
      <c r="CD11">
        <v>5.6907920042199148E-2</v>
      </c>
      <c r="CE11">
        <v>123.23499218251143</v>
      </c>
      <c r="CF11">
        <v>6.4313200070331908E-2</v>
      </c>
      <c r="CG11">
        <v>320.0305004764088</v>
      </c>
      <c r="CH11">
        <v>0.11505280028132764</v>
      </c>
      <c r="CI11">
        <v>347.60733578583864</v>
      </c>
      <c r="CJ11">
        <v>0.1172580803094604</v>
      </c>
      <c r="CK11">
        <v>890.83198741861383</v>
      </c>
      <c r="CL11">
        <v>0.16837782578012797</v>
      </c>
      <c r="CM11">
        <v>313.60559402052155</v>
      </c>
      <c r="CN11">
        <v>5.2541648115344335E-2</v>
      </c>
      <c r="CO11">
        <v>343.33245813526537</v>
      </c>
      <c r="CP11">
        <v>0.11425808030946041</v>
      </c>
      <c r="CQ11">
        <v>134.84085243510222</v>
      </c>
      <c r="CR11">
        <v>5.1666864036572592E-2</v>
      </c>
      <c r="CS11">
        <v>313.77651064974162</v>
      </c>
      <c r="CT11">
        <v>7.728270412097088E-2</v>
      </c>
      <c r="CU11">
        <v>296.53871186598741</v>
      </c>
      <c r="CV11">
        <v>9.6690624163170036E-2</v>
      </c>
      <c r="CW11">
        <v>378.10918281715703</v>
      </c>
      <c r="CX11">
        <v>0.12307920042199146</v>
      </c>
      <c r="CY11">
        <v>292.72328727654872</v>
      </c>
      <c r="CZ11">
        <v>5.7731088059078804E-2</v>
      </c>
      <c r="DA11">
        <v>378.55461091280557</v>
      </c>
      <c r="DB11">
        <v>5.3444288129410711E-2</v>
      </c>
      <c r="DC11">
        <v>371.67457336330295</v>
      </c>
      <c r="DD11">
        <v>5.3090032053452252E-2</v>
      </c>
      <c r="DE11">
        <v>345.20758760962934</v>
      </c>
      <c r="DF11">
        <v>0.11325808030946041</v>
      </c>
      <c r="DG11">
        <v>315.2550442849186</v>
      </c>
      <c r="DH11">
        <v>6.5497952095651402E-2</v>
      </c>
      <c r="DI11">
        <v>890.02567409040432</v>
      </c>
      <c r="DJ11">
        <v>0.19043773124882921</v>
      </c>
      <c r="DK11">
        <v>307.41533849680434</v>
      </c>
      <c r="DL11">
        <v>7.5270096160356764E-2</v>
      </c>
      <c r="DM11">
        <v>351.06557708991437</v>
      </c>
      <c r="DN11">
        <v>0.129489760478257</v>
      </c>
      <c r="DO11">
        <v>353.75532561367157</v>
      </c>
      <c r="DP11">
        <v>0.14266864036572593</v>
      </c>
      <c r="DQ11">
        <v>345.80685253764335</v>
      </c>
      <c r="DR11">
        <v>0.11304752025319487</v>
      </c>
      <c r="DS11">
        <v>343.0418381882389</v>
      </c>
      <c r="DT11">
        <v>7.0493264177236406E-2</v>
      </c>
      <c r="DU11">
        <v>314.74285368610293</v>
      </c>
      <c r="DV11">
        <v>6.8308512151916925E-2</v>
      </c>
      <c r="DW11">
        <v>70.236449645101573</v>
      </c>
      <c r="DX11">
        <v>4.9307920042199145E-2</v>
      </c>
      <c r="DY11">
        <v>582.68942525537693</v>
      </c>
      <c r="DZ11">
        <v>6.3954848185676247E-2</v>
      </c>
      <c r="EA11">
        <v>1281.6260531725698</v>
      </c>
      <c r="EB11">
        <v>0.15191884949994011</v>
      </c>
      <c r="EC11">
        <v>300.40122599266908</v>
      </c>
      <c r="ED11">
        <v>9.9039600210995726E-2</v>
      </c>
      <c r="EE11">
        <v>3.1611468247915919</v>
      </c>
      <c r="EF11">
        <v>0.11012844804501243</v>
      </c>
      <c r="EG11">
        <v>271.71798624681099</v>
      </c>
      <c r="EH11">
        <v>5.859531208158502E-2</v>
      </c>
      <c r="EI11">
        <v>312.65307414194058</v>
      </c>
      <c r="EJ11">
        <v>0.15207920042199147</v>
      </c>
      <c r="EK11">
        <v>857.7664761876888</v>
      </c>
      <c r="EL11">
        <v>6.4049568157543479E-2</v>
      </c>
      <c r="EM11">
        <v>308.16784912876284</v>
      </c>
      <c r="EN11">
        <v>6.5385344135037271E-2</v>
      </c>
      <c r="EO11">
        <v>317.91347358553907</v>
      </c>
      <c r="EP11">
        <v>6.590323212378417E-2</v>
      </c>
      <c r="EQ11">
        <v>286.970316268472</v>
      </c>
      <c r="ER11">
        <v>8.0754848185676242E-2</v>
      </c>
      <c r="ES11">
        <v>367.71215381697078</v>
      </c>
      <c r="ET11">
        <v>5.836217611815761E-2</v>
      </c>
      <c r="EU11">
        <v>3.4422683146830431</v>
      </c>
      <c r="EV11">
        <v>0.10565064642475683</v>
      </c>
      <c r="EW11">
        <v>4.1999707784729088</v>
      </c>
      <c r="EX11">
        <v>8.9189326417723633E-2</v>
      </c>
      <c r="EY11">
        <v>330.89670532291927</v>
      </c>
      <c r="EZ11">
        <v>7.1208512151916925E-2</v>
      </c>
      <c r="FA11">
        <v>348.24630162723076</v>
      </c>
      <c r="FB11">
        <v>0.11782171222224883</v>
      </c>
      <c r="FC11">
        <v>349.32871591223545</v>
      </c>
      <c r="FD11">
        <v>0.10825808030946041</v>
      </c>
      <c r="FE11">
        <v>5.6094602609551405</v>
      </c>
      <c r="FF11">
        <v>9.244897604782569E-2</v>
      </c>
      <c r="FG11">
        <v>729.19170673506937</v>
      </c>
      <c r="FH11">
        <v>9.0599054687012168E-2</v>
      </c>
      <c r="FI11">
        <v>3.362232018217175</v>
      </c>
      <c r="FJ11">
        <v>0.10492580803094603</v>
      </c>
      <c r="FK11">
        <v>352.39444437099462</v>
      </c>
      <c r="FL11">
        <v>0.11330646424756832</v>
      </c>
      <c r="FM11">
        <v>1259.892139564683</v>
      </c>
      <c r="FN11">
        <v>8.091418234779485E-2</v>
      </c>
      <c r="FO11">
        <v>304.94356582902344</v>
      </c>
      <c r="FP11">
        <v>7.4070096160356758E-2</v>
      </c>
      <c r="FQ11">
        <v>984.23688566644091</v>
      </c>
      <c r="FR11">
        <v>0.13659905468701217</v>
      </c>
      <c r="FS11">
        <v>229.00342675649401</v>
      </c>
      <c r="FT11">
        <v>8.6870096160356763E-2</v>
      </c>
      <c r="FU11">
        <v>844.12372480149497</v>
      </c>
      <c r="FV11">
        <v>0.10559905468701217</v>
      </c>
      <c r="FW11">
        <v>339.59147880017906</v>
      </c>
      <c r="FX11">
        <v>0.14648976047825699</v>
      </c>
      <c r="FY11">
        <v>275.77552704773274</v>
      </c>
      <c r="FZ11">
        <v>5.8072144064705358E-2</v>
      </c>
      <c r="GA11">
        <v>323.31181342587786</v>
      </c>
      <c r="GB11">
        <v>6.0426400140663819E-2</v>
      </c>
      <c r="GC11">
        <v>378.88600479531146</v>
      </c>
      <c r="GD11">
        <v>5.9867456146290375E-2</v>
      </c>
      <c r="GE11">
        <v>362.73709214037615</v>
      </c>
      <c r="GF11">
        <v>8.2052800281327651E-2</v>
      </c>
      <c r="GG11">
        <v>378.63029547213279</v>
      </c>
      <c r="GH11">
        <v>5.4821120112531062E-2</v>
      </c>
      <c r="GI11">
        <v>288.62680932440566</v>
      </c>
      <c r="GJ11">
        <v>0.10805280028132765</v>
      </c>
      <c r="GK11">
        <v>373.57719940933106</v>
      </c>
      <c r="GL11">
        <v>6.5550160267261265E-2</v>
      </c>
      <c r="GM11">
        <v>453.13149397093457</v>
      </c>
      <c r="GN11">
        <v>0.10346336033759317</v>
      </c>
      <c r="GO11">
        <v>367.71819751023639</v>
      </c>
      <c r="GP11">
        <v>7.5995904191302796E-2</v>
      </c>
      <c r="GQ11">
        <v>325.45552713667814</v>
      </c>
      <c r="GR11">
        <v>9.7911744275701082E-2</v>
      </c>
      <c r="GS11">
        <v>317.27114394210531</v>
      </c>
      <c r="GT11">
        <v>8.504956815754347E-2</v>
      </c>
      <c r="GU11">
        <v>726.89653385207077</v>
      </c>
      <c r="GV11">
        <v>0.1928739203938587</v>
      </c>
      <c r="GW11">
        <v>359.92894018721807</v>
      </c>
      <c r="GX11">
        <v>9.5762768227875383E-2</v>
      </c>
      <c r="GY11">
        <v>133.65343619719806</v>
      </c>
      <c r="GZ11">
        <v>4.8489854420536917E-2</v>
      </c>
      <c r="HA11">
        <v>311.24750489776096</v>
      </c>
      <c r="HB11">
        <v>5.6036368087211567E-2</v>
      </c>
      <c r="HC11">
        <v>828.9747193816462</v>
      </c>
      <c r="HD11">
        <v>0.13709306414014205</v>
      </c>
      <c r="HE11">
        <v>327.55959694471034</v>
      </c>
      <c r="HF11">
        <v>5.3015840084398289E-2</v>
      </c>
      <c r="HG11">
        <v>278.69938258430557</v>
      </c>
      <c r="HH11">
        <v>5.0166864036572591E-2</v>
      </c>
      <c r="HI11">
        <v>1323.3475589449299</v>
      </c>
      <c r="HJ11">
        <v>0.13284136803071703</v>
      </c>
      <c r="HK11">
        <v>356.54120805915051</v>
      </c>
      <c r="HL11">
        <v>0.10966864036572593</v>
      </c>
      <c r="HM11">
        <v>356.54120805915051</v>
      </c>
      <c r="HN11">
        <v>9.6991216272887815E-2</v>
      </c>
      <c r="HO11">
        <v>308.13825078049803</v>
      </c>
      <c r="HP11">
        <v>6.6882704120970887E-2</v>
      </c>
      <c r="HQ11">
        <v>321.88822862887355</v>
      </c>
      <c r="HR11">
        <v>6.7203232123784165E-2</v>
      </c>
      <c r="HS11">
        <v>379.47699368071937</v>
      </c>
      <c r="HT11">
        <v>4.997478407877174E-2</v>
      </c>
      <c r="HU11">
        <v>247.73242322255501</v>
      </c>
      <c r="HV11">
        <v>4.8371174427570114E-2</v>
      </c>
      <c r="HW11">
        <v>322.45648035445259</v>
      </c>
      <c r="HX11">
        <v>5.5839008101277947E-2</v>
      </c>
    </row>
    <row r="12" spans="1:234" x14ac:dyDescent="0.3">
      <c r="A12" s="35" t="s">
        <v>856</v>
      </c>
      <c r="B12" s="37" t="s">
        <v>867</v>
      </c>
      <c r="C12">
        <v>324.25420000000003</v>
      </c>
      <c r="D12">
        <v>5.8500000000000003E-2</v>
      </c>
      <c r="E12">
        <v>2.1009269804724449</v>
      </c>
      <c r="F12">
        <v>0.16521401623988685</v>
      </c>
      <c r="G12">
        <v>2.2169594734051628</v>
      </c>
      <c r="H12">
        <v>0.15483298929281597</v>
      </c>
      <c r="I12">
        <v>307.23859691276573</v>
      </c>
      <c r="J12">
        <v>7.640407539125682E-2</v>
      </c>
      <c r="K12">
        <v>37.984154722058321</v>
      </c>
      <c r="L12">
        <v>5.0784121242309653E-2</v>
      </c>
      <c r="M12">
        <v>343.45030526319744</v>
      </c>
      <c r="N12">
        <v>0.127551961277207</v>
      </c>
      <c r="O12">
        <v>1028.7569970875284</v>
      </c>
      <c r="P12">
        <v>9.2534831991078953E-2</v>
      </c>
      <c r="Q12">
        <v>367.51589544617968</v>
      </c>
      <c r="R12">
        <v>6.8592511458894945E-2</v>
      </c>
      <c r="S12">
        <v>701.32443219632421</v>
      </c>
      <c r="T12">
        <v>0.11724321598696155</v>
      </c>
      <c r="U12">
        <v>351.45564048070793</v>
      </c>
      <c r="V12">
        <v>7.3228833412483263E-2</v>
      </c>
      <c r="W12">
        <v>395.77071337813294</v>
      </c>
      <c r="X12">
        <v>6.2571013750673934E-2</v>
      </c>
      <c r="Y12">
        <v>312.25783051580589</v>
      </c>
      <c r="Z12">
        <v>5.6969383594171211E-2</v>
      </c>
      <c r="AA12">
        <v>964.1749151425696</v>
      </c>
      <c r="AB12">
        <v>0.12765289599039273</v>
      </c>
      <c r="AC12">
        <v>3.1285410199951924</v>
      </c>
      <c r="AD12">
        <v>0.10891237901061324</v>
      </c>
      <c r="AE12">
        <v>324.55059501180301</v>
      </c>
      <c r="AF12">
        <v>6.2903260313005457E-2</v>
      </c>
      <c r="AG12">
        <v>362.37004244135142</v>
      </c>
      <c r="AH12">
        <v>6.4302445234754091E-2</v>
      </c>
      <c r="AI12">
        <v>309.88408184242581</v>
      </c>
      <c r="AJ12">
        <v>5.4869383594171206E-2</v>
      </c>
      <c r="AK12">
        <v>293.62242196162043</v>
      </c>
      <c r="AL12">
        <v>8.5561079974814797E-2</v>
      </c>
      <c r="AM12">
        <v>307.98162407983585</v>
      </c>
      <c r="AN12">
        <v>6.699414161539767E-2</v>
      </c>
      <c r="AO12">
        <v>935.66903480077167</v>
      </c>
      <c r="AP12">
        <v>0.22165998397872674</v>
      </c>
      <c r="AQ12">
        <v>310.57828716274599</v>
      </c>
      <c r="AR12">
        <v>5.5358634740060704E-2</v>
      </c>
      <c r="AS12">
        <v>813.18769091074591</v>
      </c>
      <c r="AT12">
        <v>6.3768124794372882E-2</v>
      </c>
      <c r="AU12">
        <v>257.54179584019226</v>
      </c>
      <c r="AV12">
        <v>6.4323942942975096E-2</v>
      </c>
      <c r="AW12">
        <v>380.32424597239282</v>
      </c>
      <c r="AX12">
        <v>4.9435506875336967E-2</v>
      </c>
      <c r="AY12">
        <v>301.94498911649856</v>
      </c>
      <c r="AZ12">
        <v>0.11720733570426227</v>
      </c>
      <c r="BA12">
        <v>315.66798878867172</v>
      </c>
      <c r="BB12">
        <v>5.8125573099477822E-2</v>
      </c>
      <c r="BC12">
        <v>975.99863696630177</v>
      </c>
      <c r="BD12">
        <v>7.2597995193618023E-2</v>
      </c>
      <c r="BE12">
        <v>375.47239590076236</v>
      </c>
      <c r="BF12">
        <v>7.1571013750673929E-2</v>
      </c>
      <c r="BG12">
        <v>276.75449717402461</v>
      </c>
      <c r="BH12">
        <v>6.1791696380643586E-2</v>
      </c>
      <c r="BI12">
        <v>497.03268487110279</v>
      </c>
      <c r="BJ12">
        <v>0.12500708798833401</v>
      </c>
      <c r="BK12">
        <v>971.87481734772541</v>
      </c>
      <c r="BL12">
        <v>8.0074382393755278E-2</v>
      </c>
      <c r="BM12">
        <v>372.04271197015083</v>
      </c>
      <c r="BN12">
        <v>8.5018084558372758E-2</v>
      </c>
      <c r="BO12">
        <v>323.48283476915356</v>
      </c>
      <c r="BP12">
        <v>7.0547885885950193E-2</v>
      </c>
      <c r="BQ12">
        <v>283.90445984374895</v>
      </c>
      <c r="BR12">
        <v>5.9147070807698827E-2</v>
      </c>
      <c r="BS12">
        <v>773.27050845788574</v>
      </c>
      <c r="BT12">
        <v>8.5217269480121399E-2</v>
      </c>
      <c r="BU12">
        <v>274.55273845483049</v>
      </c>
      <c r="BV12">
        <v>8.3360264896563424E-2</v>
      </c>
      <c r="BW12">
        <v>360.32013735181584</v>
      </c>
      <c r="BX12">
        <v>9.0231278647237359E-2</v>
      </c>
      <c r="BY12">
        <v>303.50096172672926</v>
      </c>
      <c r="BZ12">
        <v>0.12094121242309649</v>
      </c>
      <c r="CA12">
        <v>917.99535351566544</v>
      </c>
      <c r="CB12">
        <v>8.3502835195333608E-2</v>
      </c>
      <c r="CC12">
        <v>66.573306079941602</v>
      </c>
      <c r="CD12">
        <v>5.6934691797085608E-2</v>
      </c>
      <c r="CE12">
        <v>122.9274549347586</v>
      </c>
      <c r="CF12">
        <v>6.435781966180934E-2</v>
      </c>
      <c r="CG12">
        <v>317.97685424350749</v>
      </c>
      <c r="CH12">
        <v>0.11523127864723735</v>
      </c>
      <c r="CI12">
        <v>345.38626627104935</v>
      </c>
      <c r="CJ12">
        <v>0.11745440651196108</v>
      </c>
      <c r="CK12">
        <v>884.7767917063893</v>
      </c>
      <c r="CL12">
        <v>0.1697154719842166</v>
      </c>
      <c r="CM12">
        <v>312.33267715511306</v>
      </c>
      <c r="CN12">
        <v>5.2614824245367321E-2</v>
      </c>
      <c r="CO12">
        <v>340.77849827737015</v>
      </c>
      <c r="CP12">
        <v>0.11445440651196109</v>
      </c>
      <c r="CQ12">
        <v>134.3513297784169</v>
      </c>
      <c r="CR12">
        <v>5.1690066224140858E-2</v>
      </c>
      <c r="CS12">
        <v>312.60058174477712</v>
      </c>
      <c r="CT12">
        <v>7.7359449818312068E-2</v>
      </c>
      <c r="CU12">
        <v>295.29750190746046</v>
      </c>
      <c r="CV12">
        <v>9.6794141615397664E-2</v>
      </c>
      <c r="CW12">
        <v>375.25077592884861</v>
      </c>
      <c r="CX12">
        <v>0.12334691797085603</v>
      </c>
      <c r="CY12">
        <v>291.98588021578706</v>
      </c>
      <c r="CZ12">
        <v>5.7768568515919841E-2</v>
      </c>
      <c r="DA12">
        <v>376.91772611631603</v>
      </c>
      <c r="DB12">
        <v>5.352638817772918E-2</v>
      </c>
      <c r="DC12">
        <v>370.74213619607008</v>
      </c>
      <c r="DD12">
        <v>5.3123942942975094E-2</v>
      </c>
      <c r="DE12">
        <v>343.0168395152246</v>
      </c>
      <c r="DF12">
        <v>0.11345440651196109</v>
      </c>
      <c r="DG12">
        <v>314.15092056529949</v>
      </c>
      <c r="DH12">
        <v>6.5558634740060712E-2</v>
      </c>
      <c r="DI12">
        <v>885.08872716643941</v>
      </c>
      <c r="DJ12">
        <v>0.1918335359835304</v>
      </c>
      <c r="DK12">
        <v>306.20766617563146</v>
      </c>
      <c r="DL12">
        <v>7.5371828828925291E-2</v>
      </c>
      <c r="DM12">
        <v>347.99463497673327</v>
      </c>
      <c r="DN12">
        <v>0.12979317370030352</v>
      </c>
      <c r="DO12">
        <v>351.45564048070793</v>
      </c>
      <c r="DP12">
        <v>0.14290066224140857</v>
      </c>
      <c r="DQ12">
        <v>343.98328298753205</v>
      </c>
      <c r="DR12">
        <v>0.11320815078251362</v>
      </c>
      <c r="DS12">
        <v>341.4615822443069</v>
      </c>
      <c r="DT12">
        <v>7.0605705547759537E-2</v>
      </c>
      <c r="DU12">
        <v>313.26326210691224</v>
      </c>
      <c r="DV12">
        <v>6.8404890469508178E-2</v>
      </c>
      <c r="DW12">
        <v>70.069901822906687</v>
      </c>
      <c r="DX12">
        <v>4.9334691797085606E-2</v>
      </c>
      <c r="DY12">
        <v>579.5047438535895</v>
      </c>
      <c r="DZ12">
        <v>6.4072643907176652E-2</v>
      </c>
      <c r="EA12">
        <v>1275.6357241455812</v>
      </c>
      <c r="EB12">
        <v>0.15342159119744103</v>
      </c>
      <c r="EC12">
        <v>298.88809762517843</v>
      </c>
      <c r="ED12">
        <v>9.9173458985428009E-2</v>
      </c>
      <c r="EE12">
        <v>3.1527188827507353</v>
      </c>
      <c r="EF12">
        <v>0.11015700458355798</v>
      </c>
      <c r="EG12">
        <v>270.73647884633147</v>
      </c>
      <c r="EH12">
        <v>5.8647070807698834E-2</v>
      </c>
      <c r="EI12">
        <v>310.21160376500148</v>
      </c>
      <c r="EJ12">
        <v>0.15234691797085603</v>
      </c>
      <c r="EK12">
        <v>853.57035228465759</v>
      </c>
      <c r="EL12">
        <v>6.414951604245292E-2</v>
      </c>
      <c r="EM12">
        <v>306.7333260209864</v>
      </c>
      <c r="EN12">
        <v>6.5471013750673934E-2</v>
      </c>
      <c r="EO12">
        <v>316.58871653275475</v>
      </c>
      <c r="EP12">
        <v>6.5981762604784444E-2</v>
      </c>
      <c r="EQ12">
        <v>285.31632812598605</v>
      </c>
      <c r="ER12">
        <v>8.0872643907176661E-2</v>
      </c>
      <c r="ES12">
        <v>366.36983407991636</v>
      </c>
      <c r="ET12">
        <v>5.8437137031839691E-2</v>
      </c>
      <c r="EU12">
        <v>3.43665733210505</v>
      </c>
      <c r="EV12">
        <v>0.10566635252095689</v>
      </c>
      <c r="EW12">
        <v>4.1942986996592522</v>
      </c>
      <c r="EX12">
        <v>8.9200570554775954E-2</v>
      </c>
      <c r="EY12">
        <v>329.77215777648939</v>
      </c>
      <c r="EZ12">
        <v>7.1304890469508164E-2</v>
      </c>
      <c r="FA12">
        <v>346.27687137341485</v>
      </c>
      <c r="FB12">
        <v>0.11796271013131751</v>
      </c>
      <c r="FC12">
        <v>346.68561895763196</v>
      </c>
      <c r="FD12">
        <v>0.10845440651196109</v>
      </c>
      <c r="FE12">
        <v>5.5961811090106135</v>
      </c>
      <c r="FF12">
        <v>9.2479317370030345E-2</v>
      </c>
      <c r="FG12">
        <v>725.84278620569341</v>
      </c>
      <c r="FH12">
        <v>9.1180639993137663E-2</v>
      </c>
      <c r="FI12">
        <v>3.3561170897607044</v>
      </c>
      <c r="FJ12">
        <v>0.10494544065119611</v>
      </c>
      <c r="FK12">
        <v>350.78917410429949</v>
      </c>
      <c r="FL12">
        <v>0.11346352520956887</v>
      </c>
      <c r="FM12">
        <v>1254.3015493251587</v>
      </c>
      <c r="FN12">
        <v>8.1698221494317061E-2</v>
      </c>
      <c r="FO12">
        <v>303.708704927322</v>
      </c>
      <c r="FP12">
        <v>7.4171828828925285E-2</v>
      </c>
      <c r="FQ12">
        <v>980.52189173832812</v>
      </c>
      <c r="FR12">
        <v>0.13718063999313768</v>
      </c>
      <c r="FS12">
        <v>228.03419192374542</v>
      </c>
      <c r="FT12">
        <v>8.6971828828925291E-2</v>
      </c>
      <c r="FU12">
        <v>840.69910836176837</v>
      </c>
      <c r="FV12">
        <v>0.10618063999313766</v>
      </c>
      <c r="FW12">
        <v>337.28136388652536</v>
      </c>
      <c r="FX12">
        <v>0.14679317370030351</v>
      </c>
      <c r="FY12">
        <v>275.05702502578947</v>
      </c>
      <c r="FZ12">
        <v>5.8113194088864596E-2</v>
      </c>
      <c r="GA12">
        <v>321.73373462649533</v>
      </c>
      <c r="GB12">
        <v>6.0515639323618677E-2</v>
      </c>
      <c r="GC12">
        <v>376.98432905949187</v>
      </c>
      <c r="GD12">
        <v>5.9960264896563427E-2</v>
      </c>
      <c r="GE12">
        <v>360.32013735181584</v>
      </c>
      <c r="GF12">
        <v>8.2231278647237366E-2</v>
      </c>
      <c r="GG12">
        <v>377.15969945142916</v>
      </c>
      <c r="GH12">
        <v>5.4892511458894948E-2</v>
      </c>
      <c r="GI12">
        <v>286.95381001133757</v>
      </c>
      <c r="GJ12">
        <v>0.10823127864723736</v>
      </c>
      <c r="GK12">
        <v>371.01489674574873</v>
      </c>
      <c r="GL12">
        <v>6.5719714714875491E-2</v>
      </c>
      <c r="GM12">
        <v>449.37529726646937</v>
      </c>
      <c r="GN12">
        <v>0.10367753437668482</v>
      </c>
      <c r="GO12">
        <v>365.83674284710611</v>
      </c>
      <c r="GP12">
        <v>7.6117269480121402E-2</v>
      </c>
      <c r="GQ12">
        <v>323.15839765658626</v>
      </c>
      <c r="GR12">
        <v>9.808665307429261E-2</v>
      </c>
      <c r="GS12">
        <v>315.90150554943261</v>
      </c>
      <c r="GT12">
        <v>8.5149516042452911E-2</v>
      </c>
      <c r="GU12">
        <v>723.00143529138847</v>
      </c>
      <c r="GV12">
        <v>0.19312379010613229</v>
      </c>
      <c r="GW12">
        <v>357.80478850100332</v>
      </c>
      <c r="GX12">
        <v>9.5907335704262256E-2</v>
      </c>
      <c r="GY12">
        <v>133.4118629821339</v>
      </c>
      <c r="GZ12">
        <v>4.8502883341248325E-2</v>
      </c>
      <c r="HA12">
        <v>310.23585947258476</v>
      </c>
      <c r="HB12">
        <v>5.6091696380643583E-2</v>
      </c>
      <c r="HC12">
        <v>825.38256565848758</v>
      </c>
      <c r="HD12">
        <v>0.13766883359320628</v>
      </c>
      <c r="HE12">
        <v>326.43961051696061</v>
      </c>
      <c r="HF12">
        <v>5.306938359417121E-2</v>
      </c>
      <c r="HG12">
        <v>278.1481513541321</v>
      </c>
      <c r="HH12">
        <v>5.0190066224140857E-2</v>
      </c>
      <c r="HI12">
        <v>1315.2465685233803</v>
      </c>
      <c r="HJ12">
        <v>0.13645991300386195</v>
      </c>
      <c r="HK12">
        <v>353.9968764748653</v>
      </c>
      <c r="HL12">
        <v>0.10990066224140857</v>
      </c>
      <c r="HM12">
        <v>353.9968764748653</v>
      </c>
      <c r="HN12">
        <v>9.7164340287820242E-2</v>
      </c>
      <c r="HO12">
        <v>306.87751359630073</v>
      </c>
      <c r="HP12">
        <v>6.6959449818312061E-2</v>
      </c>
      <c r="HQ12">
        <v>320.78923115835039</v>
      </c>
      <c r="HR12">
        <v>6.728176260478444E-2</v>
      </c>
      <c r="HS12">
        <v>378.24003306820333</v>
      </c>
      <c r="HT12">
        <v>5.0024758021226461E-2</v>
      </c>
      <c r="HU12">
        <v>247.2243866013745</v>
      </c>
      <c r="HV12">
        <v>4.8388665307429267E-2</v>
      </c>
      <c r="HW12">
        <v>321.2322348366697</v>
      </c>
      <c r="HX12">
        <v>5.5903260313005444E-2</v>
      </c>
    </row>
    <row r="13" spans="1:234" x14ac:dyDescent="0.3">
      <c r="A13" s="35" t="s">
        <v>857</v>
      </c>
      <c r="B13" s="37" t="b">
        <v>0</v>
      </c>
      <c r="C13">
        <v>362.05650000000003</v>
      </c>
      <c r="D13">
        <v>6.0999999999999999E-2</v>
      </c>
      <c r="E13">
        <v>2.1776878727946016</v>
      </c>
      <c r="F13">
        <v>0.15815553084329598</v>
      </c>
      <c r="G13">
        <v>2.0129097141816974</v>
      </c>
      <c r="H13">
        <v>0.17436619547687893</v>
      </c>
      <c r="I13">
        <v>306.03287958592523</v>
      </c>
      <c r="J13">
        <v>7.637726008921833E-2</v>
      </c>
      <c r="K13">
        <v>37.907908812672503</v>
      </c>
      <c r="L13">
        <v>5.0778936950582214E-2</v>
      </c>
      <c r="M13">
        <v>341.86381886733318</v>
      </c>
      <c r="N13">
        <v>0.12750250194233603</v>
      </c>
      <c r="O13">
        <v>1023.5415883322443</v>
      </c>
      <c r="P13">
        <v>9.3131646228138701E-2</v>
      </c>
      <c r="Q13">
        <v>365.88310478459272</v>
      </c>
      <c r="R13">
        <v>6.8568675634860743E-2</v>
      </c>
      <c r="S13">
        <v>696.60078862008572</v>
      </c>
      <c r="T13">
        <v>0.1181154829488181</v>
      </c>
      <c r="U13">
        <v>349.14469666175364</v>
      </c>
      <c r="V13">
        <v>7.3185333033620847E-2</v>
      </c>
      <c r="W13">
        <v>393.71796311273101</v>
      </c>
      <c r="X13">
        <v>6.2542410761832881E-2</v>
      </c>
      <c r="Y13">
        <v>311.27770367819471</v>
      </c>
      <c r="Z13">
        <v>5.6951506726145552E-2</v>
      </c>
      <c r="AA13">
        <v>958.96916021516734</v>
      </c>
      <c r="AB13">
        <v>0.12829561901491859</v>
      </c>
      <c r="AC13">
        <v>3.1222006718163127</v>
      </c>
      <c r="AD13">
        <v>0.10890403647220126</v>
      </c>
      <c r="AE13">
        <v>323.36645897129512</v>
      </c>
      <c r="AF13">
        <v>6.2881808071374667E-2</v>
      </c>
      <c r="AG13">
        <v>361.11740022320294</v>
      </c>
      <c r="AH13">
        <v>6.4286356053531002E-2</v>
      </c>
      <c r="AI13">
        <v>308.73915067065178</v>
      </c>
      <c r="AJ13">
        <v>5.4851506726145555E-2</v>
      </c>
      <c r="AK13">
        <v>292.15492367081276</v>
      </c>
      <c r="AL13">
        <v>8.552473034316263E-2</v>
      </c>
      <c r="AM13">
        <v>306.44779820001742</v>
      </c>
      <c r="AN13">
        <v>6.6959579670548067E-2</v>
      </c>
      <c r="AO13">
        <v>928.68951218445306</v>
      </c>
      <c r="AP13">
        <v>0.2230831563901769</v>
      </c>
      <c r="AQ13">
        <v>309.34624094302001</v>
      </c>
      <c r="AR13">
        <v>5.5338374289631634E-2</v>
      </c>
      <c r="AS13">
        <v>808.94895963523754</v>
      </c>
      <c r="AT13">
        <v>6.4144576851595178E-2</v>
      </c>
      <c r="AU13">
        <v>256.97650183293359</v>
      </c>
      <c r="AV13">
        <v>6.4312620926558844E-2</v>
      </c>
      <c r="AW13">
        <v>379.36283448580934</v>
      </c>
      <c r="AX13">
        <v>4.942120538091644E-2</v>
      </c>
      <c r="AY13">
        <v>300.43966832920506</v>
      </c>
      <c r="AZ13">
        <v>0.117159068160593</v>
      </c>
      <c r="BA13">
        <v>314.42914435539313</v>
      </c>
      <c r="BB13">
        <v>5.8103524962246182E-2</v>
      </c>
      <c r="BC13">
        <v>970.98003378690737</v>
      </c>
      <c r="BD13">
        <v>7.3024946917053066E-2</v>
      </c>
      <c r="BE13">
        <v>373.95985677888501</v>
      </c>
      <c r="BF13">
        <v>7.1542410761832875E-2</v>
      </c>
      <c r="BG13">
        <v>275.93231110107132</v>
      </c>
      <c r="BH13">
        <v>6.1773223617017078E-2</v>
      </c>
      <c r="BI13">
        <v>493.68334717218954</v>
      </c>
      <c r="BJ13">
        <v>0.1257875373752583</v>
      </c>
      <c r="BK13">
        <v>967.62803124927541</v>
      </c>
      <c r="BL13">
        <v>8.0492152359697089E-2</v>
      </c>
      <c r="BM13">
        <v>369.75864941279781</v>
      </c>
      <c r="BN13">
        <v>8.4972200597106917E-2</v>
      </c>
      <c r="BO13">
        <v>322.37764342932752</v>
      </c>
      <c r="BP13">
        <v>7.0525241853117704E-2</v>
      </c>
      <c r="BQ13">
        <v>283.03927552654346</v>
      </c>
      <c r="BR13">
        <v>5.9129789835274033E-2</v>
      </c>
      <c r="BS13">
        <v>768.99688613842272</v>
      </c>
      <c r="BT13">
        <v>8.5176748579263245E-2</v>
      </c>
      <c r="BU13">
        <v>273.43594651876128</v>
      </c>
      <c r="BV13">
        <v>8.3329278325318959E-2</v>
      </c>
      <c r="BW13">
        <v>357.89134975422087</v>
      </c>
      <c r="BX13">
        <v>9.0171689087151841E-2</v>
      </c>
      <c r="BY13">
        <v>301.62060783643415</v>
      </c>
      <c r="BZ13">
        <v>0.1208893695058221</v>
      </c>
      <c r="CA13">
        <v>914.67115380092571</v>
      </c>
      <c r="CB13">
        <v>8.3815014950103323E-2</v>
      </c>
      <c r="CC13">
        <v>66.414675204205452</v>
      </c>
      <c r="CD13">
        <v>5.6925753363072783E-2</v>
      </c>
      <c r="CE13">
        <v>122.61841206119064</v>
      </c>
      <c r="CF13">
        <v>6.4342922271787964E-2</v>
      </c>
      <c r="CG13">
        <v>315.91315386982808</v>
      </c>
      <c r="CH13">
        <v>0.11517168908715184</v>
      </c>
      <c r="CI13">
        <v>343.15432295276759</v>
      </c>
      <c r="CJ13">
        <v>0.11738885799586703</v>
      </c>
      <c r="CK13">
        <v>878.43226779766474</v>
      </c>
      <c r="CL13">
        <v>0.17077137409593768</v>
      </c>
      <c r="CM13">
        <v>311.0535284055764</v>
      </c>
      <c r="CN13">
        <v>5.2590392525732263E-2</v>
      </c>
      <c r="CO13">
        <v>338.21203486772316</v>
      </c>
      <c r="CP13">
        <v>0.11438885799586704</v>
      </c>
      <c r="CQ13">
        <v>133.85941054065273</v>
      </c>
      <c r="CR13">
        <v>5.1682319581329739E-2</v>
      </c>
      <c r="CS13">
        <v>311.41889578459728</v>
      </c>
      <c r="CT13">
        <v>7.733382630747529E-2</v>
      </c>
      <c r="CU13">
        <v>294.05021529392928</v>
      </c>
      <c r="CV13">
        <v>9.6759579670548074E-2</v>
      </c>
      <c r="CW13">
        <v>372.37837499190817</v>
      </c>
      <c r="CX13">
        <v>0.12325753363072776</v>
      </c>
      <c r="CY13">
        <v>291.24486299360575</v>
      </c>
      <c r="CZ13">
        <v>5.7756054708301884E-2</v>
      </c>
      <c r="DA13">
        <v>375.27282753930393</v>
      </c>
      <c r="DB13">
        <v>5.3498976980089846E-2</v>
      </c>
      <c r="DC13">
        <v>369.80513404856163</v>
      </c>
      <c r="DD13">
        <v>5.311262092655885E-2</v>
      </c>
      <c r="DE13">
        <v>340.81536606345412</v>
      </c>
      <c r="DF13">
        <v>0.11338885799586704</v>
      </c>
      <c r="DG13">
        <v>313.04139133077928</v>
      </c>
      <c r="DH13">
        <v>6.5538374289631635E-2</v>
      </c>
      <c r="DI13">
        <v>879.91588399442367</v>
      </c>
      <c r="DJ13">
        <v>0.1929353468827176</v>
      </c>
      <c r="DK13">
        <v>304.99408139137887</v>
      </c>
      <c r="DL13">
        <v>7.5337862779676551E-2</v>
      </c>
      <c r="DM13">
        <v>344.90865829536182</v>
      </c>
      <c r="DN13">
        <v>0.12969187144815814</v>
      </c>
      <c r="DO13">
        <v>349.14469666175364</v>
      </c>
      <c r="DP13">
        <v>0.14282319581329739</v>
      </c>
      <c r="DQ13">
        <v>342.15078569481255</v>
      </c>
      <c r="DR13">
        <v>0.11315452017843666</v>
      </c>
      <c r="DS13">
        <v>339.87358976061881</v>
      </c>
      <c r="DT13">
        <v>7.0568164124905658E-2</v>
      </c>
      <c r="DU13">
        <v>311.77642681563856</v>
      </c>
      <c r="DV13">
        <v>6.8372712107062E-2</v>
      </c>
      <c r="DW13">
        <v>69.902538624030157</v>
      </c>
      <c r="DX13">
        <v>4.932575336307278E-2</v>
      </c>
      <c r="DY13">
        <v>576.30447104436576</v>
      </c>
      <c r="DZ13">
        <v>6.4033314797520224E-2</v>
      </c>
      <c r="EA13">
        <v>1269.2517275185519</v>
      </c>
      <c r="EB13">
        <v>0.15476706154258296</v>
      </c>
      <c r="EC13">
        <v>297.36756135783702</v>
      </c>
      <c r="ED13">
        <v>9.9128766815363881E-2</v>
      </c>
      <c r="EE13">
        <v>3.1442496796034667</v>
      </c>
      <c r="EF13">
        <v>0.11014747025394429</v>
      </c>
      <c r="EG13">
        <v>269.75016622992871</v>
      </c>
      <c r="EH13">
        <v>5.8629789835274039E-2</v>
      </c>
      <c r="EI13">
        <v>307.75818055680929</v>
      </c>
      <c r="EJ13">
        <v>0.15225753363072778</v>
      </c>
      <c r="EK13">
        <v>849.35368520346458</v>
      </c>
      <c r="EL13">
        <v>6.4116145888805029E-2</v>
      </c>
      <c r="EM13">
        <v>305.29177984514496</v>
      </c>
      <c r="EN13">
        <v>6.5442410761832881E-2</v>
      </c>
      <c r="EO13">
        <v>315.25747379918852</v>
      </c>
      <c r="EP13">
        <v>6.5955543198346817E-2</v>
      </c>
      <c r="EQ13">
        <v>283.65424246925272</v>
      </c>
      <c r="ER13">
        <v>8.083331479752022E-2</v>
      </c>
      <c r="ES13">
        <v>365.02094267954942</v>
      </c>
      <c r="ET13">
        <v>5.8412109416603776E-2</v>
      </c>
      <c r="EU13">
        <v>3.4310188795529983</v>
      </c>
      <c r="EV13">
        <v>0.10566110863966936</v>
      </c>
      <c r="EW13">
        <v>4.1885988517595747</v>
      </c>
      <c r="EX13">
        <v>8.9196816412490568E-2</v>
      </c>
      <c r="EY13">
        <v>328.64210472518613</v>
      </c>
      <c r="EZ13">
        <v>7.1272712107061986E-2</v>
      </c>
      <c r="FA13">
        <v>344.29779927929206</v>
      </c>
      <c r="FB13">
        <v>0.11791563437884996</v>
      </c>
      <c r="FC13">
        <v>344.02958205823847</v>
      </c>
      <c r="FD13">
        <v>0.10838885799586703</v>
      </c>
      <c r="FE13">
        <v>5.5828369456435123</v>
      </c>
      <c r="FF13">
        <v>9.2469187144815806E-2</v>
      </c>
      <c r="FG13">
        <v>722.33384819991625</v>
      </c>
      <c r="FH13">
        <v>9.1639727867799003E-2</v>
      </c>
      <c r="FI13">
        <v>3.349972224136593</v>
      </c>
      <c r="FJ13">
        <v>0.1049388857995867</v>
      </c>
      <c r="FK13">
        <v>349.17604483395041</v>
      </c>
      <c r="FL13">
        <v>0.11341108639669363</v>
      </c>
      <c r="FM13">
        <v>1248.3435611960542</v>
      </c>
      <c r="FN13">
        <v>8.2400206022217204E-2</v>
      </c>
      <c r="FO13">
        <v>302.46779845401807</v>
      </c>
      <c r="FP13">
        <v>7.4137862779676544E-2</v>
      </c>
      <c r="FQ13">
        <v>976.62938868510832</v>
      </c>
      <c r="FR13">
        <v>0.13763972786779899</v>
      </c>
      <c r="FS13">
        <v>227.06021195851034</v>
      </c>
      <c r="FT13">
        <v>8.693786277967655E-2</v>
      </c>
      <c r="FU13">
        <v>837.11085755821603</v>
      </c>
      <c r="FV13">
        <v>0.106639727867799</v>
      </c>
      <c r="FW13">
        <v>334.95993922527083</v>
      </c>
      <c r="FX13">
        <v>0.14669187144815815</v>
      </c>
      <c r="FY13">
        <v>274.3350053967909</v>
      </c>
      <c r="FZ13">
        <v>5.8099488490044926E-2</v>
      </c>
      <c r="GA13">
        <v>320.14792994611452</v>
      </c>
      <c r="GB13">
        <v>6.0485844543575917E-2</v>
      </c>
      <c r="GC13">
        <v>375.0733431926206</v>
      </c>
      <c r="GD13">
        <v>5.9929278325318962E-2</v>
      </c>
      <c r="GE13">
        <v>357.89134975422087</v>
      </c>
      <c r="GF13">
        <v>8.2171689087151861E-2</v>
      </c>
      <c r="GG13">
        <v>375.68190375865782</v>
      </c>
      <c r="GH13">
        <v>5.4868675634860739E-2</v>
      </c>
      <c r="GI13">
        <v>285.27262011006303</v>
      </c>
      <c r="GJ13">
        <v>0.10817168908715186</v>
      </c>
      <c r="GK13">
        <v>368.44004968611461</v>
      </c>
      <c r="GL13">
        <v>6.5663104632794261E-2</v>
      </c>
      <c r="GM13">
        <v>445.60071115790333</v>
      </c>
      <c r="GN13">
        <v>0.10360602690458222</v>
      </c>
      <c r="GO13">
        <v>363.9460770502626</v>
      </c>
      <c r="GP13">
        <v>7.6076748579263248E-2</v>
      </c>
      <c r="GQ13">
        <v>320.85002200234408</v>
      </c>
      <c r="GR13">
        <v>9.8028255305408804E-2</v>
      </c>
      <c r="GS13">
        <v>314.52516174810944</v>
      </c>
      <c r="GT13">
        <v>8.5116145888805034E-2</v>
      </c>
      <c r="GU13">
        <v>719.08726729769171</v>
      </c>
      <c r="GV13">
        <v>0.19304036472201258</v>
      </c>
      <c r="GW13">
        <v>355.67023749686064</v>
      </c>
      <c r="GX13">
        <v>9.5859068160592989E-2</v>
      </c>
      <c r="GY13">
        <v>133.16910708473938</v>
      </c>
      <c r="GZ13">
        <v>4.8498533303362082E-2</v>
      </c>
      <c r="HA13">
        <v>309.21926128321803</v>
      </c>
      <c r="HB13">
        <v>5.6073223617017075E-2</v>
      </c>
      <c r="HC13">
        <v>821.61877233726045</v>
      </c>
      <c r="HD13">
        <v>0.13812333058912099</v>
      </c>
      <c r="HE13">
        <v>325.31414091443924</v>
      </c>
      <c r="HF13">
        <v>5.3051506726145552E-2</v>
      </c>
      <c r="HG13">
        <v>277.59422143306392</v>
      </c>
      <c r="HH13">
        <v>5.0182319581329737E-2</v>
      </c>
      <c r="HI13">
        <v>1306.5377084338786</v>
      </c>
      <c r="HJ13">
        <v>0.1398423661520255</v>
      </c>
      <c r="HK13">
        <v>351.44008847645932</v>
      </c>
      <c r="HL13">
        <v>0.1098231958132974</v>
      </c>
      <c r="HM13">
        <v>351.44008847645932</v>
      </c>
      <c r="HN13">
        <v>9.7106538414537286E-2</v>
      </c>
      <c r="HO13">
        <v>305.61060415666287</v>
      </c>
      <c r="HP13">
        <v>6.6933826307475297E-2</v>
      </c>
      <c r="HQ13">
        <v>319.68485326976571</v>
      </c>
      <c r="HR13">
        <v>6.7255543198346812E-2</v>
      </c>
      <c r="HS13">
        <v>376.99701660442332</v>
      </c>
      <c r="HT13">
        <v>5.0008072944402522E-2</v>
      </c>
      <c r="HU13">
        <v>246.71386275935333</v>
      </c>
      <c r="HV13">
        <v>4.8382825530540886E-2</v>
      </c>
      <c r="HW13">
        <v>320.00199571756173</v>
      </c>
      <c r="HX13">
        <v>5.5881808071374661E-2</v>
      </c>
    </row>
    <row r="14" spans="1:234" x14ac:dyDescent="0.3">
      <c r="A14" s="35" t="s">
        <v>858</v>
      </c>
      <c r="B14" s="37" t="b">
        <v>0</v>
      </c>
      <c r="C14">
        <v>309.59750000000003</v>
      </c>
      <c r="D14">
        <v>5.1200000000000002E-2</v>
      </c>
      <c r="E14">
        <v>2.2592967409640345</v>
      </c>
      <c r="F14">
        <v>0.15144794164915179</v>
      </c>
      <c r="G14">
        <v>1.8383733097716399</v>
      </c>
      <c r="H14">
        <v>0.19681918991645583</v>
      </c>
      <c r="I14">
        <v>304.84475604175049</v>
      </c>
      <c r="J14">
        <v>7.6243836149834224E-2</v>
      </c>
      <c r="K14">
        <v>37.832775480778132</v>
      </c>
      <c r="L14">
        <v>5.0753141655634618E-2</v>
      </c>
      <c r="M14">
        <v>340.30048242231533</v>
      </c>
      <c r="N14">
        <v>0.12725640889858314</v>
      </c>
      <c r="O14">
        <v>1018.145483327896</v>
      </c>
      <c r="P14">
        <v>9.3562674982622412E-2</v>
      </c>
      <c r="Q14">
        <v>364.27413974398598</v>
      </c>
      <c r="R14">
        <v>6.8450076577630428E-2</v>
      </c>
      <c r="S14">
        <v>691.71348679265509</v>
      </c>
      <c r="T14">
        <v>0.11874544805152507</v>
      </c>
      <c r="U14">
        <v>346.86747404958493</v>
      </c>
      <c r="V14">
        <v>7.2968889754175509E-2</v>
      </c>
      <c r="W14">
        <v>391.69516650332497</v>
      </c>
      <c r="X14">
        <v>6.2400091893156505E-2</v>
      </c>
      <c r="Y14">
        <v>310.31187881516911</v>
      </c>
      <c r="Z14">
        <v>5.686255743322282E-2</v>
      </c>
      <c r="AA14">
        <v>953.58304351114009</v>
      </c>
      <c r="AB14">
        <v>0.12875980382743951</v>
      </c>
      <c r="AC14">
        <v>3.1159528417636979</v>
      </c>
      <c r="AD14">
        <v>0.10886252680217065</v>
      </c>
      <c r="AE14">
        <v>322.19960180012055</v>
      </c>
      <c r="AF14">
        <v>6.277506891986738E-2</v>
      </c>
      <c r="AG14">
        <v>359.88303651399963</v>
      </c>
      <c r="AH14">
        <v>6.4206301689900533E-2</v>
      </c>
      <c r="AI14">
        <v>307.61092629221565</v>
      </c>
      <c r="AJ14">
        <v>5.4762557433222822E-2</v>
      </c>
      <c r="AK14">
        <v>290.70883906082065</v>
      </c>
      <c r="AL14">
        <v>8.5343866780886402E-2</v>
      </c>
      <c r="AM14">
        <v>304.93635385074168</v>
      </c>
      <c r="AN14">
        <v>6.6787611037564115E-2</v>
      </c>
      <c r="AO14">
        <v>921.46817274874354</v>
      </c>
      <c r="AP14">
        <v>0.22411099418933036</v>
      </c>
      <c r="AQ14">
        <v>308.1321726961915</v>
      </c>
      <c r="AR14">
        <v>5.523756509098586E-2</v>
      </c>
      <c r="AS14">
        <v>804.56337067738571</v>
      </c>
      <c r="AT14">
        <v>6.441645652750029E-2</v>
      </c>
      <c r="AU14">
        <v>256.41945657493358</v>
      </c>
      <c r="AV14">
        <v>6.4256286374374444E-2</v>
      </c>
      <c r="AW14">
        <v>378.41545188010093</v>
      </c>
      <c r="AX14">
        <v>4.9350045946578255E-2</v>
      </c>
      <c r="AY14">
        <v>298.95631312719786</v>
      </c>
      <c r="AZ14">
        <v>0.11691890506970161</v>
      </c>
      <c r="BA14">
        <v>313.20837709429298</v>
      </c>
      <c r="BB14">
        <v>5.7993820834308145E-2</v>
      </c>
      <c r="BC14">
        <v>965.78755300508374</v>
      </c>
      <c r="BD14">
        <v>7.3333298256799101E-2</v>
      </c>
      <c r="BE14">
        <v>372.46938857196534</v>
      </c>
      <c r="BF14">
        <v>7.1400091893156506E-2</v>
      </c>
      <c r="BG14">
        <v>275.12212233690366</v>
      </c>
      <c r="BH14">
        <v>6.1681309347663582E-2</v>
      </c>
      <c r="BI14">
        <v>490.21796626603401</v>
      </c>
      <c r="BJ14">
        <v>0.12635119036189085</v>
      </c>
      <c r="BK14">
        <v>963.23410839614826</v>
      </c>
      <c r="BL14">
        <v>8.0793872487835691E-2</v>
      </c>
      <c r="BM14">
        <v>367.50791581185479</v>
      </c>
      <c r="BN14">
        <v>8.4743897411938565E-2</v>
      </c>
      <c r="BO14">
        <v>321.28857900068044</v>
      </c>
      <c r="BP14">
        <v>7.0412572748748903E-2</v>
      </c>
      <c r="BQ14">
        <v>282.18671594691443</v>
      </c>
      <c r="BR14">
        <v>5.904380551878205E-2</v>
      </c>
      <c r="BS14">
        <v>764.7856243578774</v>
      </c>
      <c r="BT14">
        <v>8.4975130181971711E-2</v>
      </c>
      <c r="BU14">
        <v>272.33545076934269</v>
      </c>
      <c r="BV14">
        <v>8.3175099550919548E-2</v>
      </c>
      <c r="BW14">
        <v>355.49800293547361</v>
      </c>
      <c r="BX14">
        <v>8.9875191444076061E-2</v>
      </c>
      <c r="BY14">
        <v>299.76769200060181</v>
      </c>
      <c r="BZ14">
        <v>0.12063141655634615</v>
      </c>
      <c r="CA14">
        <v>911.2317818249544</v>
      </c>
      <c r="CB14">
        <v>8.4040476144756335E-2</v>
      </c>
      <c r="CC14">
        <v>66.258359064344489</v>
      </c>
      <c r="CD14">
        <v>5.6881278716611409E-2</v>
      </c>
      <c r="CE14">
        <v>122.31387872981047</v>
      </c>
      <c r="CF14">
        <v>6.4268797861019009E-2</v>
      </c>
      <c r="CG14">
        <v>313.87956693571977</v>
      </c>
      <c r="CH14">
        <v>0.11487519144407606</v>
      </c>
      <c r="CI14">
        <v>340.95494806888576</v>
      </c>
      <c r="CJ14">
        <v>0.11706271058848365</v>
      </c>
      <c r="CK14">
        <v>871.86792762406117</v>
      </c>
      <c r="CL14">
        <v>0.1715339634307935</v>
      </c>
      <c r="CM14">
        <v>309.79304494731116</v>
      </c>
      <c r="CN14">
        <v>5.2468828492071184E-2</v>
      </c>
      <c r="CO14">
        <v>335.68302119728429</v>
      </c>
      <c r="CP14">
        <v>0.11406271058848366</v>
      </c>
      <c r="CQ14">
        <v>133.37466937022299</v>
      </c>
      <c r="CR14">
        <v>5.1643774887729886E-2</v>
      </c>
      <c r="CS14">
        <v>310.25445294226915</v>
      </c>
      <c r="CT14">
        <v>7.7206332320952697E-2</v>
      </c>
      <c r="CU14">
        <v>292.82112904055862</v>
      </c>
      <c r="CV14">
        <v>9.6587611037564108E-2</v>
      </c>
      <c r="CW14">
        <v>369.54788802326556</v>
      </c>
      <c r="CX14">
        <v>0.12281278716611407</v>
      </c>
      <c r="CY14">
        <v>290.51465866733992</v>
      </c>
      <c r="CZ14">
        <v>5.7693790203255969E-2</v>
      </c>
      <c r="DA14">
        <v>373.65193126152639</v>
      </c>
      <c r="DB14">
        <v>5.3362588064274984E-2</v>
      </c>
      <c r="DC14">
        <v>368.88180460175482</v>
      </c>
      <c r="DD14">
        <v>5.3056286374374449E-2</v>
      </c>
      <c r="DE14">
        <v>338.64601643091777</v>
      </c>
      <c r="DF14">
        <v>0.11306271058848366</v>
      </c>
      <c r="DG14">
        <v>311.94805230583711</v>
      </c>
      <c r="DH14">
        <v>6.5437565090985861E-2</v>
      </c>
      <c r="DI14">
        <v>874.56381932663692</v>
      </c>
      <c r="DJ14">
        <v>0.19373109227561061</v>
      </c>
      <c r="DK14">
        <v>303.79820519143976</v>
      </c>
      <c r="DL14">
        <v>7.5168859123123349E-2</v>
      </c>
      <c r="DM14">
        <v>341.86771207165651</v>
      </c>
      <c r="DN14">
        <v>0.12918782545492929</v>
      </c>
      <c r="DO14">
        <v>346.86747404958493</v>
      </c>
      <c r="DP14">
        <v>0.14243774887729888</v>
      </c>
      <c r="DQ14">
        <v>340.34502813485301</v>
      </c>
      <c r="DR14">
        <v>0.11288767229966845</v>
      </c>
      <c r="DS14">
        <v>338.30876920455495</v>
      </c>
      <c r="DT14">
        <v>7.0381370609767915E-2</v>
      </c>
      <c r="DU14">
        <v>310.31128736997658</v>
      </c>
      <c r="DV14">
        <v>6.8212603379801076E-2</v>
      </c>
      <c r="DW14">
        <v>69.73761758276531</v>
      </c>
      <c r="DX14">
        <v>4.9281278716611407E-2</v>
      </c>
      <c r="DY14">
        <v>573.15089649768106</v>
      </c>
      <c r="DZ14">
        <v>6.3837626353090204E-2</v>
      </c>
      <c r="EA14">
        <v>1262.5188424409246</v>
      </c>
      <c r="EB14">
        <v>0.15594582302761381</v>
      </c>
      <c r="EC14">
        <v>295.86921269950437</v>
      </c>
      <c r="ED14">
        <v>9.8906393583057042E-2</v>
      </c>
      <c r="EE14">
        <v>3.1359040587554712</v>
      </c>
      <c r="EF14">
        <v>0.11010003063105217</v>
      </c>
      <c r="EG14">
        <v>268.77824585076689</v>
      </c>
      <c r="EH14">
        <v>5.8543805518782056E-2</v>
      </c>
      <c r="EI14">
        <v>305.34055760938395</v>
      </c>
      <c r="EJ14">
        <v>0.1518127871661141</v>
      </c>
      <c r="EK14">
        <v>845.19854757245764</v>
      </c>
      <c r="EL14">
        <v>6.3950107208682591E-2</v>
      </c>
      <c r="EM14">
        <v>303.87126865781681</v>
      </c>
      <c r="EN14">
        <v>6.5300091893156512E-2</v>
      </c>
      <c r="EO14">
        <v>313.94565651038312</v>
      </c>
      <c r="EP14">
        <v>6.5825084235393461E-2</v>
      </c>
      <c r="EQ14">
        <v>282.01640990498595</v>
      </c>
      <c r="ER14">
        <v>8.06376263530902E-2</v>
      </c>
      <c r="ES14">
        <v>363.69173425263693</v>
      </c>
      <c r="ET14">
        <v>5.8287580406511941E-2</v>
      </c>
      <c r="EU14">
        <v>3.4254627030921698</v>
      </c>
      <c r="EV14">
        <v>0.1056350168470787</v>
      </c>
      <c r="EW14">
        <v>4.1829821758297623</v>
      </c>
      <c r="EX14">
        <v>8.9178137060976784E-2</v>
      </c>
      <c r="EY14">
        <v>327.52854136623677</v>
      </c>
      <c r="EZ14">
        <v>7.1112603379801062E-2</v>
      </c>
      <c r="FA14">
        <v>342.34760573201328</v>
      </c>
      <c r="FB14">
        <v>0.11768140124082008</v>
      </c>
      <c r="FC14">
        <v>341.4123019511045</v>
      </c>
      <c r="FD14">
        <v>0.10806271058848366</v>
      </c>
      <c r="FE14">
        <v>5.569687499815017</v>
      </c>
      <c r="FF14">
        <v>9.241878254549292E-2</v>
      </c>
      <c r="FG14">
        <v>718.70333737682165</v>
      </c>
      <c r="FH14">
        <v>9.1971288448171082E-2</v>
      </c>
      <c r="FI14">
        <v>3.3439170241645328</v>
      </c>
      <c r="FJ14">
        <v>0.10490627105884837</v>
      </c>
      <c r="FK14">
        <v>347.58645428628739</v>
      </c>
      <c r="FL14">
        <v>0.11315016847078693</v>
      </c>
      <c r="FM14">
        <v>1242.0599661832866</v>
      </c>
      <c r="FN14">
        <v>8.3015212014407216E-2</v>
      </c>
      <c r="FO14">
        <v>301.24499924210443</v>
      </c>
      <c r="FP14">
        <v>7.3968859123123343E-2</v>
      </c>
      <c r="FQ14">
        <v>972.60202358479114</v>
      </c>
      <c r="FR14">
        <v>0.13797128844817108</v>
      </c>
      <c r="FS14">
        <v>226.10044427292627</v>
      </c>
      <c r="FT14">
        <v>8.6768859123123349E-2</v>
      </c>
      <c r="FU14">
        <v>833.3982860175314</v>
      </c>
      <c r="FV14">
        <v>0.10697128844817108</v>
      </c>
      <c r="FW14">
        <v>332.67238870686532</v>
      </c>
      <c r="FX14">
        <v>0.14618782545492931</v>
      </c>
      <c r="FY14">
        <v>273.62352145153028</v>
      </c>
      <c r="FZ14">
        <v>5.8031294032137498E-2</v>
      </c>
      <c r="GA14">
        <v>318.58526526901289</v>
      </c>
      <c r="GB14">
        <v>6.0337595722038027E-2</v>
      </c>
      <c r="GC14">
        <v>373.19024236088194</v>
      </c>
      <c r="GD14">
        <v>5.9775099550919551E-2</v>
      </c>
      <c r="GE14">
        <v>355.49800293547361</v>
      </c>
      <c r="GF14">
        <v>8.1875191444076068E-2</v>
      </c>
      <c r="GG14">
        <v>374.22567200601088</v>
      </c>
      <c r="GH14">
        <v>5.4750076577630424E-2</v>
      </c>
      <c r="GI14">
        <v>283.61596206968522</v>
      </c>
      <c r="GJ14">
        <v>0.10787519144407606</v>
      </c>
      <c r="GK14">
        <v>365.90277469959932</v>
      </c>
      <c r="GL14">
        <v>6.5381431871872259E-2</v>
      </c>
      <c r="GM14">
        <v>441.88120367031166</v>
      </c>
      <c r="GN14">
        <v>0.10325022973289126</v>
      </c>
      <c r="GO14">
        <v>362.08299977884104</v>
      </c>
      <c r="GP14">
        <v>7.5875130181971714E-2</v>
      </c>
      <c r="GQ14">
        <v>318.57533008032294</v>
      </c>
      <c r="GR14">
        <v>9.7737687615194524E-2</v>
      </c>
      <c r="GS14">
        <v>313.16890150466077</v>
      </c>
      <c r="GT14">
        <v>8.4950107208682582E-2</v>
      </c>
      <c r="GU14">
        <v>715.23021469867763</v>
      </c>
      <c r="GV14">
        <v>0.19262526802170646</v>
      </c>
      <c r="GW14">
        <v>353.56683378206998</v>
      </c>
      <c r="GX14">
        <v>9.5618905069701596E-2</v>
      </c>
      <c r="GY14">
        <v>132.92989347242653</v>
      </c>
      <c r="GZ14">
        <v>4.8476888975417548E-2</v>
      </c>
      <c r="HA14">
        <v>308.21749725705359</v>
      </c>
      <c r="HB14">
        <v>5.5981309347663578E-2</v>
      </c>
      <c r="HC14">
        <v>817.72457632521662</v>
      </c>
      <c r="HD14">
        <v>0.13845157556368937</v>
      </c>
      <c r="HE14">
        <v>324.20509412275658</v>
      </c>
      <c r="HF14">
        <v>5.2962557433222819E-2</v>
      </c>
      <c r="HG14">
        <v>277.0483744369289</v>
      </c>
      <c r="HH14">
        <v>5.0143774887729885E-2</v>
      </c>
      <c r="HI14">
        <v>1297.2634073673692</v>
      </c>
      <c r="HJ14">
        <v>0.14297224850347279</v>
      </c>
      <c r="HK14">
        <v>348.9206090340183</v>
      </c>
      <c r="HL14">
        <v>0.10943774887729887</v>
      </c>
      <c r="HM14">
        <v>348.9206090340183</v>
      </c>
      <c r="HN14">
        <v>9.6818935700753769E-2</v>
      </c>
      <c r="HO14">
        <v>304.36218141273878</v>
      </c>
      <c r="HP14">
        <v>6.6806332320952705E-2</v>
      </c>
      <c r="HQ14">
        <v>318.59659042250956</v>
      </c>
      <c r="HR14">
        <v>6.7125084235393456E-2</v>
      </c>
      <c r="HS14">
        <v>375.77213819093657</v>
      </c>
      <c r="HT14">
        <v>4.9925053604341296E-2</v>
      </c>
      <c r="HU14">
        <v>246.21078846236418</v>
      </c>
      <c r="HV14">
        <v>4.8353768761519457E-2</v>
      </c>
      <c r="HW14">
        <v>318.78970820220582</v>
      </c>
      <c r="HX14">
        <v>5.5775068919867374E-2</v>
      </c>
    </row>
    <row r="15" spans="1:234" x14ac:dyDescent="0.3">
      <c r="A15" s="35" t="s">
        <v>859</v>
      </c>
      <c r="B15" s="37" t="b">
        <v>0</v>
      </c>
      <c r="C15">
        <v>293.25510000000003</v>
      </c>
      <c r="D15">
        <v>7.8100000000000003E-2</v>
      </c>
      <c r="E15">
        <v>2.3462219696251227</v>
      </c>
      <c r="F15">
        <v>0.14507280910322987</v>
      </c>
      <c r="G15">
        <v>1.6874467118743957</v>
      </c>
      <c r="H15">
        <v>0.22265636485705681</v>
      </c>
      <c r="I15">
        <v>303.69735175355828</v>
      </c>
      <c r="J15">
        <v>7.6006400518317127E-2</v>
      </c>
      <c r="K15">
        <v>37.760217111217628</v>
      </c>
      <c r="L15">
        <v>5.0707237433541309E-2</v>
      </c>
      <c r="M15">
        <v>338.7907244937773</v>
      </c>
      <c r="N15">
        <v>0.12681847206711824</v>
      </c>
      <c r="O15">
        <v>1012.6278029301189</v>
      </c>
      <c r="P15">
        <v>9.38231958132974E-2</v>
      </c>
      <c r="Q15">
        <v>362.72031699870433</v>
      </c>
      <c r="R15">
        <v>6.8239022682948555E-2</v>
      </c>
      <c r="S15">
        <v>686.71607301558731</v>
      </c>
      <c r="T15">
        <v>0.11912620926558851</v>
      </c>
      <c r="U15">
        <v>344.66829619204537</v>
      </c>
      <c r="V15">
        <v>7.2583716396381101E-2</v>
      </c>
      <c r="W15">
        <v>389.74169498501993</v>
      </c>
      <c r="X15">
        <v>6.2146827219538264E-2</v>
      </c>
      <c r="Y15">
        <v>309.37915460907823</v>
      </c>
      <c r="Z15">
        <v>5.6704267012211415E-2</v>
      </c>
      <c r="AA15">
        <v>948.07557645221459</v>
      </c>
      <c r="AB15">
        <v>0.12904036472201258</v>
      </c>
      <c r="AC15">
        <v>3.1099191367425205</v>
      </c>
      <c r="AD15">
        <v>0.108788657939032</v>
      </c>
      <c r="AE15">
        <v>321.07273504583583</v>
      </c>
      <c r="AF15">
        <v>6.2585120414653694E-2</v>
      </c>
      <c r="AG15">
        <v>358.69097679927324</v>
      </c>
      <c r="AH15">
        <v>6.4063840310990272E-2</v>
      </c>
      <c r="AI15">
        <v>306.52136831130741</v>
      </c>
      <c r="AJ15">
        <v>5.4604267012211417E-2</v>
      </c>
      <c r="AK15">
        <v>289.31231452368075</v>
      </c>
      <c r="AL15">
        <v>8.5022009591496542E-2</v>
      </c>
      <c r="AM15">
        <v>303.47670957702496</v>
      </c>
      <c r="AN15">
        <v>6.6481582890275406E-2</v>
      </c>
      <c r="AO15">
        <v>914.08413499966309</v>
      </c>
      <c r="AP15">
        <v>0.22473223617017074</v>
      </c>
      <c r="AQ15">
        <v>306.95971287970286</v>
      </c>
      <c r="AR15">
        <v>5.5058169280506275E-2</v>
      </c>
      <c r="AS15">
        <v>800.07897346755601</v>
      </c>
      <c r="AT15">
        <v>6.4580785051464515E-2</v>
      </c>
      <c r="AU15">
        <v>255.8815023185096</v>
      </c>
      <c r="AV15">
        <v>6.4156035774400558E-2</v>
      </c>
      <c r="AW15">
        <v>377.50053788005602</v>
      </c>
      <c r="AX15">
        <v>4.9223413609769132E-2</v>
      </c>
      <c r="AY15">
        <v>297.52379533219244</v>
      </c>
      <c r="AZ15">
        <v>0.11649152093297083</v>
      </c>
      <c r="BA15">
        <v>312.02944785150629</v>
      </c>
      <c r="BB15">
        <v>5.7798595981727416E-2</v>
      </c>
      <c r="BC15">
        <v>960.47808452687298</v>
      </c>
      <c r="BD15">
        <v>7.3519670851051211E-2</v>
      </c>
      <c r="BE15">
        <v>371.03000154826861</v>
      </c>
      <c r="BF15">
        <v>7.1146827219538258E-2</v>
      </c>
      <c r="BG15">
        <v>274.33970028424011</v>
      </c>
      <c r="BH15">
        <v>6.1517742579285134E-2</v>
      </c>
      <c r="BI15">
        <v>486.67450959102172</v>
      </c>
      <c r="BJ15">
        <v>0.12669187144815813</v>
      </c>
      <c r="BK15">
        <v>958.74118952661036</v>
      </c>
      <c r="BL15">
        <v>8.0976237069308191E-2</v>
      </c>
      <c r="BM15">
        <v>365.33431913669256</v>
      </c>
      <c r="BN15">
        <v>8.433761866467597E-2</v>
      </c>
      <c r="BO15">
        <v>320.23683888352355</v>
      </c>
      <c r="BP15">
        <v>7.021207154880113E-2</v>
      </c>
      <c r="BQ15">
        <v>281.36337520730717</v>
      </c>
      <c r="BR15">
        <v>5.8890791445137695E-2</v>
      </c>
      <c r="BS15">
        <v>760.7186905365686</v>
      </c>
      <c r="BT15">
        <v>8.4616338561012541E-2</v>
      </c>
      <c r="BU15">
        <v>271.2726711045417</v>
      </c>
      <c r="BV15">
        <v>8.2900729487833114E-2</v>
      </c>
      <c r="BW15">
        <v>353.18668066900921</v>
      </c>
      <c r="BX15">
        <v>8.9347556707371378E-2</v>
      </c>
      <c r="BY15">
        <v>297.97827911831615</v>
      </c>
      <c r="BZ15">
        <v>0.1201723743354131</v>
      </c>
      <c r="CA15">
        <v>907.71492006685503</v>
      </c>
      <c r="CB15">
        <v>8.4176748579263244E-2</v>
      </c>
      <c r="CC15">
        <v>66.107400176214128</v>
      </c>
      <c r="CD15">
        <v>5.6802133506105711E-2</v>
      </c>
      <c r="CE15">
        <v>122.01978233551188</v>
      </c>
      <c r="CF15">
        <v>6.4136889176842848E-2</v>
      </c>
      <c r="CG15">
        <v>311.9156748976842</v>
      </c>
      <c r="CH15">
        <v>0.11434755670737137</v>
      </c>
      <c r="CI15">
        <v>338.83094994976682</v>
      </c>
      <c r="CJ15">
        <v>0.11648231237810852</v>
      </c>
      <c r="CK15">
        <v>865.1556914701971</v>
      </c>
      <c r="CL15">
        <v>0.17199488490044923</v>
      </c>
      <c r="CM15">
        <v>308.57576065705382</v>
      </c>
      <c r="CN15">
        <v>5.2252498250022268E-2</v>
      </c>
      <c r="CO15">
        <v>333.24068164043825</v>
      </c>
      <c r="CP15">
        <v>0.11348231237810853</v>
      </c>
      <c r="CQ15">
        <v>132.90654120262514</v>
      </c>
      <c r="CR15">
        <v>5.1575182371958281E-2</v>
      </c>
      <c r="CS15">
        <v>309.1299177731845</v>
      </c>
      <c r="CT15">
        <v>7.6979449384169688E-2</v>
      </c>
      <c r="CU15">
        <v>291.63416591320549</v>
      </c>
      <c r="CV15">
        <v>9.62815828902754E-2</v>
      </c>
      <c r="CW15">
        <v>366.81440723213427</v>
      </c>
      <c r="CX15">
        <v>0.12202133506105707</v>
      </c>
      <c r="CY15">
        <v>289.80947983360522</v>
      </c>
      <c r="CZ15">
        <v>5.758298690854799E-2</v>
      </c>
      <c r="DA15">
        <v>372.08658618528818</v>
      </c>
      <c r="DB15">
        <v>5.3119876085390837E-2</v>
      </c>
      <c r="DC15">
        <v>367.99011941305997</v>
      </c>
      <c r="DD15">
        <v>5.2956035774400563E-2</v>
      </c>
      <c r="DE15">
        <v>336.55101454061423</v>
      </c>
      <c r="DF15">
        <v>0.11248231237810853</v>
      </c>
      <c r="DG15">
        <v>310.89218409093877</v>
      </c>
      <c r="DH15">
        <v>6.5258169280506276E-2</v>
      </c>
      <c r="DI15">
        <v>869.09117150357076</v>
      </c>
      <c r="DJ15">
        <v>0.19421205380916445</v>
      </c>
      <c r="DK15">
        <v>302.64331394575692</v>
      </c>
      <c r="DL15">
        <v>7.4868107323201691E-2</v>
      </c>
      <c r="DM15">
        <v>338.9309848648366</v>
      </c>
      <c r="DN15">
        <v>0.12829084640253136</v>
      </c>
      <c r="DO15">
        <v>344.66829619204537</v>
      </c>
      <c r="DP15">
        <v>0.14175182371958281</v>
      </c>
      <c r="DQ15">
        <v>338.60115732453909</v>
      </c>
      <c r="DR15">
        <v>0.11241280103663424</v>
      </c>
      <c r="DS15">
        <v>336.79757802828209</v>
      </c>
      <c r="DT15">
        <v>7.0048960725643969E-2</v>
      </c>
      <c r="DU15">
        <v>308.89636104266458</v>
      </c>
      <c r="DV15">
        <v>6.7927680621980555E-2</v>
      </c>
      <c r="DW15">
        <v>69.578348699585462</v>
      </c>
      <c r="DX15">
        <v>4.9202133506105708E-2</v>
      </c>
      <c r="DY15">
        <v>570.10540095494855</v>
      </c>
      <c r="DZ15">
        <v>6.3489387426865107E-2</v>
      </c>
      <c r="EA15">
        <v>1255.4842952639481</v>
      </c>
      <c r="EB15">
        <v>0.15694960748765507</v>
      </c>
      <c r="EC15">
        <v>294.42221530246849</v>
      </c>
      <c r="ED15">
        <v>9.8510667530528534E-2</v>
      </c>
      <c r="EE15">
        <v>3.1278444582235529</v>
      </c>
      <c r="EF15">
        <v>0.11001560907317942</v>
      </c>
      <c r="EG15">
        <v>267.83963503348338</v>
      </c>
      <c r="EH15">
        <v>5.8390791445137702E-2</v>
      </c>
      <c r="EI15">
        <v>303.00579120339182</v>
      </c>
      <c r="EJ15">
        <v>0.15102133506105708</v>
      </c>
      <c r="EK15">
        <v>841.18581441922527</v>
      </c>
      <c r="EL15">
        <v>6.3654631756127969E-2</v>
      </c>
      <c r="EM15">
        <v>302.4994410934558</v>
      </c>
      <c r="EN15">
        <v>6.5046827219538264E-2</v>
      </c>
      <c r="EO15">
        <v>312.67879769769513</v>
      </c>
      <c r="EP15">
        <v>6.5592924951243414E-2</v>
      </c>
      <c r="EQ15">
        <v>280.43470898104232</v>
      </c>
      <c r="ER15">
        <v>8.0289387426865116E-2</v>
      </c>
      <c r="ES15">
        <v>362.40808032925651</v>
      </c>
      <c r="ET15">
        <v>5.8065973817095981E-2</v>
      </c>
      <c r="EU15">
        <v>3.4200969473773162</v>
      </c>
      <c r="EV15">
        <v>0.10558858499024869</v>
      </c>
      <c r="EW15">
        <v>4.1775579940779162</v>
      </c>
      <c r="EX15">
        <v>8.9144896072564386E-2</v>
      </c>
      <c r="EY15">
        <v>326.45314194376374</v>
      </c>
      <c r="EZ15">
        <v>7.082768062198054E-2</v>
      </c>
      <c r="FA15">
        <v>340.46424903066406</v>
      </c>
      <c r="FB15">
        <v>0.11726456979882338</v>
      </c>
      <c r="FC15">
        <v>338.88472101640349</v>
      </c>
      <c r="FD15">
        <v>0.10748231237810853</v>
      </c>
      <c r="FE15">
        <v>5.5569887105309057</v>
      </c>
      <c r="FF15">
        <v>9.2329084640253134E-2</v>
      </c>
      <c r="FG15">
        <v>714.9910303727205</v>
      </c>
      <c r="FH15">
        <v>9.2171689087151842E-2</v>
      </c>
      <c r="FI15">
        <v>3.3380693474242924</v>
      </c>
      <c r="FJ15">
        <v>0.10484823123781085</v>
      </c>
      <c r="FK15">
        <v>346.05134203318823</v>
      </c>
      <c r="FL15">
        <v>0.11268584990248681</v>
      </c>
      <c r="FM15">
        <v>1235.4948391911137</v>
      </c>
      <c r="FN15">
        <v>8.3538925645733092E-2</v>
      </c>
      <c r="FO15">
        <v>300.06410768732735</v>
      </c>
      <c r="FP15">
        <v>7.3668107323201684E-2</v>
      </c>
      <c r="FQ15">
        <v>968.48392109219594</v>
      </c>
      <c r="FR15">
        <v>0.13817168908715186</v>
      </c>
      <c r="FS15">
        <v>225.17356965327355</v>
      </c>
      <c r="FT15">
        <v>8.646810732320169E-2</v>
      </c>
      <c r="FU15">
        <v>829.60206945041989</v>
      </c>
      <c r="FV15">
        <v>0.10717168908715186</v>
      </c>
      <c r="FW15">
        <v>330.46323690009956</v>
      </c>
      <c r="FX15">
        <v>0.14529084640253137</v>
      </c>
      <c r="FY15">
        <v>272.93642141570115</v>
      </c>
      <c r="FZ15">
        <v>5.7909938042695418E-2</v>
      </c>
      <c r="GA15">
        <v>317.0761560856256</v>
      </c>
      <c r="GB15">
        <v>6.0073778353685686E-2</v>
      </c>
      <c r="GC15">
        <v>371.37167897997028</v>
      </c>
      <c r="GD15">
        <v>5.9500729487833123E-2</v>
      </c>
      <c r="GE15">
        <v>353.18668066900921</v>
      </c>
      <c r="GF15">
        <v>8.1347556707371385E-2</v>
      </c>
      <c r="GG15">
        <v>372.81934808811462</v>
      </c>
      <c r="GH15">
        <v>5.4539022682948558E-2</v>
      </c>
      <c r="GI15">
        <v>282.01608085453955</v>
      </c>
      <c r="GJ15">
        <v>0.10734755670737138</v>
      </c>
      <c r="GK15">
        <v>363.45245695770791</v>
      </c>
      <c r="GL15">
        <v>6.4880178872002814E-2</v>
      </c>
      <c r="GM15">
        <v>438.28917078606315</v>
      </c>
      <c r="GN15">
        <v>0.10261706804884566</v>
      </c>
      <c r="GO15">
        <v>360.28377371271068</v>
      </c>
      <c r="GP15">
        <v>7.5516338561012544E-2</v>
      </c>
      <c r="GQ15">
        <v>316.37859618136133</v>
      </c>
      <c r="GR15">
        <v>9.7220605573223956E-2</v>
      </c>
      <c r="GS15">
        <v>311.85912288200205</v>
      </c>
      <c r="GT15">
        <v>8.4654631756127974E-2</v>
      </c>
      <c r="GU15">
        <v>711.50535063585369</v>
      </c>
      <c r="GV15">
        <v>0.19188657939031992</v>
      </c>
      <c r="GW15">
        <v>351.53551771735346</v>
      </c>
      <c r="GX15">
        <v>9.5191520932970813E-2</v>
      </c>
      <c r="GY15">
        <v>132.69887816605757</v>
      </c>
      <c r="GZ15">
        <v>4.8438371639638107E-2</v>
      </c>
      <c r="HA15">
        <v>307.25006559137091</v>
      </c>
      <c r="HB15">
        <v>5.581774257928513E-2</v>
      </c>
      <c r="HC15">
        <v>813.74264324877697</v>
      </c>
      <c r="HD15">
        <v>0.13864997219628034</v>
      </c>
      <c r="HE15">
        <v>323.13405647619066</v>
      </c>
      <c r="HF15">
        <v>5.2804267012211414E-2</v>
      </c>
      <c r="HG15">
        <v>276.52123465661487</v>
      </c>
      <c r="HH15">
        <v>5.0075182371958279E-2</v>
      </c>
      <c r="HI15">
        <v>1287.4688487863984</v>
      </c>
      <c r="HJ15">
        <v>0.14583431158600224</v>
      </c>
      <c r="HK15">
        <v>346.48747694902386</v>
      </c>
      <c r="HL15">
        <v>0.10875182371958279</v>
      </c>
      <c r="HM15">
        <v>346.48747694902386</v>
      </c>
      <c r="HN15">
        <v>9.6307130006150238E-2</v>
      </c>
      <c r="HO15">
        <v>303.15654449317913</v>
      </c>
      <c r="HP15">
        <v>6.6579449384169695E-2</v>
      </c>
      <c r="HQ15">
        <v>317.54562441502321</v>
      </c>
      <c r="HR15">
        <v>6.689292495124341E-2</v>
      </c>
      <c r="HS15">
        <v>374.58923869278306</v>
      </c>
      <c r="HT15">
        <v>4.9777315878063992E-2</v>
      </c>
      <c r="HU15">
        <v>245.72495547935944</v>
      </c>
      <c r="HV15">
        <v>4.8302060557322397E-2</v>
      </c>
      <c r="HW15">
        <v>317.61896808813185</v>
      </c>
      <c r="HX15">
        <v>5.5585120414653695E-2</v>
      </c>
    </row>
    <row r="16" spans="1:234" x14ac:dyDescent="0.3">
      <c r="A16" s="35" t="s">
        <v>860</v>
      </c>
      <c r="B16" s="37">
        <v>1</v>
      </c>
      <c r="C16">
        <v>307.59769999999997</v>
      </c>
      <c r="D16">
        <v>5.9900000000000002E-2</v>
      </c>
      <c r="E16">
        <v>2.4389942795651787</v>
      </c>
      <c r="F16">
        <v>0.13901269495661311</v>
      </c>
      <c r="G16">
        <v>1.5557022011568642</v>
      </c>
      <c r="H16">
        <v>0.25241868888342817</v>
      </c>
      <c r="I16">
        <v>302.61299964066535</v>
      </c>
      <c r="J16">
        <v>7.5669574609155479E-2</v>
      </c>
      <c r="K16">
        <v>37.691645970120568</v>
      </c>
      <c r="L16">
        <v>5.0642117757770062E-2</v>
      </c>
      <c r="M16">
        <v>337.36393080247387</v>
      </c>
      <c r="N16">
        <v>0.12619721539022011</v>
      </c>
      <c r="O16">
        <v>1007.049</v>
      </c>
      <c r="P16">
        <v>9.39103543994253E-2</v>
      </c>
      <c r="Q16">
        <v>361.25187994103737</v>
      </c>
      <c r="R16">
        <v>6.7939621874804873E-2</v>
      </c>
      <c r="S16">
        <v>681.66330000000005</v>
      </c>
      <c r="T16">
        <v>0.11925359489146775</v>
      </c>
      <c r="U16">
        <v>342.58996758460427</v>
      </c>
      <c r="V16">
        <v>7.2037309921518883E-2</v>
      </c>
      <c r="W16">
        <v>387.8955706588788</v>
      </c>
      <c r="X16">
        <v>6.1787546249765846E-2</v>
      </c>
      <c r="Y16">
        <v>308.49768547563571</v>
      </c>
      <c r="Z16">
        <v>5.647971640610365E-2</v>
      </c>
      <c r="AA16">
        <v>942.50710000000004</v>
      </c>
      <c r="AB16">
        <v>0.12913422781476572</v>
      </c>
      <c r="AC16">
        <v>3.1042169959577803</v>
      </c>
      <c r="AD16">
        <v>0.10868386765618171</v>
      </c>
      <c r="AE16">
        <v>320.00779188802113</v>
      </c>
      <c r="AF16">
        <v>6.2315659687324387E-2</v>
      </c>
      <c r="AG16">
        <v>357.56442316542314</v>
      </c>
      <c r="AH16">
        <v>6.3861744765493278E-2</v>
      </c>
      <c r="AI16">
        <v>305.49168373467165</v>
      </c>
      <c r="AJ16">
        <v>5.4379716406103652E-2</v>
      </c>
      <c r="AK16">
        <v>287.99253182098545</v>
      </c>
      <c r="AL16">
        <v>8.4565423359077421E-2</v>
      </c>
      <c r="AM16">
        <v>302.09727569433426</v>
      </c>
      <c r="AN16">
        <v>6.6047451718467057E-2</v>
      </c>
      <c r="AO16">
        <v>906.61829999999998</v>
      </c>
      <c r="AP16">
        <v>0.22494007587555265</v>
      </c>
      <c r="AQ16">
        <v>305.85168209022879</v>
      </c>
      <c r="AR16">
        <v>5.4803678593584142E-2</v>
      </c>
      <c r="AS16">
        <v>795.54489999999998</v>
      </c>
      <c r="AT16">
        <v>6.4635762005791353E-2</v>
      </c>
      <c r="AU16">
        <v>255.37310973134907</v>
      </c>
      <c r="AV16">
        <v>6.4013820390532314E-2</v>
      </c>
      <c r="AW16">
        <v>376.63590024598614</v>
      </c>
      <c r="AX16">
        <v>4.9043773124882922E-2</v>
      </c>
      <c r="AY16">
        <v>296.16999727360377</v>
      </c>
      <c r="AZ16">
        <v>0.11588523429647986</v>
      </c>
      <c r="BA16">
        <v>310.91530314373188</v>
      </c>
      <c r="BB16">
        <v>5.7521650234194505E-2</v>
      </c>
      <c r="BC16">
        <v>955.10979999999995</v>
      </c>
      <c r="BD16">
        <v>7.3582022762665789E-2</v>
      </c>
      <c r="BE16">
        <v>369.66971173893256</v>
      </c>
      <c r="BF16">
        <v>7.078754624976584E-2</v>
      </c>
      <c r="BG16">
        <v>273.60027389834391</v>
      </c>
      <c r="BH16">
        <v>6.1285706952973779E-2</v>
      </c>
      <c r="BI16">
        <v>483.09179999999998</v>
      </c>
      <c r="BJ16">
        <v>0.12680584806078693</v>
      </c>
      <c r="BK16">
        <v>954.19849999999997</v>
      </c>
      <c r="BL16">
        <v>8.1037248079597723E-2</v>
      </c>
      <c r="BM16">
        <v>363.28016597416354</v>
      </c>
      <c r="BN16">
        <v>8.3761272108999377E-2</v>
      </c>
      <c r="BO16">
        <v>319.2428940029007</v>
      </c>
      <c r="BP16">
        <v>6.9927640781064629E-2</v>
      </c>
      <c r="BQ16">
        <v>280.58527869868192</v>
      </c>
      <c r="BR16">
        <v>5.8673725859233528E-2</v>
      </c>
      <c r="BS16">
        <v>756.87524291525972</v>
      </c>
      <c r="BT16">
        <v>8.4107357187168275E-2</v>
      </c>
      <c r="BU16">
        <v>270.26829332163982</v>
      </c>
      <c r="BV16">
        <v>8.2511508437246334E-2</v>
      </c>
      <c r="BW16">
        <v>351.00237021365427</v>
      </c>
      <c r="BX16">
        <v>8.8599054687012166E-2</v>
      </c>
      <c r="BY16">
        <v>296.28719807590392</v>
      </c>
      <c r="BZ16">
        <v>0.11952117757770059</v>
      </c>
      <c r="CA16">
        <v>904.15909999999997</v>
      </c>
      <c r="CB16">
        <v>8.4222339224314768E-2</v>
      </c>
      <c r="CC16">
        <v>65.964736782858665</v>
      </c>
      <c r="CD16">
        <v>5.6689858203051828E-2</v>
      </c>
      <c r="CE16">
        <v>121.74184713008022</v>
      </c>
      <c r="CF16">
        <v>6.3949763671753049E-2</v>
      </c>
      <c r="CG16">
        <v>310.05970268034764</v>
      </c>
      <c r="CH16">
        <v>0.11359905468701216</v>
      </c>
      <c r="CI16">
        <v>336.82366980278726</v>
      </c>
      <c r="CJ16">
        <v>0.11565896015571338</v>
      </c>
      <c r="CK16">
        <v>858.3691</v>
      </c>
      <c r="CL16">
        <v>0.17214908855282937</v>
      </c>
      <c r="CM16">
        <v>307.42536858887388</v>
      </c>
      <c r="CN16">
        <v>5.1945612421674996E-2</v>
      </c>
      <c r="CO16">
        <v>330.93255355853893</v>
      </c>
      <c r="CP16">
        <v>0.11265896015571339</v>
      </c>
      <c r="CQ16">
        <v>132.46413762015359</v>
      </c>
      <c r="CR16">
        <v>5.1477877109311579E-2</v>
      </c>
      <c r="CS16">
        <v>308.06717807526985</v>
      </c>
      <c r="CT16">
        <v>7.6657593515415234E-2</v>
      </c>
      <c r="CU16">
        <v>290.51242879899337</v>
      </c>
      <c r="CV16">
        <v>9.5847451718467064E-2</v>
      </c>
      <c r="CW16">
        <v>364.23113671282528</v>
      </c>
      <c r="CX16">
        <v>0.12089858203051826</v>
      </c>
      <c r="CY16">
        <v>289.14305199627131</v>
      </c>
      <c r="CZ16">
        <v>5.7425801484272551E-2</v>
      </c>
      <c r="DA16">
        <v>370.60725997194464</v>
      </c>
      <c r="DB16">
        <v>5.2775565156025599E-2</v>
      </c>
      <c r="DC16">
        <v>367.14743412039815</v>
      </c>
      <c r="DD16">
        <v>5.2813820390532312E-2</v>
      </c>
      <c r="DE16">
        <v>334.57113722130885</v>
      </c>
      <c r="DF16">
        <v>0.11165896015571339</v>
      </c>
      <c r="DG16">
        <v>309.89433795985502</v>
      </c>
      <c r="DH16">
        <v>6.5003678593584135E-2</v>
      </c>
      <c r="DI16">
        <v>863.55790000000002</v>
      </c>
      <c r="DJ16">
        <v>0.19437296196816981</v>
      </c>
      <c r="DK16">
        <v>301.55188629875823</v>
      </c>
      <c r="DL16">
        <v>7.4441461171596945E-2</v>
      </c>
      <c r="DM16">
        <v>336.15563672950526</v>
      </c>
      <c r="DN16">
        <v>0.1270183929679207</v>
      </c>
      <c r="DO16">
        <v>342.58996758460427</v>
      </c>
      <c r="DP16">
        <v>0.14077877109311582</v>
      </c>
      <c r="DQ16">
        <v>336.95311572557</v>
      </c>
      <c r="DR16">
        <v>0.11173914921831095</v>
      </c>
      <c r="DS16">
        <v>335.36942984909194</v>
      </c>
      <c r="DT16">
        <v>6.9577404452817668E-2</v>
      </c>
      <c r="DU16">
        <v>307.55918776520895</v>
      </c>
      <c r="DV16">
        <v>6.752348953098658E-2</v>
      </c>
      <c r="DW16">
        <v>69.427831962136025</v>
      </c>
      <c r="DX16">
        <v>4.9089858203051825E-2</v>
      </c>
      <c r="DY16">
        <v>567.22726152270775</v>
      </c>
      <c r="DZ16">
        <v>6.2995376093428035E-2</v>
      </c>
      <c r="EA16">
        <v>1248.1974282817532</v>
      </c>
      <c r="EB16">
        <v>0.15777137409593769</v>
      </c>
      <c r="EC16">
        <v>293.05473332512764</v>
      </c>
      <c r="ED16">
        <v>9.7949291015259121E-2</v>
      </c>
      <c r="EE16">
        <v>3.1202277489644055</v>
      </c>
      <c r="EF16">
        <v>0.10989584874992195</v>
      </c>
      <c r="EG16">
        <v>266.95260276998266</v>
      </c>
      <c r="EH16">
        <v>5.8173725859233534E-2</v>
      </c>
      <c r="EI16">
        <v>300.79932491116796</v>
      </c>
      <c r="EJ16">
        <v>0.14989858203051826</v>
      </c>
      <c r="EK16">
        <v>837.39358903017887</v>
      </c>
      <c r="EL16">
        <v>6.3235470624726814E-2</v>
      </c>
      <c r="EM16">
        <v>301.20299821517148</v>
      </c>
      <c r="EN16">
        <v>6.4687546249765845E-2</v>
      </c>
      <c r="EO16">
        <v>311.48155532688287</v>
      </c>
      <c r="EP16">
        <v>6.5263584062285357E-2</v>
      </c>
      <c r="EQ16">
        <v>278.93992570674817</v>
      </c>
      <c r="ER16">
        <v>7.979537609342803E-2</v>
      </c>
      <c r="ES16">
        <v>361.19496577289209</v>
      </c>
      <c r="ET16">
        <v>5.7751602968545111E-2</v>
      </c>
      <c r="EU16">
        <v>3.4150260507399719</v>
      </c>
      <c r="EV16">
        <v>0.10552271681245708</v>
      </c>
      <c r="EW16">
        <v>4.1724318820319199</v>
      </c>
      <c r="EX16">
        <v>8.9097740445281765E-2</v>
      </c>
      <c r="EY16">
        <v>325.43683788427671</v>
      </c>
      <c r="EZ16">
        <v>7.0423489530986566E-2</v>
      </c>
      <c r="FA16">
        <v>338.68438657114956</v>
      </c>
      <c r="FB16">
        <v>0.11667325320273961</v>
      </c>
      <c r="FC16">
        <v>336.49603574194867</v>
      </c>
      <c r="FD16">
        <v>0.10665896015571338</v>
      </c>
      <c r="FE16">
        <v>5.5449877452799363</v>
      </c>
      <c r="FF16">
        <v>9.2201839296792057E-2</v>
      </c>
      <c r="FG16">
        <v>711.23760000000004</v>
      </c>
      <c r="FH16">
        <v>9.2238734153404084E-2</v>
      </c>
      <c r="FI16">
        <v>3.3325430122919864</v>
      </c>
      <c r="FJ16">
        <v>0.10476589601557133</v>
      </c>
      <c r="FK16">
        <v>344.60058728849515</v>
      </c>
      <c r="FL16">
        <v>0.11202716812457071</v>
      </c>
      <c r="FM16">
        <v>1228.6942298683482</v>
      </c>
      <c r="FN16">
        <v>8.3967673441358803E-2</v>
      </c>
      <c r="FO16">
        <v>298.94810850055643</v>
      </c>
      <c r="FP16">
        <v>7.3241461171596939E-2</v>
      </c>
      <c r="FQ16">
        <v>964.3202</v>
      </c>
      <c r="FR16">
        <v>0.13823873415340407</v>
      </c>
      <c r="FS16">
        <v>224.29762865971944</v>
      </c>
      <c r="FT16">
        <v>8.6041461171596945E-2</v>
      </c>
      <c r="FU16">
        <v>825.76379999999995</v>
      </c>
      <c r="FV16">
        <v>0.10723873415340408</v>
      </c>
      <c r="FW16">
        <v>328.37548243201917</v>
      </c>
      <c r="FX16">
        <v>0.14401839296792068</v>
      </c>
      <c r="FY16">
        <v>272.28707890993621</v>
      </c>
      <c r="FZ16">
        <v>5.7737782578012799E-2</v>
      </c>
      <c r="GA16">
        <v>315.64997548962094</v>
      </c>
      <c r="GB16">
        <v>5.969952734350608E-2</v>
      </c>
      <c r="GC16">
        <v>369.65304931750995</v>
      </c>
      <c r="GD16">
        <v>5.911150843724633E-2</v>
      </c>
      <c r="GE16">
        <v>351.00237021365427</v>
      </c>
      <c r="GF16">
        <v>8.0599054687012173E-2</v>
      </c>
      <c r="GG16">
        <v>371.49030450036111</v>
      </c>
      <c r="GH16">
        <v>5.4239621874804869E-2</v>
      </c>
      <c r="GI16">
        <v>280.50411633264093</v>
      </c>
      <c r="GJ16">
        <v>0.10659905468701217</v>
      </c>
      <c r="GK16">
        <v>361.13678910809108</v>
      </c>
      <c r="GL16">
        <v>6.4169101952661567E-2</v>
      </c>
      <c r="GM16">
        <v>434.89452733937293</v>
      </c>
      <c r="GN16">
        <v>0.1017188656244146</v>
      </c>
      <c r="GO16">
        <v>358.58341874065934</v>
      </c>
      <c r="GP16">
        <v>7.5007357187168278E-2</v>
      </c>
      <c r="GQ16">
        <v>314.30257723205472</v>
      </c>
      <c r="GR16">
        <v>9.6487073593271924E-2</v>
      </c>
      <c r="GS16">
        <v>310.62131923117227</v>
      </c>
      <c r="GT16">
        <v>8.4235470624726805E-2</v>
      </c>
      <c r="GU16">
        <v>707.9851753512329</v>
      </c>
      <c r="GV16">
        <v>0.19083867656181702</v>
      </c>
      <c r="GW16">
        <v>349.61582655932301</v>
      </c>
      <c r="GX16">
        <v>9.4585234296479845E-2</v>
      </c>
      <c r="GY16">
        <v>132.48055761579496</v>
      </c>
      <c r="GZ16">
        <v>4.8383730992151888E-2</v>
      </c>
      <c r="HA16">
        <v>306.33579624310539</v>
      </c>
      <c r="HB16">
        <v>5.5585706952973775E-2</v>
      </c>
      <c r="HC16">
        <v>809.71659999999997</v>
      </c>
      <c r="HD16">
        <v>0.13871634681187003</v>
      </c>
      <c r="HE16">
        <v>322.12187450424472</v>
      </c>
      <c r="HF16">
        <v>5.2579716406103649E-2</v>
      </c>
      <c r="HG16">
        <v>276.02306226833309</v>
      </c>
      <c r="HH16">
        <v>4.9977877109311578E-2</v>
      </c>
      <c r="HI16">
        <v>1277.2017507958276</v>
      </c>
      <c r="HJ16">
        <v>0.14841461171596937</v>
      </c>
      <c r="HK16">
        <v>344.18805036986379</v>
      </c>
      <c r="HL16">
        <v>0.10777877109311582</v>
      </c>
      <c r="HM16">
        <v>344.18805036986379</v>
      </c>
      <c r="HN16">
        <v>9.558108304640181E-2</v>
      </c>
      <c r="HO16">
        <v>302.01715974923155</v>
      </c>
      <c r="HP16">
        <v>6.6257593515415228E-2</v>
      </c>
      <c r="HQ16">
        <v>316.5524111051862</v>
      </c>
      <c r="HR16">
        <v>6.6563584062285353E-2</v>
      </c>
      <c r="HS16">
        <v>373.47134190316609</v>
      </c>
      <c r="HT16">
        <v>4.9567735312363408E-2</v>
      </c>
      <c r="HU16">
        <v>245.26581999672644</v>
      </c>
      <c r="HV16">
        <v>4.8228707359327196E-2</v>
      </c>
      <c r="HW16">
        <v>316.51256249996305</v>
      </c>
      <c r="HX16">
        <v>5.5315659687324381E-2</v>
      </c>
    </row>
    <row r="17" spans="3:232" x14ac:dyDescent="0.3">
      <c r="C17">
        <v>906.61829999999998</v>
      </c>
      <c r="D17">
        <v>0.187</v>
      </c>
      <c r="E17">
        <v>2.5382174551038132</v>
      </c>
      <c r="F17">
        <v>0.13325110671045384</v>
      </c>
      <c r="G17" t="s">
        <v>843</v>
      </c>
      <c r="H17" t="s">
        <v>843</v>
      </c>
      <c r="I17">
        <v>301.61280538351684</v>
      </c>
      <c r="J17">
        <v>7.5239914355537327E-2</v>
      </c>
      <c r="K17">
        <v>37.628396716749883</v>
      </c>
      <c r="L17">
        <v>5.0559050108737215E-2</v>
      </c>
      <c r="M17">
        <v>336.04787226465243</v>
      </c>
      <c r="N17">
        <v>0.12540473092243551</v>
      </c>
      <c r="O17">
        <v>1001.470197069881</v>
      </c>
      <c r="P17">
        <v>9.38231958132974E-2</v>
      </c>
      <c r="Q17">
        <v>359.8974100279903</v>
      </c>
      <c r="R17">
        <v>6.7557701649366517E-2</v>
      </c>
      <c r="S17">
        <v>676.61052698441279</v>
      </c>
      <c r="T17">
        <v>0.11912620926558851</v>
      </c>
      <c r="U17">
        <v>340.67294052954168</v>
      </c>
      <c r="V17">
        <v>7.1340305510093877E-2</v>
      </c>
      <c r="W17">
        <v>386.19272623497454</v>
      </c>
      <c r="X17">
        <v>6.1329241979239814E-2</v>
      </c>
      <c r="Y17">
        <v>307.68462820886765</v>
      </c>
      <c r="Z17">
        <v>5.6193276237024886E-2</v>
      </c>
      <c r="AA17">
        <v>936.93862354778548</v>
      </c>
      <c r="AB17">
        <v>0.12904036472201258</v>
      </c>
      <c r="AC17">
        <v>3.0989574050937634</v>
      </c>
      <c r="AD17">
        <v>0.10855019557727828</v>
      </c>
      <c r="AE17">
        <v>319.02550023388847</v>
      </c>
      <c r="AF17">
        <v>6.1971931484429865E-2</v>
      </c>
      <c r="AG17">
        <v>356.52530269749639</v>
      </c>
      <c r="AH17">
        <v>6.3603948613322386E-2</v>
      </c>
      <c r="AI17">
        <v>304.54191420134373</v>
      </c>
      <c r="AJ17">
        <v>5.4093276237024888E-2</v>
      </c>
      <c r="AK17">
        <v>286.77517902181211</v>
      </c>
      <c r="AL17">
        <v>8.3982995015283932E-2</v>
      </c>
      <c r="AM17">
        <v>300.82490131411345</v>
      </c>
      <c r="AN17">
        <v>6.5493667391581439E-2</v>
      </c>
      <c r="AO17">
        <v>899.15246500033686</v>
      </c>
      <c r="AP17">
        <v>0.22473223617017074</v>
      </c>
      <c r="AQ17">
        <v>304.82964688672001</v>
      </c>
      <c r="AR17">
        <v>5.4479046401961537E-2</v>
      </c>
      <c r="AS17">
        <v>791.01082653244396</v>
      </c>
      <c r="AT17">
        <v>6.4580785051464515E-2</v>
      </c>
      <c r="AU17">
        <v>254.90417409687311</v>
      </c>
      <c r="AV17">
        <v>6.3832408283449091E-2</v>
      </c>
      <c r="AW17">
        <v>375.83836816592787</v>
      </c>
      <c r="AX17">
        <v>4.8814620989619903E-2</v>
      </c>
      <c r="AY17">
        <v>294.92126909071976</v>
      </c>
      <c r="AZ17">
        <v>0.11511184583996718</v>
      </c>
      <c r="BA17">
        <v>309.88762853038571</v>
      </c>
      <c r="BB17">
        <v>5.716837402566402E-2</v>
      </c>
      <c r="BC17">
        <v>949.74151547312692</v>
      </c>
      <c r="BD17">
        <v>7.3519670851051211E-2</v>
      </c>
      <c r="BE17">
        <v>368.41499563778933</v>
      </c>
      <c r="BF17">
        <v>7.0329241979239801E-2</v>
      </c>
      <c r="BG17">
        <v>272.91823527273147</v>
      </c>
      <c r="BH17">
        <v>6.0989718778259046E-2</v>
      </c>
      <c r="BI17">
        <v>479.50909040897824</v>
      </c>
      <c r="BJ17">
        <v>0.12669187144815813</v>
      </c>
      <c r="BK17">
        <v>949.65581047338958</v>
      </c>
      <c r="BL17">
        <v>8.0976237069308191E-2</v>
      </c>
      <c r="BM17">
        <v>361.38543807901186</v>
      </c>
      <c r="BN17">
        <v>8.3026075675030536E-2</v>
      </c>
      <c r="BO17">
        <v>318.32609036531767</v>
      </c>
      <c r="BP17">
        <v>6.9564816566898183E-2</v>
      </c>
      <c r="BQ17">
        <v>279.86757118450737</v>
      </c>
      <c r="BR17">
        <v>5.8396833695790719E-2</v>
      </c>
      <c r="BS17">
        <v>753.33008983004243</v>
      </c>
      <c r="BT17">
        <v>8.3458092803923065E-2</v>
      </c>
      <c r="BU17">
        <v>269.34186649171841</v>
      </c>
      <c r="BV17">
        <v>8.2015012144176461E-2</v>
      </c>
      <c r="BW17">
        <v>348.98758668780607</v>
      </c>
      <c r="BX17">
        <v>8.7644254123416282E-2</v>
      </c>
      <c r="BY17">
        <v>294.72736384227937</v>
      </c>
      <c r="BZ17">
        <v>0.11869050108737215</v>
      </c>
      <c r="CA17">
        <v>900.6032799331449</v>
      </c>
      <c r="CB17">
        <v>8.4176748579263244E-2</v>
      </c>
      <c r="CC17">
        <v>65.833145664952525</v>
      </c>
      <c r="CD17">
        <v>5.6546638118512446E-2</v>
      </c>
      <c r="CE17">
        <v>121.48548280614258</v>
      </c>
      <c r="CF17">
        <v>6.3711063530854067E-2</v>
      </c>
      <c r="CG17">
        <v>308.34777467178344</v>
      </c>
      <c r="CH17">
        <v>0.11264425412341628</v>
      </c>
      <c r="CI17">
        <v>334.97217705276086</v>
      </c>
      <c r="CJ17">
        <v>0.1146086795357579</v>
      </c>
      <c r="CK17">
        <v>851.58250852980291</v>
      </c>
      <c r="CL17">
        <v>0.17199488490044923</v>
      </c>
      <c r="CM17">
        <v>306.36425981582681</v>
      </c>
      <c r="CN17">
        <v>5.1554144190600677E-2</v>
      </c>
      <c r="CO17">
        <v>328.80356203924367</v>
      </c>
      <c r="CP17">
        <v>0.11160867953575791</v>
      </c>
      <c r="CQ17">
        <v>132.05606950531453</v>
      </c>
      <c r="CR17">
        <v>5.1353753036044114E-2</v>
      </c>
      <c r="CS17">
        <v>307.08691886789654</v>
      </c>
      <c r="CT17">
        <v>7.6247029273068992E-2</v>
      </c>
      <c r="CU17">
        <v>289.47775103489317</v>
      </c>
      <c r="CV17">
        <v>9.5293667391581446E-2</v>
      </c>
      <c r="CW17">
        <v>361.84835688757033</v>
      </c>
      <c r="CX17">
        <v>0.1194663811851244</v>
      </c>
      <c r="CY17">
        <v>288.52834641514141</v>
      </c>
      <c r="CZ17">
        <v>5.7225293365917418E-2</v>
      </c>
      <c r="DA17">
        <v>369.24274602352983</v>
      </c>
      <c r="DB17">
        <v>5.2336356896771484E-2</v>
      </c>
      <c r="DC17">
        <v>366.37015063445079</v>
      </c>
      <c r="DD17">
        <v>5.2632408283449089E-2</v>
      </c>
      <c r="DE17">
        <v>332.74492053294489</v>
      </c>
      <c r="DF17">
        <v>0.11060867953575791</v>
      </c>
      <c r="DG17">
        <v>308.97393585249415</v>
      </c>
      <c r="DH17">
        <v>6.4679046401961537E-2</v>
      </c>
      <c r="DI17">
        <v>858.02462849642927</v>
      </c>
      <c r="DJ17">
        <v>0.19421205380916445</v>
      </c>
      <c r="DK17">
        <v>300.545165648112</v>
      </c>
      <c r="DL17">
        <v>7.3897224850347276E-2</v>
      </c>
      <c r="DM17">
        <v>333.59568666020493</v>
      </c>
      <c r="DN17">
        <v>0.12539523200980768</v>
      </c>
      <c r="DO17">
        <v>340.67294052954168</v>
      </c>
      <c r="DP17">
        <v>0.13953753036044117</v>
      </c>
      <c r="DQ17">
        <v>335.4329805930501</v>
      </c>
      <c r="DR17">
        <v>0.11087982871107464</v>
      </c>
      <c r="DS17">
        <v>334.05212194679791</v>
      </c>
      <c r="DT17">
        <v>6.8975880097752254E-2</v>
      </c>
      <c r="DU17">
        <v>306.32579409444321</v>
      </c>
      <c r="DV17">
        <v>6.7007897226644797E-2</v>
      </c>
      <c r="DW17">
        <v>69.288997007501223</v>
      </c>
      <c r="DX17">
        <v>4.8946638118512444E-2</v>
      </c>
      <c r="DY17">
        <v>564.57249791117226</v>
      </c>
      <c r="DZ17">
        <v>6.2365207721454742E-2</v>
      </c>
      <c r="EA17">
        <v>1240.7093536306138</v>
      </c>
      <c r="EB17">
        <v>0.15840535875014308</v>
      </c>
      <c r="EC17">
        <v>291.79338324868297</v>
      </c>
      <c r="ED17">
        <v>9.7233190592562205E-2</v>
      </c>
      <c r="EE17">
        <v>3.1132021815598798</v>
      </c>
      <c r="EF17">
        <v>0.10974308065974661</v>
      </c>
      <c r="EG17">
        <v>266.13441413428956</v>
      </c>
      <c r="EH17">
        <v>5.7896833695790725E-2</v>
      </c>
      <c r="EI17">
        <v>298.76410508927245</v>
      </c>
      <c r="EJ17">
        <v>0.14846638118512442</v>
      </c>
      <c r="EK17">
        <v>833.89568275892361</v>
      </c>
      <c r="EL17">
        <v>6.2700782309113107E-2</v>
      </c>
      <c r="EM17">
        <v>300.00717380890768</v>
      </c>
      <c r="EN17">
        <v>6.4229241979239807E-2</v>
      </c>
      <c r="EO17">
        <v>310.3772323588513</v>
      </c>
      <c r="EP17">
        <v>6.4843471814303166E-2</v>
      </c>
      <c r="EQ17">
        <v>277.56115433824687</v>
      </c>
      <c r="ER17">
        <v>7.9165207721454744E-2</v>
      </c>
      <c r="ES17">
        <v>360.07600247848598</v>
      </c>
      <c r="ET17">
        <v>5.7350586731834838E-2</v>
      </c>
      <c r="EU17">
        <v>3.4103487124151219</v>
      </c>
      <c r="EV17">
        <v>0.10543869436286063</v>
      </c>
      <c r="EW17">
        <v>4.1677036136318826</v>
      </c>
      <c r="EX17">
        <v>8.9037588009775223E-2</v>
      </c>
      <c r="EY17">
        <v>324.49941039026493</v>
      </c>
      <c r="EZ17">
        <v>6.9907897226644783E-2</v>
      </c>
      <c r="FA17">
        <v>337.04266135168081</v>
      </c>
      <c r="FB17">
        <v>0.11591896075749886</v>
      </c>
      <c r="FC17">
        <v>334.29273916951803</v>
      </c>
      <c r="FD17">
        <v>0.10560867953575791</v>
      </c>
      <c r="FE17">
        <v>5.5339181891998219</v>
      </c>
      <c r="FF17">
        <v>9.2039523200980758E-2</v>
      </c>
      <c r="FG17">
        <v>707.48416962727958</v>
      </c>
      <c r="FH17">
        <v>9.2171689087151842E-2</v>
      </c>
      <c r="FI17">
        <v>3.3274455825948523</v>
      </c>
      <c r="FJ17">
        <v>0.10466086795357579</v>
      </c>
      <c r="FK17">
        <v>343.2624273431046</v>
      </c>
      <c r="FL17">
        <v>0.11118694362860632</v>
      </c>
      <c r="FM17">
        <v>1221.7058396031584</v>
      </c>
      <c r="FN17">
        <v>8.4298448043552909E-2</v>
      </c>
      <c r="FO17">
        <v>297.91872333653185</v>
      </c>
      <c r="FP17">
        <v>7.269722485034727E-2</v>
      </c>
      <c r="FQ17">
        <v>960.15647890780406</v>
      </c>
      <c r="FR17">
        <v>0.13817168908715186</v>
      </c>
      <c r="FS17">
        <v>223.48967048733536</v>
      </c>
      <c r="FT17">
        <v>8.5497224850347275E-2</v>
      </c>
      <c r="FU17">
        <v>821.92553054958</v>
      </c>
      <c r="FV17">
        <v>0.10717168908715186</v>
      </c>
      <c r="FW17">
        <v>326.44976106855995</v>
      </c>
      <c r="FX17">
        <v>0.14239523200980767</v>
      </c>
      <c r="FY17">
        <v>271.68813264749406</v>
      </c>
      <c r="FZ17">
        <v>5.7518178448385748E-2</v>
      </c>
      <c r="GA17">
        <v>314.33448246404384</v>
      </c>
      <c r="GB17">
        <v>5.9222127061708138E-2</v>
      </c>
      <c r="GC17">
        <v>368.06780454496845</v>
      </c>
      <c r="GD17">
        <v>5.8615012144176463E-2</v>
      </c>
      <c r="GE17">
        <v>348.98758668780607</v>
      </c>
      <c r="GF17">
        <v>7.9644254123416289E-2</v>
      </c>
      <c r="GG17">
        <v>370.26440956442127</v>
      </c>
      <c r="GH17">
        <v>5.3857701649366513E-2</v>
      </c>
      <c r="GI17">
        <v>279.10949717357391</v>
      </c>
      <c r="GJ17">
        <v>0.10564425412341628</v>
      </c>
      <c r="GK17">
        <v>359.00084299140855</v>
      </c>
      <c r="GL17">
        <v>6.3262041417245465E-2</v>
      </c>
      <c r="GM17">
        <v>431.76334620358114</v>
      </c>
      <c r="GN17">
        <v>0.10057310494809953</v>
      </c>
      <c r="GO17">
        <v>357.01503033809297</v>
      </c>
      <c r="GP17">
        <v>7.4358092803923068E-2</v>
      </c>
      <c r="GQ17">
        <v>312.3876805798148</v>
      </c>
      <c r="GR17">
        <v>9.555136904094795E-2</v>
      </c>
      <c r="GS17">
        <v>309.47958299225405</v>
      </c>
      <c r="GT17">
        <v>8.3700782309113111E-2</v>
      </c>
      <c r="GU17">
        <v>704.73820505259016</v>
      </c>
      <c r="GV17">
        <v>0.18950195577278278</v>
      </c>
      <c r="GW17">
        <v>347.84512491275331</v>
      </c>
      <c r="GX17">
        <v>9.381184583996717E-2</v>
      </c>
      <c r="GY17">
        <v>132.2791811828136</v>
      </c>
      <c r="GZ17">
        <v>4.8314030551009385E-2</v>
      </c>
      <c r="HA17">
        <v>305.492484425155</v>
      </c>
      <c r="HB17">
        <v>5.5289718778259042E-2</v>
      </c>
      <c r="HC17">
        <v>805.69055675122297</v>
      </c>
      <c r="HD17">
        <v>0.13864997219628034</v>
      </c>
      <c r="HE17">
        <v>321.18824917766261</v>
      </c>
      <c r="HF17">
        <v>5.2293276237024885E-2</v>
      </c>
      <c r="HG17">
        <v>275.56355363095878</v>
      </c>
      <c r="HH17">
        <v>4.9853753036044113E-2</v>
      </c>
      <c r="HI17">
        <v>1266.5121336650213</v>
      </c>
      <c r="HJ17">
        <v>0.15070057793051181</v>
      </c>
      <c r="HK17">
        <v>342.06708501934247</v>
      </c>
      <c r="HL17">
        <v>0.10653753036044115</v>
      </c>
      <c r="HM17">
        <v>342.06708501934247</v>
      </c>
      <c r="HN17">
        <v>9.4654926499713785E-2</v>
      </c>
      <c r="HO17">
        <v>300.96620400890595</v>
      </c>
      <c r="HP17">
        <v>6.5847029273068999E-2</v>
      </c>
      <c r="HQ17">
        <v>315.63628226031113</v>
      </c>
      <c r="HR17">
        <v>6.6143471814303162E-2</v>
      </c>
      <c r="HS17">
        <v>372.44020641150678</v>
      </c>
      <c r="HT17">
        <v>4.9300391154556561E-2</v>
      </c>
      <c r="HU17">
        <v>244.84231856437577</v>
      </c>
      <c r="HV17">
        <v>4.8135136904094801E-2</v>
      </c>
      <c r="HW17">
        <v>315.4920263639554</v>
      </c>
      <c r="HX17">
        <v>5.4971931484429859E-2</v>
      </c>
    </row>
    <row r="18" spans="3:232" x14ac:dyDescent="0.3">
      <c r="C18">
        <v>310.26990000000001</v>
      </c>
      <c r="D18">
        <v>5.1200000000000002E-2</v>
      </c>
      <c r="E18">
        <v>2.6445813657306614</v>
      </c>
      <c r="F18">
        <v>0.12777244518998004</v>
      </c>
      <c r="I18">
        <v>300.71623662562405</v>
      </c>
      <c r="J18">
        <v>7.4725782605568059E-2</v>
      </c>
      <c r="K18">
        <v>37.571700425877481</v>
      </c>
      <c r="L18">
        <v>5.0459651303743157E-2</v>
      </c>
      <c r="M18">
        <v>334.86816446275736</v>
      </c>
      <c r="N18">
        <v>0.12445644347249218</v>
      </c>
      <c r="O18">
        <v>995.95251667210391</v>
      </c>
      <c r="P18">
        <v>9.3562674982622412E-2</v>
      </c>
      <c r="Q18">
        <v>358.68327047573388</v>
      </c>
      <c r="R18">
        <v>6.7100695649393832E-2</v>
      </c>
      <c r="S18">
        <v>671.61311320734501</v>
      </c>
      <c r="T18">
        <v>0.11874544805152507</v>
      </c>
      <c r="U18">
        <v>338.95452777789848</v>
      </c>
      <c r="V18">
        <v>7.0506269560143719E-2</v>
      </c>
      <c r="W18">
        <v>384.66630564306166</v>
      </c>
      <c r="X18">
        <v>6.0780834779272583E-2</v>
      </c>
      <c r="Y18">
        <v>306.95580804363283</v>
      </c>
      <c r="Z18">
        <v>5.5850521737045369E-2</v>
      </c>
      <c r="AA18">
        <v>931.43115648885998</v>
      </c>
      <c r="AB18">
        <v>0.12875980382743951</v>
      </c>
      <c r="AC18">
        <v>3.0942427361039413</v>
      </c>
      <c r="AD18">
        <v>0.10839024347728785</v>
      </c>
      <c r="AE18">
        <v>318.1449792731454</v>
      </c>
      <c r="AF18">
        <v>6.1560626084454444E-2</v>
      </c>
      <c r="AG18">
        <v>355.59384069341922</v>
      </c>
      <c r="AH18">
        <v>6.3295469563340825E-2</v>
      </c>
      <c r="AI18">
        <v>303.69054589494306</v>
      </c>
      <c r="AJ18">
        <v>5.3750521737045365E-2</v>
      </c>
      <c r="AK18">
        <v>285.68395051367827</v>
      </c>
      <c r="AL18">
        <v>8.3286060865325584E-2</v>
      </c>
      <c r="AM18">
        <v>299.6843517563691</v>
      </c>
      <c r="AN18">
        <v>6.4831008691621048E-2</v>
      </c>
      <c r="AO18">
        <v>891.76842725125641</v>
      </c>
      <c r="AP18">
        <v>0.22411099418933036</v>
      </c>
      <c r="AQ18">
        <v>303.91350002186505</v>
      </c>
      <c r="AR18">
        <v>5.409059130198475E-2</v>
      </c>
      <c r="AS18">
        <v>786.52642932261426</v>
      </c>
      <c r="AT18">
        <v>6.441645652750029E-2</v>
      </c>
      <c r="AU18">
        <v>254.48382271380038</v>
      </c>
      <c r="AV18">
        <v>6.361533043346207E-2</v>
      </c>
      <c r="AW18">
        <v>375.12346469464012</v>
      </c>
      <c r="AX18">
        <v>4.8540417389636291E-2</v>
      </c>
      <c r="AY18">
        <v>293.80191585721309</v>
      </c>
      <c r="AZ18">
        <v>0.1141864086900225</v>
      </c>
      <c r="BA18">
        <v>308.96642652885396</v>
      </c>
      <c r="BB18">
        <v>5.6745643475689285E-2</v>
      </c>
      <c r="BC18">
        <v>944.43204699491616</v>
      </c>
      <c r="BD18">
        <v>7.3333298256799101E-2</v>
      </c>
      <c r="BE18">
        <v>367.2902748665291</v>
      </c>
      <c r="BF18">
        <v>6.9780834779272577E-2</v>
      </c>
      <c r="BG18">
        <v>272.30685951344287</v>
      </c>
      <c r="BH18">
        <v>6.0635539128280215E-2</v>
      </c>
      <c r="BI18">
        <v>475.96563373396594</v>
      </c>
      <c r="BJ18">
        <v>0.12635119036189085</v>
      </c>
      <c r="BK18">
        <v>945.16289160385168</v>
      </c>
      <c r="BL18">
        <v>8.0793872487835691E-2</v>
      </c>
      <c r="BM18">
        <v>359.68701417449557</v>
      </c>
      <c r="BN18">
        <v>8.2146339125083109E-2</v>
      </c>
      <c r="BO18">
        <v>317.50427251073125</v>
      </c>
      <c r="BP18">
        <v>6.9130660866924126E-2</v>
      </c>
      <c r="BQ18">
        <v>279.2242220251668</v>
      </c>
      <c r="BR18">
        <v>5.8065504345810516E-2</v>
      </c>
      <c r="BS18">
        <v>750.15223365316865</v>
      </c>
      <c r="BT18">
        <v>8.2681182603969491E-2</v>
      </c>
      <c r="BU18">
        <v>268.51142245922694</v>
      </c>
      <c r="BV18">
        <v>8.1420904344211967E-2</v>
      </c>
      <c r="BW18">
        <v>347.18154556101291</v>
      </c>
      <c r="BX18">
        <v>8.650173912348455E-2</v>
      </c>
      <c r="BY18">
        <v>293.32913681651502</v>
      </c>
      <c r="BZ18">
        <v>0.11769651303743156</v>
      </c>
      <c r="CA18">
        <v>897.08641817504554</v>
      </c>
      <c r="CB18">
        <v>8.4040476144756335E-2</v>
      </c>
      <c r="CC18">
        <v>65.715188093923089</v>
      </c>
      <c r="CD18">
        <v>5.6375260868522688E-2</v>
      </c>
      <c r="CE18">
        <v>121.25567920365432</v>
      </c>
      <c r="CF18">
        <v>6.3425434780871134E-2</v>
      </c>
      <c r="CG18">
        <v>306.81321160338905</v>
      </c>
      <c r="CH18">
        <v>0.11150173912348454</v>
      </c>
      <c r="CI18">
        <v>333.31250890002497</v>
      </c>
      <c r="CJ18">
        <v>0.113351913035833</v>
      </c>
      <c r="CK18">
        <v>844.87027237593884</v>
      </c>
      <c r="CL18">
        <v>0.1715339634307935</v>
      </c>
      <c r="CM18">
        <v>305.41308761318675</v>
      </c>
      <c r="CN18">
        <v>5.1085713040628672E-2</v>
      </c>
      <c r="CO18">
        <v>326.89514548078375</v>
      </c>
      <c r="CP18">
        <v>0.11035191303583301</v>
      </c>
      <c r="CQ18">
        <v>131.6902794397927</v>
      </c>
      <c r="CR18">
        <v>5.1205226086052991E-2</v>
      </c>
      <c r="CS18">
        <v>306.20821978150781</v>
      </c>
      <c r="CT18">
        <v>7.5755747823098352E-2</v>
      </c>
      <c r="CU18">
        <v>288.55027144665473</v>
      </c>
      <c r="CV18">
        <v>9.4631008691621041E-2</v>
      </c>
      <c r="CW18">
        <v>359.71244585529615</v>
      </c>
      <c r="CX18">
        <v>0.11775260868522683</v>
      </c>
      <c r="CY18">
        <v>287.97732763513494</v>
      </c>
      <c r="CZ18">
        <v>5.6985365215931755E-2</v>
      </c>
      <c r="DA18">
        <v>368.01960305193808</v>
      </c>
      <c r="DB18">
        <v>5.1810799996802895E-2</v>
      </c>
      <c r="DC18">
        <v>365.67339789412495</v>
      </c>
      <c r="DD18">
        <v>5.2415330433462061E-2</v>
      </c>
      <c r="DE18">
        <v>331.10790970607064</v>
      </c>
      <c r="DF18">
        <v>0.10935191303583301</v>
      </c>
      <c r="DG18">
        <v>308.14889234893411</v>
      </c>
      <c r="DH18">
        <v>6.4290591301984751E-2</v>
      </c>
      <c r="DI18">
        <v>852.55198067336312</v>
      </c>
      <c r="DJ18">
        <v>0.19373109227561061</v>
      </c>
      <c r="DK18">
        <v>299.64274666615535</v>
      </c>
      <c r="DL18">
        <v>7.3245991300386198E-2</v>
      </c>
      <c r="DM18">
        <v>331.30096117313451</v>
      </c>
      <c r="DN18">
        <v>0.12345295650992374</v>
      </c>
      <c r="DO18">
        <v>338.95452777789848</v>
      </c>
      <c r="DP18">
        <v>0.13805226086052991</v>
      </c>
      <c r="DQ18">
        <v>334.07033962820589</v>
      </c>
      <c r="DR18">
        <v>0.10985156521113609</v>
      </c>
      <c r="DS18">
        <v>332.87129422130266</v>
      </c>
      <c r="DT18">
        <v>6.8256095647795265E-2</v>
      </c>
      <c r="DU18">
        <v>305.22018663520441</v>
      </c>
      <c r="DV18">
        <v>6.6390939126681661E-2</v>
      </c>
      <c r="DW18">
        <v>69.164546100150574</v>
      </c>
      <c r="DX18">
        <v>4.8775260868522685E-2</v>
      </c>
      <c r="DY18">
        <v>562.19278207429159</v>
      </c>
      <c r="DZ18">
        <v>6.1611147821499804E-2</v>
      </c>
      <c r="EA18">
        <v>1233.0725947740332</v>
      </c>
      <c r="EB18">
        <v>0.15884711450343927</v>
      </c>
      <c r="EC18">
        <v>290.6627158176081</v>
      </c>
      <c r="ED18">
        <v>9.6376304342613406E-2</v>
      </c>
      <c r="EE18">
        <v>3.1069045006880409</v>
      </c>
      <c r="EF18">
        <v>0.10956027825975753</v>
      </c>
      <c r="EG18">
        <v>265.40099423752196</v>
      </c>
      <c r="EH18">
        <v>5.7565504345810523E-2</v>
      </c>
      <c r="EI18">
        <v>296.93974497651016</v>
      </c>
      <c r="EJ18">
        <v>0.14675260868522683</v>
      </c>
      <c r="EK18">
        <v>830.76017837222037</v>
      </c>
      <c r="EL18">
        <v>6.206097390915135E-2</v>
      </c>
      <c r="EM18">
        <v>298.93524323650229</v>
      </c>
      <c r="EN18">
        <v>6.3680834779272583E-2</v>
      </c>
      <c r="EO18">
        <v>309.38732318402435</v>
      </c>
      <c r="EP18">
        <v>6.4340765214333198E-2</v>
      </c>
      <c r="EQ18">
        <v>276.32523109189714</v>
      </c>
      <c r="ER18">
        <v>7.8411147821499813E-2</v>
      </c>
      <c r="ES18">
        <v>359.07296979376184</v>
      </c>
      <c r="ET18">
        <v>5.6870730431863512E-2</v>
      </c>
      <c r="EU18">
        <v>3.4061559714728671</v>
      </c>
      <c r="EV18">
        <v>0.10533815304286664</v>
      </c>
      <c r="EW18">
        <v>4.1634652192438848</v>
      </c>
      <c r="EX18">
        <v>8.8965609564779516E-2</v>
      </c>
      <c r="EY18">
        <v>323.65910542159128</v>
      </c>
      <c r="EZ18">
        <v>6.9290939126681647E-2</v>
      </c>
      <c r="FA18">
        <v>335.57102768621996</v>
      </c>
      <c r="FB18">
        <v>0.11501637390755279</v>
      </c>
      <c r="FC18">
        <v>332.31771596068126</v>
      </c>
      <c r="FD18">
        <v>0.10435191303583301</v>
      </c>
      <c r="FE18">
        <v>5.5239954986082296</v>
      </c>
      <c r="FF18">
        <v>9.1845295650992365E-2</v>
      </c>
      <c r="FG18">
        <v>703.77186262317844</v>
      </c>
      <c r="FH18">
        <v>9.1971288448171082E-2</v>
      </c>
      <c r="FI18">
        <v>3.322876274003705</v>
      </c>
      <c r="FJ18">
        <v>0.1045351913035833</v>
      </c>
      <c r="FK18">
        <v>342.06290795821923</v>
      </c>
      <c r="FL18">
        <v>0.11018153042866641</v>
      </c>
      <c r="FM18">
        <v>1214.578686932103</v>
      </c>
      <c r="FN18">
        <v>8.4528929306142239E-2</v>
      </c>
      <c r="FO18">
        <v>296.99598800656315</v>
      </c>
      <c r="FP18">
        <v>7.2045991300386192E-2</v>
      </c>
      <c r="FQ18">
        <v>956.03837641520886</v>
      </c>
      <c r="FR18">
        <v>0.13797128844817108</v>
      </c>
      <c r="FS18">
        <v>222.76542112290801</v>
      </c>
      <c r="FT18">
        <v>8.4845991300386198E-2</v>
      </c>
      <c r="FU18">
        <v>818.12931398246849</v>
      </c>
      <c r="FV18">
        <v>0.10697128844817108</v>
      </c>
      <c r="FW18">
        <v>324.72355478558597</v>
      </c>
      <c r="FX18">
        <v>0.14045295650992373</v>
      </c>
      <c r="FY18">
        <v>271.15124043608176</v>
      </c>
      <c r="FZ18">
        <v>5.725539999840145E-2</v>
      </c>
      <c r="GA18">
        <v>313.155281584286</v>
      </c>
      <c r="GB18">
        <v>5.8650869561742272E-2</v>
      </c>
      <c r="GC18">
        <v>366.646799648654</v>
      </c>
      <c r="GD18">
        <v>5.802090434421197E-2</v>
      </c>
      <c r="GE18">
        <v>347.18154556101291</v>
      </c>
      <c r="GF18">
        <v>7.8501739123484557E-2</v>
      </c>
      <c r="GG18">
        <v>369.16552393078831</v>
      </c>
      <c r="GH18">
        <v>5.3400695649393821E-2</v>
      </c>
      <c r="GI18">
        <v>277.85936805291391</v>
      </c>
      <c r="GJ18">
        <v>0.10450173912348455</v>
      </c>
      <c r="GK18">
        <v>357.08619236921891</v>
      </c>
      <c r="GL18">
        <v>6.2176652167310331E-2</v>
      </c>
      <c r="GM18">
        <v>428.95657225783015</v>
      </c>
      <c r="GN18">
        <v>9.9202086948181459E-2</v>
      </c>
      <c r="GO18">
        <v>355.60913540125216</v>
      </c>
      <c r="GP18">
        <v>7.3581182603969494E-2</v>
      </c>
      <c r="GQ18">
        <v>310.67117750981487</v>
      </c>
      <c r="GR18">
        <v>9.443170434101486E-2</v>
      </c>
      <c r="GS18">
        <v>308.45613676243227</v>
      </c>
      <c r="GT18">
        <v>8.3060973909151348E-2</v>
      </c>
      <c r="GU18">
        <v>701.82763832341459</v>
      </c>
      <c r="GV18">
        <v>0.18790243477287838</v>
      </c>
      <c r="GW18">
        <v>346.25787747105164</v>
      </c>
      <c r="GX18">
        <v>9.2886408690022487E-2</v>
      </c>
      <c r="GY18">
        <v>132.09866843031921</v>
      </c>
      <c r="GZ18">
        <v>4.823062695601437E-2</v>
      </c>
      <c r="HA18">
        <v>304.73654424280318</v>
      </c>
      <c r="HB18">
        <v>5.4935539128280211E-2</v>
      </c>
      <c r="HC18">
        <v>801.70862367478333</v>
      </c>
      <c r="HD18">
        <v>0.13845157556368937</v>
      </c>
      <c r="HE18">
        <v>320.35135245144335</v>
      </c>
      <c r="HF18">
        <v>5.1950521737045369E-2</v>
      </c>
      <c r="HG18">
        <v>275.15165255743511</v>
      </c>
      <c r="HH18">
        <v>4.9705226086052989E-2</v>
      </c>
      <c r="HI18">
        <v>1255.4520761341246</v>
      </c>
      <c r="HJ18">
        <v>0.15268107323201688</v>
      </c>
      <c r="HK18">
        <v>340.16586307544543</v>
      </c>
      <c r="HL18">
        <v>0.10505226086052992</v>
      </c>
      <c r="HM18">
        <v>340.16586307544543</v>
      </c>
      <c r="HN18">
        <v>9.3546686949780022E-2</v>
      </c>
      <c r="HO18">
        <v>300.02413293024335</v>
      </c>
      <c r="HP18">
        <v>6.5355747823098359E-2</v>
      </c>
      <c r="HQ18">
        <v>314.81506928628244</v>
      </c>
      <c r="HR18">
        <v>6.5640765214333208E-2</v>
      </c>
      <c r="HS18">
        <v>371.51590209725111</v>
      </c>
      <c r="HT18">
        <v>4.8980486954575679E-2</v>
      </c>
      <c r="HU18">
        <v>244.4626941559624</v>
      </c>
      <c r="HV18">
        <v>4.8023170434101488E-2</v>
      </c>
      <c r="HW18">
        <v>314.57722325515374</v>
      </c>
      <c r="HX18">
        <v>5.4560626084454437E-2</v>
      </c>
    </row>
    <row r="19" spans="3:232" x14ac:dyDescent="0.3">
      <c r="C19">
        <v>795.54489999999998</v>
      </c>
      <c r="D19">
        <v>5.4600000000000003E-2</v>
      </c>
      <c r="E19">
        <v>2.758877875595025</v>
      </c>
      <c r="F19">
        <v>0.12256195506952583</v>
      </c>
      <c r="I19">
        <v>299.94074405802752</v>
      </c>
      <c r="J19">
        <v>7.4137186348944617E-2</v>
      </c>
      <c r="K19">
        <v>37.522660626314114</v>
      </c>
      <c r="L19">
        <v>5.0345856027462624E-2</v>
      </c>
      <c r="M19">
        <v>333.84776906725483</v>
      </c>
      <c r="N19">
        <v>0.12337081037694228</v>
      </c>
      <c r="O19">
        <v>990.5564116677557</v>
      </c>
      <c r="P19">
        <v>9.3131646228138701E-2</v>
      </c>
      <c r="Q19">
        <v>357.63309312958944</v>
      </c>
      <c r="R19">
        <v>6.6577498976839664E-2</v>
      </c>
      <c r="S19">
        <v>666.72581137991449</v>
      </c>
      <c r="T19">
        <v>0.1181154829488181</v>
      </c>
      <c r="U19">
        <v>337.46817627921985</v>
      </c>
      <c r="V19">
        <v>6.9551435632732361E-2</v>
      </c>
      <c r="W19">
        <v>383.34601892368403</v>
      </c>
      <c r="X19">
        <v>6.0152998772207582E-2</v>
      </c>
      <c r="Y19">
        <v>306.32541063542681</v>
      </c>
      <c r="Z19">
        <v>5.5458124232629739E-2</v>
      </c>
      <c r="AA19">
        <v>926.04503978483274</v>
      </c>
      <c r="AB19">
        <v>0.12829561901491859</v>
      </c>
      <c r="AC19">
        <v>3.0901647546573447</v>
      </c>
      <c r="AD19">
        <v>0.10820712464189389</v>
      </c>
      <c r="AE19">
        <v>317.38336734471488</v>
      </c>
      <c r="AF19">
        <v>6.1089749079155688E-2</v>
      </c>
      <c r="AG19">
        <v>354.78816700157859</v>
      </c>
      <c r="AH19">
        <v>6.2942311809366769E-2</v>
      </c>
      <c r="AI19">
        <v>302.95414973113657</v>
      </c>
      <c r="AJ19">
        <v>5.3358124232629742E-2</v>
      </c>
      <c r="AK19">
        <v>284.74008581824086</v>
      </c>
      <c r="AL19">
        <v>8.2488185939680464E-2</v>
      </c>
      <c r="AM19">
        <v>298.69782652088679</v>
      </c>
      <c r="AN19">
        <v>6.4072373516417494E-2</v>
      </c>
      <c r="AO19">
        <v>884.54708781554689</v>
      </c>
      <c r="AP19">
        <v>0.2230831563901769</v>
      </c>
      <c r="AQ19">
        <v>303.12107325228669</v>
      </c>
      <c r="AR19">
        <v>5.3645874130313707E-2</v>
      </c>
      <c r="AS19">
        <v>782.14084036476243</v>
      </c>
      <c r="AT19">
        <v>6.4144576851595178E-2</v>
      </c>
      <c r="AU19">
        <v>254.12023724365977</v>
      </c>
      <c r="AV19">
        <v>6.3366812013998838E-2</v>
      </c>
      <c r="AW19">
        <v>374.50510461500096</v>
      </c>
      <c r="AX19">
        <v>4.8226499386103787E-2</v>
      </c>
      <c r="AY19">
        <v>292.8337245105285</v>
      </c>
      <c r="AZ19">
        <v>0.1131269354281003</v>
      </c>
      <c r="BA19">
        <v>308.16962728824478</v>
      </c>
      <c r="BB19">
        <v>5.6261686553576676E-2</v>
      </c>
      <c r="BC19">
        <v>939.23956621309253</v>
      </c>
      <c r="BD19">
        <v>7.3024946917053066E-2</v>
      </c>
      <c r="BE19">
        <v>366.31744083561364</v>
      </c>
      <c r="BF19">
        <v>6.9152998772207569E-2</v>
      </c>
      <c r="BG19">
        <v>271.77804635420307</v>
      </c>
      <c r="BH19">
        <v>6.0230061707050732E-2</v>
      </c>
      <c r="BI19">
        <v>472.50025282781041</v>
      </c>
      <c r="BJ19">
        <v>0.1257875373752583</v>
      </c>
      <c r="BK19">
        <v>940.76896875072453</v>
      </c>
      <c r="BL19">
        <v>8.0492152359697089E-2</v>
      </c>
      <c r="BM19">
        <v>358.21795214998747</v>
      </c>
      <c r="BN19">
        <v>8.1139185530416325E-2</v>
      </c>
      <c r="BO19">
        <v>316.79343618887708</v>
      </c>
      <c r="BP19">
        <v>6.8633624027997664E-2</v>
      </c>
      <c r="BQ19">
        <v>278.66775328024789</v>
      </c>
      <c r="BR19">
        <v>5.7686186758208746E-2</v>
      </c>
      <c r="BS19">
        <v>747.40352774036342</v>
      </c>
      <c r="BT19">
        <v>8.1791748260627406E-2</v>
      </c>
      <c r="BU19">
        <v>267.79312487264184</v>
      </c>
      <c r="BV19">
        <v>8.0740748669891546E-2</v>
      </c>
      <c r="BW19">
        <v>345.61939936946641</v>
      </c>
      <c r="BX19">
        <v>8.5193747442099121E-2</v>
      </c>
      <c r="BY19">
        <v>292.11973189720766</v>
      </c>
      <c r="BZ19">
        <v>0.11655856027462623</v>
      </c>
      <c r="CA19">
        <v>893.64704619907423</v>
      </c>
      <c r="CB19">
        <v>8.3815014950103323E-2</v>
      </c>
      <c r="CC19">
        <v>65.613159979715689</v>
      </c>
      <c r="CD19">
        <v>5.6179062116314869E-2</v>
      </c>
      <c r="CE19">
        <v>121.05690918834017</v>
      </c>
      <c r="CF19">
        <v>6.3098436860524784E-2</v>
      </c>
      <c r="CG19">
        <v>305.48588199975109</v>
      </c>
      <c r="CH19">
        <v>0.11019374744209912</v>
      </c>
      <c r="CI19">
        <v>331.87696889732814</v>
      </c>
      <c r="CJ19">
        <v>0.11191312218630903</v>
      </c>
      <c r="CK19">
        <v>838.30593220233527</v>
      </c>
      <c r="CL19">
        <v>0.17077137409593768</v>
      </c>
      <c r="CM19">
        <v>304.59036546593563</v>
      </c>
      <c r="CN19">
        <v>5.0549436451260643E-2</v>
      </c>
      <c r="CO19">
        <v>325.24444904067781</v>
      </c>
      <c r="CP19">
        <v>0.10891312218630904</v>
      </c>
      <c r="CQ19">
        <v>131.37388711113348</v>
      </c>
      <c r="CR19">
        <v>5.1035187167472885E-2</v>
      </c>
      <c r="CS19">
        <v>305.44818369431482</v>
      </c>
      <c r="CT19">
        <v>7.5193311400102616E-2</v>
      </c>
      <c r="CU19">
        <v>287.74804236947068</v>
      </c>
      <c r="CV19">
        <v>9.3872373516417501E-2</v>
      </c>
      <c r="CW19">
        <v>357.86497669468309</v>
      </c>
      <c r="CX19">
        <v>0.11579062116314869</v>
      </c>
      <c r="CY19">
        <v>287.50072061003027</v>
      </c>
      <c r="CZ19">
        <v>5.6710686962840817E-2</v>
      </c>
      <c r="DA19">
        <v>366.96163814380691</v>
      </c>
      <c r="DB19">
        <v>5.1209123823365593E-2</v>
      </c>
      <c r="DC19">
        <v>365.07073739896651</v>
      </c>
      <c r="DD19">
        <v>5.216681201399883E-2</v>
      </c>
      <c r="DE19">
        <v>329.69196729435902</v>
      </c>
      <c r="DF19">
        <v>0.10791312218630904</v>
      </c>
      <c r="DG19">
        <v>307.43526598249866</v>
      </c>
      <c r="DH19">
        <v>6.3845874130313701E-2</v>
      </c>
      <c r="DI19">
        <v>847.19991600557637</v>
      </c>
      <c r="DJ19">
        <v>0.1929353468827176</v>
      </c>
      <c r="DK19">
        <v>298.86219391188558</v>
      </c>
      <c r="DL19">
        <v>7.2500436041996505E-2</v>
      </c>
      <c r="DM19">
        <v>329.31612448968832</v>
      </c>
      <c r="DN19">
        <v>0.12122937065156851</v>
      </c>
      <c r="DO19">
        <v>337.46817627921985</v>
      </c>
      <c r="DP19">
        <v>0.13635187167472887</v>
      </c>
      <c r="DQ19">
        <v>332.89171508743681</v>
      </c>
      <c r="DR19">
        <v>0.10867437269788921</v>
      </c>
      <c r="DS19">
        <v>331.84993014111126</v>
      </c>
      <c r="DT19">
        <v>6.7432060888522452E-2</v>
      </c>
      <c r="DU19">
        <v>304.2638847790767</v>
      </c>
      <c r="DV19">
        <v>6.5684623618733534E-2</v>
      </c>
      <c r="DW19">
        <v>69.056901535434875</v>
      </c>
      <c r="DX19">
        <v>4.8579062116314867E-2</v>
      </c>
      <c r="DY19">
        <v>560.13443247394412</v>
      </c>
      <c r="DZ19">
        <v>6.0747873311785425E-2</v>
      </c>
      <c r="EA19">
        <v>1225.3407180883867</v>
      </c>
      <c r="EB19">
        <v>0.15909354275661802</v>
      </c>
      <c r="EC19">
        <v>289.68473818733378</v>
      </c>
      <c r="ED19">
        <v>9.5395310581574341E-2</v>
      </c>
      <c r="EE19">
        <v>3.1014572835435525</v>
      </c>
      <c r="EF19">
        <v>0.10935099959073587</v>
      </c>
      <c r="EG19">
        <v>264.76661826371776</v>
      </c>
      <c r="EH19">
        <v>5.7186186758208753E-2</v>
      </c>
      <c r="EI19">
        <v>295.36175366729714</v>
      </c>
      <c r="EJ19">
        <v>0.1447906211631487</v>
      </c>
      <c r="EK19">
        <v>828.04810489637271</v>
      </c>
      <c r="EL19">
        <v>6.132849856757551E-2</v>
      </c>
      <c r="EM19">
        <v>298.00807040724419</v>
      </c>
      <c r="EN19">
        <v>6.3052998772207575E-2</v>
      </c>
      <c r="EO19">
        <v>308.53109525848504</v>
      </c>
      <c r="EP19">
        <v>6.3765248874523617E-2</v>
      </c>
      <c r="EQ19">
        <v>275.25621180784736</v>
      </c>
      <c r="ER19">
        <v>7.754787331178542E-2</v>
      </c>
      <c r="ES19">
        <v>358.20539060899512</v>
      </c>
      <c r="ET19">
        <v>5.632137392568163E-2</v>
      </c>
      <c r="EU19">
        <v>3.4025294348464761</v>
      </c>
      <c r="EV19">
        <v>0.10522304977490472</v>
      </c>
      <c r="EW19">
        <v>4.1597991943935879</v>
      </c>
      <c r="EX19">
        <v>8.8883206088852237E-2</v>
      </c>
      <c r="EY19">
        <v>322.93227855863836</v>
      </c>
      <c r="EZ19">
        <v>6.858462361873352E-2</v>
      </c>
      <c r="FA19">
        <v>334.29812925010674</v>
      </c>
      <c r="FB19">
        <v>0.1139830604792583</v>
      </c>
      <c r="FC19">
        <v>330.60940769564274</v>
      </c>
      <c r="FD19">
        <v>0.10291312218630903</v>
      </c>
      <c r="FE19">
        <v>5.5154128073906312</v>
      </c>
      <c r="FF19">
        <v>9.162293706515684E-2</v>
      </c>
      <c r="FG19">
        <v>700.14135180008384</v>
      </c>
      <c r="FH19">
        <v>9.1639727867799003E-2</v>
      </c>
      <c r="FI19">
        <v>3.3189240229127588</v>
      </c>
      <c r="FJ19">
        <v>0.10439131221863091</v>
      </c>
      <c r="FK19">
        <v>341.02537641423277</v>
      </c>
      <c r="FL19">
        <v>0.10903049774904723</v>
      </c>
      <c r="FM19">
        <v>1207.3627637103177</v>
      </c>
      <c r="FN19">
        <v>8.4657500568670274E-2</v>
      </c>
      <c r="FO19">
        <v>296.19786250425221</v>
      </c>
      <c r="FP19">
        <v>7.1300436041996498E-2</v>
      </c>
      <c r="FQ19">
        <v>952.01101131489168</v>
      </c>
      <c r="FR19">
        <v>0.13763972786779899</v>
      </c>
      <c r="FS19">
        <v>222.13897725649451</v>
      </c>
      <c r="FT19">
        <v>8.4100436041996504E-2</v>
      </c>
      <c r="FU19">
        <v>814.41674244178387</v>
      </c>
      <c r="FV19">
        <v>0.106639727867799</v>
      </c>
      <c r="FW19">
        <v>323.23046222486477</v>
      </c>
      <c r="FX19">
        <v>0.13822937065156851</v>
      </c>
      <c r="FY19">
        <v>270.68685227188871</v>
      </c>
      <c r="FZ19">
        <v>5.6954561911682799E-2</v>
      </c>
      <c r="GA19">
        <v>312.13532465415074</v>
      </c>
      <c r="GB19">
        <v>5.7996873721049558E-2</v>
      </c>
      <c r="GC19">
        <v>365.41769287250435</v>
      </c>
      <c r="GD19">
        <v>5.7340748669891549E-2</v>
      </c>
      <c r="GE19">
        <v>345.61939936946641</v>
      </c>
      <c r="GF19">
        <v>7.7193747442099128E-2</v>
      </c>
      <c r="GG19">
        <v>368.21503615835712</v>
      </c>
      <c r="GH19">
        <v>5.2877498976839653E-2</v>
      </c>
      <c r="GI19">
        <v>276.77806131199389</v>
      </c>
      <c r="GJ19">
        <v>0.10319374744209912</v>
      </c>
      <c r="GK19">
        <v>355.43010373800013</v>
      </c>
      <c r="GL19">
        <v>6.0934060069994175E-2</v>
      </c>
      <c r="GM19">
        <v>426.52883616431603</v>
      </c>
      <c r="GN19">
        <v>9.7632496930518953E-2</v>
      </c>
      <c r="GO19">
        <v>354.39309807590064</v>
      </c>
      <c r="GP19">
        <v>7.2691748260627409E-2</v>
      </c>
      <c r="GQ19">
        <v>309.18647780181902</v>
      </c>
      <c r="GR19">
        <v>9.3149872493257138E-2</v>
      </c>
      <c r="GS19">
        <v>307.57090075841751</v>
      </c>
      <c r="GT19">
        <v>8.23284985675755E-2</v>
      </c>
      <c r="GU19">
        <v>699.31012603436909</v>
      </c>
      <c r="GV19">
        <v>0.18607124641893877</v>
      </c>
      <c r="GW19">
        <v>344.88497820020348</v>
      </c>
      <c r="GX19">
        <v>9.182693542810029E-2</v>
      </c>
      <c r="GY19">
        <v>131.94253283370887</v>
      </c>
      <c r="GZ19">
        <v>4.8135143563273239E-2</v>
      </c>
      <c r="HA19">
        <v>304.0826892118302</v>
      </c>
      <c r="HB19">
        <v>5.4530061707050728E-2</v>
      </c>
      <c r="HC19">
        <v>797.81442766273949</v>
      </c>
      <c r="HD19">
        <v>0.13812333058912099</v>
      </c>
      <c r="HE19">
        <v>319.6274735684068</v>
      </c>
      <c r="HF19">
        <v>5.1558124232629739E-2</v>
      </c>
      <c r="HG19">
        <v>274.79537623362768</v>
      </c>
      <c r="HH19">
        <v>4.9535187167472884E-2</v>
      </c>
      <c r="HI19">
        <v>1244.0754616916747</v>
      </c>
      <c r="HJ19">
        <v>0.15434644884645429</v>
      </c>
      <c r="HK19">
        <v>338.52138966070271</v>
      </c>
      <c r="HL19">
        <v>0.10335187167472887</v>
      </c>
      <c r="HM19">
        <v>338.52138966070271</v>
      </c>
      <c r="HN19">
        <v>9.227793501883616E-2</v>
      </c>
      <c r="HO19">
        <v>299.2092828552</v>
      </c>
      <c r="HP19">
        <v>6.4793311400102624E-2</v>
      </c>
      <c r="HQ19">
        <v>314.10475615952362</v>
      </c>
      <c r="HR19">
        <v>6.5065248874523612E-2</v>
      </c>
      <c r="HS19">
        <v>370.71641949249545</v>
      </c>
      <c r="HT19">
        <v>4.8614249283787755E-2</v>
      </c>
      <c r="HU19">
        <v>244.13433572877972</v>
      </c>
      <c r="HV19">
        <v>4.789498724932572E-2</v>
      </c>
      <c r="HW19">
        <v>313.7859587754977</v>
      </c>
      <c r="HX19">
        <v>5.4089749079155681E-2</v>
      </c>
    </row>
    <row r="20" spans="3:232" x14ac:dyDescent="0.3">
      <c r="C20">
        <v>257.40030000000002</v>
      </c>
      <c r="D20">
        <v>6.2E-2</v>
      </c>
      <c r="E20">
        <v>2.8820204167151213</v>
      </c>
      <c r="F20">
        <v>0.11760567818059831</v>
      </c>
      <c r="I20">
        <v>299.30142176144579</v>
      </c>
      <c r="J20">
        <v>7.3485581942283856E-2</v>
      </c>
      <c r="K20">
        <v>37.482231821976335</v>
      </c>
      <c r="L20">
        <v>5.0219879175508214E-2</v>
      </c>
      <c r="M20">
        <v>333.00654691383568</v>
      </c>
      <c r="N20">
        <v>0.12216896224910133</v>
      </c>
      <c r="O20">
        <v>985.34100291247159</v>
      </c>
      <c r="P20">
        <v>9.2534831991078953E-2</v>
      </c>
      <c r="Q20">
        <v>356.76731849704078</v>
      </c>
      <c r="R20">
        <v>6.5998295059807865E-2</v>
      </c>
      <c r="S20">
        <v>662.00216780367589</v>
      </c>
      <c r="T20">
        <v>0.11724321598696155</v>
      </c>
      <c r="U20">
        <v>336.24281617472775</v>
      </c>
      <c r="V20">
        <v>6.8494388484149349E-2</v>
      </c>
      <c r="W20">
        <v>382.25756395603048</v>
      </c>
      <c r="X20">
        <v>5.9457954071769438E-2</v>
      </c>
      <c r="Y20">
        <v>305.80570595273394</v>
      </c>
      <c r="Z20">
        <v>5.5023721294855901E-2</v>
      </c>
      <c r="AA20">
        <v>920.83928485743047</v>
      </c>
      <c r="AB20">
        <v>0.12765289599039273</v>
      </c>
      <c r="AC20">
        <v>3.0868028340241969</v>
      </c>
      <c r="AD20">
        <v>0.10800440327093276</v>
      </c>
      <c r="AE20">
        <v>316.75548835846325</v>
      </c>
      <c r="AF20">
        <v>6.0568465553827083E-2</v>
      </c>
      <c r="AG20">
        <v>354.12396314394601</v>
      </c>
      <c r="AH20">
        <v>6.2551349165370307E-2</v>
      </c>
      <c r="AI20">
        <v>302.34705882361459</v>
      </c>
      <c r="AJ20">
        <v>5.2923721294855904E-2</v>
      </c>
      <c r="AK20">
        <v>283.96195618816625</v>
      </c>
      <c r="AL20">
        <v>8.1604899966206998E-2</v>
      </c>
      <c r="AM20">
        <v>297.88452719921941</v>
      </c>
      <c r="AN20">
        <v>6.3232527836721411E-2</v>
      </c>
      <c r="AO20">
        <v>877.56756519922828</v>
      </c>
      <c r="AP20">
        <v>0.22165998397872674</v>
      </c>
      <c r="AQ20">
        <v>302.46779026368262</v>
      </c>
      <c r="AR20">
        <v>5.3153550800836689E-2</v>
      </c>
      <c r="AS20">
        <v>777.90210908925394</v>
      </c>
      <c r="AT20">
        <v>6.3768124794372882E-2</v>
      </c>
      <c r="AU20">
        <v>253.82049446405526</v>
      </c>
      <c r="AV20">
        <v>6.3091690153408736E-2</v>
      </c>
      <c r="AW20">
        <v>373.99532360258632</v>
      </c>
      <c r="AX20">
        <v>4.7878977035884722E-2</v>
      </c>
      <c r="AY20">
        <v>292.03553979392785</v>
      </c>
      <c r="AZ20">
        <v>0.11195404749611093</v>
      </c>
      <c r="BA20">
        <v>307.51273959943092</v>
      </c>
      <c r="BB20">
        <v>5.5725922930322282E-2</v>
      </c>
      <c r="BC20">
        <v>934.22096303369813</v>
      </c>
      <c r="BD20">
        <v>7.2597995193618023E-2</v>
      </c>
      <c r="BE20">
        <v>365.51542865287234</v>
      </c>
      <c r="BF20">
        <v>6.8457954071769439E-2</v>
      </c>
      <c r="BG20">
        <v>271.34208854164063</v>
      </c>
      <c r="BH20">
        <v>5.9781178671351097E-2</v>
      </c>
      <c r="BI20">
        <v>469.15091512889717</v>
      </c>
      <c r="BJ20">
        <v>0.12500708798833401</v>
      </c>
      <c r="BK20">
        <v>936.52218265227452</v>
      </c>
      <c r="BL20">
        <v>8.0074382393755278E-2</v>
      </c>
      <c r="BM20">
        <v>357.00684562676145</v>
      </c>
      <c r="BN20">
        <v>8.0024217990130153E-2</v>
      </c>
      <c r="BO20">
        <v>316.20741702019569</v>
      </c>
      <c r="BP20">
        <v>6.8083380306817473E-2</v>
      </c>
      <c r="BQ20">
        <v>278.2089959808967</v>
      </c>
      <c r="BR20">
        <v>5.7266263918360698E-2</v>
      </c>
      <c r="BS20">
        <v>745.13747252561291</v>
      </c>
      <c r="BT20">
        <v>8.080710160167337E-2</v>
      </c>
      <c r="BU20">
        <v>267.20095457743452</v>
      </c>
      <c r="BV20">
        <v>7.9987783577750229E-2</v>
      </c>
      <c r="BW20">
        <v>344.33155351187014</v>
      </c>
      <c r="BX20">
        <v>8.3745737649519675E-2</v>
      </c>
      <c r="BY20">
        <v>291.12268877543386</v>
      </c>
      <c r="BZ20">
        <v>0.11529879175508211</v>
      </c>
      <c r="CA20">
        <v>890.32284648433449</v>
      </c>
      <c r="CB20">
        <v>8.3502835195333608E-2</v>
      </c>
      <c r="CC20">
        <v>65.529047183518131</v>
      </c>
      <c r="CD20">
        <v>5.5961860647427954E-2</v>
      </c>
      <c r="CE20">
        <v>120.89304159245066</v>
      </c>
      <c r="CF20">
        <v>6.2736434412379916E-2</v>
      </c>
      <c r="CG20">
        <v>304.39162082178945</v>
      </c>
      <c r="CH20">
        <v>0.10874573764951967</v>
      </c>
      <c r="CI20">
        <v>330.69349819792029</v>
      </c>
      <c r="CJ20">
        <v>0.11032031141447163</v>
      </c>
      <c r="CK20">
        <v>831.9614082936107</v>
      </c>
      <c r="CL20">
        <v>0.1697154719842166</v>
      </c>
      <c r="CM20">
        <v>303.9121067248372</v>
      </c>
      <c r="CN20">
        <v>4.9955752436303069E-2</v>
      </c>
      <c r="CO20">
        <v>323.88360164749315</v>
      </c>
      <c r="CP20">
        <v>0.10732031141447164</v>
      </c>
      <c r="CQ20">
        <v>131.11305073612326</v>
      </c>
      <c r="CR20">
        <v>5.0846945894437556E-2</v>
      </c>
      <c r="CS20">
        <v>304.82160384422656</v>
      </c>
      <c r="CT20">
        <v>7.4570667189293449E-2</v>
      </c>
      <c r="CU20">
        <v>287.08667827980634</v>
      </c>
      <c r="CV20">
        <v>9.3032527836721404E-2</v>
      </c>
      <c r="CW20">
        <v>356.34190829147752</v>
      </c>
      <c r="CX20">
        <v>0.11361860647427949</v>
      </c>
      <c r="CY20">
        <v>287.10780195343852</v>
      </c>
      <c r="CZ20">
        <v>5.6406604906399128E-2</v>
      </c>
      <c r="DA20">
        <v>366.08944338265587</v>
      </c>
      <c r="DB20">
        <v>5.0543039318779043E-2</v>
      </c>
      <c r="DC20">
        <v>364.57389924999768</v>
      </c>
      <c r="DD20">
        <v>5.1891690153408734E-2</v>
      </c>
      <c r="DE20">
        <v>328.5246530062434</v>
      </c>
      <c r="DF20">
        <v>0.10632031141447164</v>
      </c>
      <c r="DG20">
        <v>306.84694667867245</v>
      </c>
      <c r="DH20">
        <v>6.3353550800836697E-2</v>
      </c>
      <c r="DI20">
        <v>842.02707283356062</v>
      </c>
      <c r="DJ20">
        <v>0.1918335359835304</v>
      </c>
      <c r="DK20">
        <v>298.21869995679901</v>
      </c>
      <c r="DL20">
        <v>7.1675070460226212E-2</v>
      </c>
      <c r="DM20">
        <v>327.67980919819132</v>
      </c>
      <c r="DN20">
        <v>0.11876775400418343</v>
      </c>
      <c r="DO20">
        <v>336.24281617472775</v>
      </c>
      <c r="DP20">
        <v>0.13446945894437556</v>
      </c>
      <c r="DQ20">
        <v>331.92004755676345</v>
      </c>
      <c r="DR20">
        <v>0.1073711638845677</v>
      </c>
      <c r="DS20">
        <v>331.00790939626029</v>
      </c>
      <c r="DT20">
        <v>6.6519814719197393E-2</v>
      </c>
      <c r="DU20">
        <v>303.47550185391236</v>
      </c>
      <c r="DV20">
        <v>6.4902698330740624E-2</v>
      </c>
      <c r="DW20">
        <v>68.96815849236242</v>
      </c>
      <c r="DX20">
        <v>4.8361860647427951E-2</v>
      </c>
      <c r="DY20">
        <v>558.43751254376252</v>
      </c>
      <c r="DZ20">
        <v>5.9792186848682982E-2</v>
      </c>
      <c r="EA20">
        <v>1217.5679571332782</v>
      </c>
      <c r="EB20">
        <v>0.15914291499254171</v>
      </c>
      <c r="EC20">
        <v>288.87848558000013</v>
      </c>
      <c r="ED20">
        <v>9.4309303237139749E-2</v>
      </c>
      <c r="EE20">
        <v>3.096966554012015</v>
      </c>
      <c r="EF20">
        <v>0.10911931802392315</v>
      </c>
      <c r="EG20">
        <v>264.24363361961503</v>
      </c>
      <c r="EH20">
        <v>5.6766263918360704E-2</v>
      </c>
      <c r="EI20">
        <v>294.06084496752874</v>
      </c>
      <c r="EJ20">
        <v>0.14261860647427951</v>
      </c>
      <c r="EK20">
        <v>825.8122497566502</v>
      </c>
      <c r="EL20">
        <v>6.0517613083731013E-2</v>
      </c>
      <c r="EM20">
        <v>297.24370168561143</v>
      </c>
      <c r="EN20">
        <v>6.2357954071769438E-2</v>
      </c>
      <c r="EO20">
        <v>307.82521408485911</v>
      </c>
      <c r="EP20">
        <v>6.312812456578866E-2</v>
      </c>
      <c r="EQ20">
        <v>274.37490373047007</v>
      </c>
      <c r="ER20">
        <v>7.6592186848682992E-2</v>
      </c>
      <c r="ES20">
        <v>357.49015136616055</v>
      </c>
      <c r="ET20">
        <v>5.5713209812798259E-2</v>
      </c>
      <c r="EU20">
        <v>3.3995396889462568</v>
      </c>
      <c r="EV20">
        <v>0.10509562491315773</v>
      </c>
      <c r="EW20">
        <v>4.1567768940846612</v>
      </c>
      <c r="EX20">
        <v>8.8791981471919731E-2</v>
      </c>
      <c r="EY20">
        <v>322.33307665954021</v>
      </c>
      <c r="EZ20">
        <v>6.780269833074061E-2</v>
      </c>
      <c r="FA20">
        <v>333.24874156349949</v>
      </c>
      <c r="FB20">
        <v>0.11283913274312053</v>
      </c>
      <c r="FC20">
        <v>329.20106465160967</v>
      </c>
      <c r="FD20">
        <v>0.10132031141447163</v>
      </c>
      <c r="FE20">
        <v>5.5083371678689099</v>
      </c>
      <c r="FF20">
        <v>9.1376775400418345E-2</v>
      </c>
      <c r="FG20">
        <v>696.63241379430656</v>
      </c>
      <c r="FH20">
        <v>9.1180639993137663E-2</v>
      </c>
      <c r="FI20">
        <v>3.3156657553938809</v>
      </c>
      <c r="FJ20">
        <v>0.10423203114144716</v>
      </c>
      <c r="FK20">
        <v>340.17002708247418</v>
      </c>
      <c r="FL20">
        <v>0.1077562491315773</v>
      </c>
      <c r="FM20">
        <v>1200.1086844545691</v>
      </c>
      <c r="FN20">
        <v>8.4683259996108734E-2</v>
      </c>
      <c r="FO20">
        <v>295.53988143464721</v>
      </c>
      <c r="FP20">
        <v>7.0475070460226205E-2</v>
      </c>
      <c r="FQ20">
        <v>948.11850826167188</v>
      </c>
      <c r="FR20">
        <v>0.13718063999313765</v>
      </c>
      <c r="FS20">
        <v>221.62253190538524</v>
      </c>
      <c r="FT20">
        <v>8.3275070460226211E-2</v>
      </c>
      <c r="FU20">
        <v>810.82849163823153</v>
      </c>
      <c r="FV20">
        <v>0.10618063999313766</v>
      </c>
      <c r="FW20">
        <v>321.99954473472326</v>
      </c>
      <c r="FX20">
        <v>0.13576775400418345</v>
      </c>
      <c r="FY20">
        <v>270.30400694229724</v>
      </c>
      <c r="FZ20">
        <v>5.6621519659389524E-2</v>
      </c>
      <c r="GA20">
        <v>311.2944639750994</v>
      </c>
      <c r="GB20">
        <v>5.7272868824759834E-2</v>
      </c>
      <c r="GC20">
        <v>364.404407381829</v>
      </c>
      <c r="GD20">
        <v>5.6587783577750232E-2</v>
      </c>
      <c r="GE20">
        <v>344.33155351187014</v>
      </c>
      <c r="GF20">
        <v>7.5745737649519682E-2</v>
      </c>
      <c r="GG20">
        <v>367.43144641045421</v>
      </c>
      <c r="GH20">
        <v>5.2298295059807869E-2</v>
      </c>
      <c r="GI20">
        <v>275.88662335655761</v>
      </c>
      <c r="GJ20">
        <v>0.10174573764951966</v>
      </c>
      <c r="GK20">
        <v>354.06481097918606</v>
      </c>
      <c r="GL20">
        <v>5.9558450767043691E-2</v>
      </c>
      <c r="GM20">
        <v>424.52739104459016</v>
      </c>
      <c r="GN20">
        <v>9.58948851794236E-2</v>
      </c>
      <c r="GO20">
        <v>353.39058714535452</v>
      </c>
      <c r="GP20">
        <v>7.1707101601673373E-2</v>
      </c>
      <c r="GQ20">
        <v>307.96247944682261</v>
      </c>
      <c r="GR20">
        <v>9.1730822896529271E-2</v>
      </c>
      <c r="GS20">
        <v>306.84110509208688</v>
      </c>
      <c r="GT20">
        <v>8.1517613083731011E-2</v>
      </c>
      <c r="GU20">
        <v>697.23466869853212</v>
      </c>
      <c r="GV20">
        <v>0.18404403270932751</v>
      </c>
      <c r="GW20">
        <v>343.75314902286613</v>
      </c>
      <c r="GX20">
        <v>9.0654047496110918E-2</v>
      </c>
      <c r="GY20">
        <v>131.81381339476897</v>
      </c>
      <c r="GZ20">
        <v>4.8029438848414936E-2</v>
      </c>
      <c r="HA20">
        <v>303.54364587666487</v>
      </c>
      <c r="HB20">
        <v>5.4081178671351093E-2</v>
      </c>
      <c r="HC20">
        <v>794.05063434151236</v>
      </c>
      <c r="HD20">
        <v>0.13766883359320628</v>
      </c>
      <c r="HE20">
        <v>319.03070200761118</v>
      </c>
      <c r="HF20">
        <v>5.1123721294855901E-2</v>
      </c>
      <c r="HG20">
        <v>274.50165917292111</v>
      </c>
      <c r="HH20">
        <v>4.9346945894437555E-2</v>
      </c>
      <c r="HI20">
        <v>1232.4377160596621</v>
      </c>
      <c r="HJ20">
        <v>0.15568859123123352</v>
      </c>
      <c r="HK20">
        <v>337.16567257957155</v>
      </c>
      <c r="HL20">
        <v>0.10146945894437556</v>
      </c>
      <c r="HM20">
        <v>337.16567257957155</v>
      </c>
      <c r="HN20">
        <v>9.0873365520034083E-2</v>
      </c>
      <c r="HO20">
        <v>298.53751391360839</v>
      </c>
      <c r="HP20">
        <v>6.4170667189293457E-2</v>
      </c>
      <c r="HQ20">
        <v>313.5191683170778</v>
      </c>
      <c r="HR20">
        <v>6.4428124565788655E-2</v>
      </c>
      <c r="HS20">
        <v>370.05731961674337</v>
      </c>
      <c r="HT20">
        <v>4.8208806541865511E-2</v>
      </c>
      <c r="HU20">
        <v>243.86363440611069</v>
      </c>
      <c r="HV20">
        <v>4.7753082289652929E-2</v>
      </c>
      <c r="HW20">
        <v>313.13363398803381</v>
      </c>
      <c r="HX20">
        <v>5.3568465553827077E-2</v>
      </c>
    </row>
    <row r="21" spans="3:232" x14ac:dyDescent="0.3">
      <c r="C21">
        <v>380.08359999999999</v>
      </c>
      <c r="D21">
        <v>4.65E-2</v>
      </c>
      <c r="E21">
        <v>3.0150682495107568</v>
      </c>
      <c r="F21">
        <v>0.11289040944464143</v>
      </c>
      <c r="I21">
        <v>298.81071341716353</v>
      </c>
      <c r="J21">
        <v>7.2783652124172413E-2</v>
      </c>
      <c r="K21">
        <v>37.4512009135535</v>
      </c>
      <c r="L21">
        <v>5.0084172744006665E-2</v>
      </c>
      <c r="M21">
        <v>332.36087143484019</v>
      </c>
      <c r="N21">
        <v>0.12087429169569579</v>
      </c>
      <c r="O21">
        <v>980.36343151596884</v>
      </c>
      <c r="P21">
        <v>9.1778771093115816E-2</v>
      </c>
      <c r="Q21">
        <v>356.10279789650627</v>
      </c>
      <c r="R21">
        <v>6.5374357443708814E-2</v>
      </c>
      <c r="S21">
        <v>657.49393570613677</v>
      </c>
      <c r="T21">
        <v>0.11613820390532313</v>
      </c>
      <c r="U21">
        <v>335.30229770502973</v>
      </c>
      <c r="V21">
        <v>6.7355702334768577E-2</v>
      </c>
      <c r="W21">
        <v>381.42212627794726</v>
      </c>
      <c r="X21">
        <v>5.870922893245057E-2</v>
      </c>
      <c r="Y21">
        <v>305.40680945604748</v>
      </c>
      <c r="Z21">
        <v>5.4555768082781605E-2</v>
      </c>
      <c r="AA21">
        <v>915.87092704701206</v>
      </c>
      <c r="AB21">
        <v>0.12683867656181705</v>
      </c>
      <c r="AC21">
        <v>3.0842224101654936</v>
      </c>
      <c r="AD21">
        <v>0.10778602510529808</v>
      </c>
      <c r="AE21">
        <v>316.27356326465605</v>
      </c>
      <c r="AF21">
        <v>6.0006921699337933E-2</v>
      </c>
      <c r="AG21">
        <v>353.6141570930896</v>
      </c>
      <c r="AH21">
        <v>6.2130191274503442E-2</v>
      </c>
      <c r="AI21">
        <v>301.88108950633637</v>
      </c>
      <c r="AJ21">
        <v>5.2455768082781608E-2</v>
      </c>
      <c r="AK21">
        <v>283.36470703159461</v>
      </c>
      <c r="AL21">
        <v>8.0653395101655936E-2</v>
      </c>
      <c r="AM21">
        <v>297.26028373754889</v>
      </c>
      <c r="AN21">
        <v>6.2327818293377774E-2</v>
      </c>
      <c r="AO21">
        <v>870.90632851264411</v>
      </c>
      <c r="AP21">
        <v>0.21985706952973771</v>
      </c>
      <c r="AQ21">
        <v>301.96636646632771</v>
      </c>
      <c r="AR21">
        <v>5.2623203827152493E-2</v>
      </c>
      <c r="AS21">
        <v>773.85667592295511</v>
      </c>
      <c r="AT21">
        <v>6.329122484334998E-2</v>
      </c>
      <c r="AU21">
        <v>253.59042852723945</v>
      </c>
      <c r="AV21">
        <v>6.279531978576168E-2</v>
      </c>
      <c r="AW21">
        <v>373.60404396493561</v>
      </c>
      <c r="AX21">
        <v>4.7504614466225281E-2</v>
      </c>
      <c r="AY21">
        <v>291.42289746499813</v>
      </c>
      <c r="AZ21">
        <v>0.11069057382351034</v>
      </c>
      <c r="BA21">
        <v>307.0085490340764</v>
      </c>
      <c r="BB21">
        <v>5.5148780635430647E-2</v>
      </c>
      <c r="BC21">
        <v>929.43122232337669</v>
      </c>
      <c r="BD21">
        <v>7.2057120858921311E-2</v>
      </c>
      <c r="BE21">
        <v>364.89984857316699</v>
      </c>
      <c r="BF21">
        <v>6.7709228932450571E-2</v>
      </c>
      <c r="BG21">
        <v>271.00747149868243</v>
      </c>
      <c r="BH21">
        <v>5.9297627018874331E-2</v>
      </c>
      <c r="BI21">
        <v>465.95431668194948</v>
      </c>
      <c r="BJ21">
        <v>0.12401839296792069</v>
      </c>
      <c r="BK21">
        <v>932.46906198569343</v>
      </c>
      <c r="BL21">
        <v>7.9545139765181086E-2</v>
      </c>
      <c r="BM21">
        <v>356.0772674156787</v>
      </c>
      <c r="BN21">
        <v>7.882313807913946E-2</v>
      </c>
      <c r="BO21">
        <v>315.75762120121851</v>
      </c>
      <c r="BP21">
        <v>6.7490639571523375E-2</v>
      </c>
      <c r="BQ21">
        <v>277.85687931611642</v>
      </c>
      <c r="BR21">
        <v>5.6813909146688886E-2</v>
      </c>
      <c r="BS21">
        <v>743.39817419607266</v>
      </c>
      <c r="BT21">
        <v>7.9746407654304977E-2</v>
      </c>
      <c r="BU21">
        <v>266.74643749481754</v>
      </c>
      <c r="BV21">
        <v>7.9176664676821454E-2</v>
      </c>
      <c r="BW21">
        <v>343.34307444293927</v>
      </c>
      <c r="BX21">
        <v>8.2185893609272018E-2</v>
      </c>
      <c r="BY21">
        <v>290.3574137614392</v>
      </c>
      <c r="BZ21">
        <v>0.11394172744006666</v>
      </c>
      <c r="CA21">
        <v>887.1502396585347</v>
      </c>
      <c r="CB21">
        <v>8.3107357187168274E-2</v>
      </c>
      <c r="CC21">
        <v>65.464486865231493</v>
      </c>
      <c r="CD21">
        <v>5.5727884041390806E-2</v>
      </c>
      <c r="CE21">
        <v>120.76726591234315</v>
      </c>
      <c r="CF21">
        <v>6.2346473402318005E-2</v>
      </c>
      <c r="CG21">
        <v>303.5517266186294</v>
      </c>
      <c r="CH21">
        <v>0.10718589360927201</v>
      </c>
      <c r="CI21">
        <v>329.7851317127874</v>
      </c>
      <c r="CJ21">
        <v>0.10860448297019921</v>
      </c>
      <c r="CK21">
        <v>825.90621258138617</v>
      </c>
      <c r="CL21">
        <v>0.16837782578012797</v>
      </c>
      <c r="CM21">
        <v>303.39151292477902</v>
      </c>
      <c r="CN21">
        <v>4.9316216379801533E-2</v>
      </c>
      <c r="CO21">
        <v>322.83909064779721</v>
      </c>
      <c r="CP21">
        <v>0.10560448297019923</v>
      </c>
      <c r="CQ21">
        <v>130.9128471981046</v>
      </c>
      <c r="CR21">
        <v>5.0644166169205362E-2</v>
      </c>
      <c r="CS21">
        <v>304.34067589530099</v>
      </c>
      <c r="CT21">
        <v>7.389993425198696E-2</v>
      </c>
      <c r="CU21">
        <v>286.57905187737651</v>
      </c>
      <c r="CV21">
        <v>9.2127818293377767E-2</v>
      </c>
      <c r="CW21">
        <v>355.17288543968323</v>
      </c>
      <c r="CX21">
        <v>0.11127884041390804</v>
      </c>
      <c r="CY21">
        <v>286.80621938007192</v>
      </c>
      <c r="CZ21">
        <v>5.6079037657947126E-2</v>
      </c>
      <c r="DA21">
        <v>365.41999504740386</v>
      </c>
      <c r="DB21">
        <v>4.9825511060265129E-2</v>
      </c>
      <c r="DC21">
        <v>364.19255383664313</v>
      </c>
      <c r="DD21">
        <v>5.1595319785761685E-2</v>
      </c>
      <c r="DE21">
        <v>327.62868728654149</v>
      </c>
      <c r="DF21">
        <v>0.10460448297019923</v>
      </c>
      <c r="DG21">
        <v>306.39538540350117</v>
      </c>
      <c r="DH21">
        <v>6.2823203827152493E-2</v>
      </c>
      <c r="DI21">
        <v>837.09012590959571</v>
      </c>
      <c r="DJ21">
        <v>0.19043773124882921</v>
      </c>
      <c r="DK21">
        <v>297.72478967876788</v>
      </c>
      <c r="DL21">
        <v>7.0785959357285058E-2</v>
      </c>
      <c r="DM21">
        <v>326.42386431451143</v>
      </c>
      <c r="DN21">
        <v>0.11611601913576244</v>
      </c>
      <c r="DO21">
        <v>335.30229770502973</v>
      </c>
      <c r="DP21">
        <v>0.13244166169205362</v>
      </c>
      <c r="DQ21">
        <v>331.17424943941495</v>
      </c>
      <c r="DR21">
        <v>0.10596730424834482</v>
      </c>
      <c r="DS21">
        <v>330.36162096276382</v>
      </c>
      <c r="DT21">
        <v>6.5537112973841377E-2</v>
      </c>
      <c r="DU21">
        <v>302.87038283657751</v>
      </c>
      <c r="DV21">
        <v>6.4060382549006895E-2</v>
      </c>
      <c r="DW21">
        <v>68.900044253322918</v>
      </c>
      <c r="DX21">
        <v>4.8127884041390803E-2</v>
      </c>
      <c r="DY21">
        <v>557.13505089997011</v>
      </c>
      <c r="DZ21">
        <v>5.8762689782119536E-2</v>
      </c>
      <c r="EA21">
        <v>1209.808832242087</v>
      </c>
      <c r="EB21">
        <v>0.15899488490044925</v>
      </c>
      <c r="EC21">
        <v>288.25965078551025</v>
      </c>
      <c r="ED21">
        <v>9.313942020695401E-2</v>
      </c>
      <c r="EE21">
        <v>3.0935197190356307</v>
      </c>
      <c r="EF21">
        <v>0.10886974297748353</v>
      </c>
      <c r="EG21">
        <v>263.84221960642503</v>
      </c>
      <c r="EH21">
        <v>5.6313909146688886E-2</v>
      </c>
      <c r="EI21">
        <v>293.06233958528423</v>
      </c>
      <c r="EJ21">
        <v>0.14027884041390803</v>
      </c>
      <c r="EK21">
        <v>824.09613133010009</v>
      </c>
      <c r="EL21">
        <v>5.964410042119233E-2</v>
      </c>
      <c r="EM21">
        <v>296.65701463931407</v>
      </c>
      <c r="EN21">
        <v>6.160922893245057E-2</v>
      </c>
      <c r="EO21">
        <v>307.2834188372633</v>
      </c>
      <c r="EP21">
        <v>6.2441793188079693E-2</v>
      </c>
      <c r="EQ21">
        <v>273.6984605190184</v>
      </c>
      <c r="ER21">
        <v>7.5562689782119538E-2</v>
      </c>
      <c r="ES21">
        <v>356.94117338354738</v>
      </c>
      <c r="ET21">
        <v>5.5058075315894253E-2</v>
      </c>
      <c r="EU21">
        <v>3.3972449257753721</v>
      </c>
      <c r="EV21">
        <v>0.10495835863761593</v>
      </c>
      <c r="EW21">
        <v>4.1544571439548026</v>
      </c>
      <c r="EX21">
        <v>8.8693711297384126E-2</v>
      </c>
      <c r="EY21">
        <v>321.87316250768072</v>
      </c>
      <c r="EZ21">
        <v>6.6960382549006894E-2</v>
      </c>
      <c r="FA21">
        <v>332.4432897640574</v>
      </c>
      <c r="FB21">
        <v>0.1116068559513249</v>
      </c>
      <c r="FC21">
        <v>328.12009862396758</v>
      </c>
      <c r="FD21">
        <v>9.9604482970199221E-2</v>
      </c>
      <c r="FE21">
        <v>5.5029062993179361</v>
      </c>
      <c r="FF21">
        <v>9.1111601913576243E-2</v>
      </c>
      <c r="FG21">
        <v>693.28349326493071</v>
      </c>
      <c r="FH21">
        <v>9.0599054687012168E-2</v>
      </c>
      <c r="FI21">
        <v>3.313164889918101</v>
      </c>
      <c r="FJ21">
        <v>0.10406044829701992</v>
      </c>
      <c r="FK21">
        <v>339.5135083647408</v>
      </c>
      <c r="FL21">
        <v>0.10638358637615938</v>
      </c>
      <c r="FM21">
        <v>1192.8673313187878</v>
      </c>
      <c r="FN21">
        <v>8.4606026904582229E-2</v>
      </c>
      <c r="FO21">
        <v>295.03485165082571</v>
      </c>
      <c r="FP21">
        <v>6.9585959357285052E-2</v>
      </c>
      <c r="FQ21">
        <v>944.40351433355909</v>
      </c>
      <c r="FR21">
        <v>0.13659905468701217</v>
      </c>
      <c r="FS21">
        <v>221.22613709089168</v>
      </c>
      <c r="FT21">
        <v>8.2385959357285057E-2</v>
      </c>
      <c r="FU21">
        <v>807.40387519850492</v>
      </c>
      <c r="FV21">
        <v>0.10559905468701217</v>
      </c>
      <c r="FW21">
        <v>321.05476072395908</v>
      </c>
      <c r="FX21">
        <v>0.13311601913576243</v>
      </c>
      <c r="FY21">
        <v>270.01015609616763</v>
      </c>
      <c r="FZ21">
        <v>5.6262755530132567E-2</v>
      </c>
      <c r="GA21">
        <v>310.64906594378476</v>
      </c>
      <c r="GB21">
        <v>5.6492946804636013E-2</v>
      </c>
      <c r="GC21">
        <v>363.62666562610877</v>
      </c>
      <c r="GD21">
        <v>5.5776664676821457E-2</v>
      </c>
      <c r="GE21">
        <v>343.34307444293927</v>
      </c>
      <c r="GF21">
        <v>7.4185893609272024E-2</v>
      </c>
      <c r="GG21">
        <v>366.8300063702024</v>
      </c>
      <c r="GH21">
        <v>5.167435744370881E-2</v>
      </c>
      <c r="GI21">
        <v>275.20240501241199</v>
      </c>
      <c r="GJ21">
        <v>0.10018589360927202</v>
      </c>
      <c r="GK21">
        <v>353.01688796332957</v>
      </c>
      <c r="GL21">
        <v>5.8076598928808426E-2</v>
      </c>
      <c r="GM21">
        <v>422.99119275129789</v>
      </c>
      <c r="GN21">
        <v>9.4023072331126417E-2</v>
      </c>
      <c r="GO21">
        <v>352.62111534453754</v>
      </c>
      <c r="GP21">
        <v>7.064640765430498E-2</v>
      </c>
      <c r="GQ21">
        <v>307.02300618052811</v>
      </c>
      <c r="GR21">
        <v>9.0202175737086582E-2</v>
      </c>
      <c r="GS21">
        <v>306.2809544059553</v>
      </c>
      <c r="GT21">
        <v>8.0644100421192327E-2</v>
      </c>
      <c r="GU21">
        <v>695.64166273214801</v>
      </c>
      <c r="GV21">
        <v>0.18186025105298081</v>
      </c>
      <c r="GW21">
        <v>342.8844197065398</v>
      </c>
      <c r="GX21">
        <v>8.939057382351033E-2</v>
      </c>
      <c r="GY21">
        <v>131.71501549096229</v>
      </c>
      <c r="GZ21">
        <v>4.791557023347686E-2</v>
      </c>
      <c r="HA21">
        <v>303.12990610267349</v>
      </c>
      <c r="HB21">
        <v>5.3597627018874328E-2</v>
      </c>
      <c r="HC21">
        <v>790.45848061835375</v>
      </c>
      <c r="HD21">
        <v>0.13709306414014205</v>
      </c>
      <c r="HE21">
        <v>318.57265324866989</v>
      </c>
      <c r="HF21">
        <v>5.0655768082781605E-2</v>
      </c>
      <c r="HG21">
        <v>274.27621824380378</v>
      </c>
      <c r="HH21">
        <v>4.9144166169205361E-2</v>
      </c>
      <c r="HI21">
        <v>1220.5955371649836</v>
      </c>
      <c r="HJ21">
        <v>0.15670096160356756</v>
      </c>
      <c r="HK21">
        <v>336.12509932293079</v>
      </c>
      <c r="HL21">
        <v>9.9441661692053637E-2</v>
      </c>
      <c r="HM21">
        <v>336.12509932293079</v>
      </c>
      <c r="HN21">
        <v>8.9360316800993864E-2</v>
      </c>
      <c r="HO21">
        <v>298.0219013237907</v>
      </c>
      <c r="HP21">
        <v>6.3499934251986967E-2</v>
      </c>
      <c r="HQ21">
        <v>313.06970356020196</v>
      </c>
      <c r="HR21">
        <v>6.3741793188079682E-2</v>
      </c>
      <c r="HS21">
        <v>369.55143109936137</v>
      </c>
      <c r="HT21">
        <v>4.7772050210596169E-2</v>
      </c>
      <c r="HU21">
        <v>243.65585908128287</v>
      </c>
      <c r="HV21">
        <v>4.7600217573708664E-2</v>
      </c>
      <c r="HW21">
        <v>312.63294565274157</v>
      </c>
      <c r="HX21">
        <v>5.3006921699337926E-2</v>
      </c>
    </row>
    <row r="22" spans="3:232" x14ac:dyDescent="0.3">
      <c r="C22">
        <v>301.56819999999999</v>
      </c>
      <c r="D22">
        <v>0.10730000000000001</v>
      </c>
      <c r="E22">
        <v>3.1592567746892204</v>
      </c>
      <c r="F22">
        <v>0.10840365528124007</v>
      </c>
      <c r="I22">
        <v>298.47817010492969</v>
      </c>
      <c r="J22">
        <v>7.2045059160086494E-2</v>
      </c>
      <c r="K22">
        <v>37.430171882380932</v>
      </c>
      <c r="L22">
        <v>4.9941378104283389E-2</v>
      </c>
      <c r="M22">
        <v>331.92330996902211</v>
      </c>
      <c r="N22">
        <v>0.11951199800638175</v>
      </c>
      <c r="O22">
        <v>975.67823279209131</v>
      </c>
      <c r="P22">
        <v>9.0871747095663286E-2</v>
      </c>
      <c r="Q22">
        <v>355.65246546559439</v>
      </c>
      <c r="R22">
        <v>6.471783036452132E-2</v>
      </c>
      <c r="S22">
        <v>653.25050822156584</v>
      </c>
      <c r="T22">
        <v>0.11481255344750788</v>
      </c>
      <c r="U22">
        <v>334.66492699231452</v>
      </c>
      <c r="V22">
        <v>6.6157540415251403E-2</v>
      </c>
      <c r="W22">
        <v>380.85596673354189</v>
      </c>
      <c r="X22">
        <v>5.7921396437425582E-2</v>
      </c>
      <c r="Y22">
        <v>305.1364852119375</v>
      </c>
      <c r="Z22">
        <v>5.4063372773390989E-2</v>
      </c>
      <c r="AA22">
        <v>911.19440072144403</v>
      </c>
      <c r="AB22">
        <v>0.12586188148763738</v>
      </c>
      <c r="AC22">
        <v>3.0824737080964559</v>
      </c>
      <c r="AD22">
        <v>0.10755624062758247</v>
      </c>
      <c r="AE22">
        <v>315.94697218706256</v>
      </c>
      <c r="AF22">
        <v>5.9416047328069189E-2</v>
      </c>
      <c r="AG22">
        <v>353.26867164389347</v>
      </c>
      <c r="AH22">
        <v>6.1687035496051888E-2</v>
      </c>
      <c r="AI22">
        <v>301.56531134203044</v>
      </c>
      <c r="AJ22">
        <v>5.1963372773390991E-2</v>
      </c>
      <c r="AK22">
        <v>282.95996312399768</v>
      </c>
      <c r="AL22">
        <v>7.9652191305895015E-2</v>
      </c>
      <c r="AM22">
        <v>296.83724632479033</v>
      </c>
      <c r="AN22">
        <v>6.1375854028555915E-2</v>
      </c>
      <c r="AO22">
        <v>864.63635965888579</v>
      </c>
      <c r="AP22">
        <v>0.21769416615119705</v>
      </c>
      <c r="AQ22">
        <v>301.62656150407634</v>
      </c>
      <c r="AR22">
        <v>5.2065155809843125E-2</v>
      </c>
      <c r="AS22">
        <v>770.04886347819695</v>
      </c>
      <c r="AT22">
        <v>6.2719102014187608E-2</v>
      </c>
      <c r="AU22">
        <v>253.43451740497636</v>
      </c>
      <c r="AV22">
        <v>6.2483469423147628E-2</v>
      </c>
      <c r="AW22">
        <v>373.33888151512167</v>
      </c>
      <c r="AX22">
        <v>4.711069821871279E-2</v>
      </c>
      <c r="AY22">
        <v>291.00772190980166</v>
      </c>
      <c r="AZ22">
        <v>0.10936110648815568</v>
      </c>
      <c r="BA22">
        <v>306.66686908802762</v>
      </c>
      <c r="BB22">
        <v>5.4541493087182223E-2</v>
      </c>
      <c r="BC22">
        <v>924.92282148366826</v>
      </c>
      <c r="BD22">
        <v>7.1408249845359109E-2</v>
      </c>
      <c r="BE22">
        <v>364.482682162537</v>
      </c>
      <c r="BF22">
        <v>6.6921396437425576E-2</v>
      </c>
      <c r="BG22">
        <v>270.78070816544835</v>
      </c>
      <c r="BH22">
        <v>5.8788818532504027E-2</v>
      </c>
      <c r="BI22">
        <v>462.94548008848324</v>
      </c>
      <c r="BJ22">
        <v>0.12283228466355968</v>
      </c>
      <c r="BK22">
        <v>928.65401358917438</v>
      </c>
      <c r="BL22">
        <v>7.8910222966964302E-2</v>
      </c>
      <c r="BM22">
        <v>355.44731069923853</v>
      </c>
      <c r="BN22">
        <v>7.7559323451703549E-2</v>
      </c>
      <c r="BO22">
        <v>315.45280349592684</v>
      </c>
      <c r="BP22">
        <v>6.6866938846295257E-2</v>
      </c>
      <c r="BQ22">
        <v>277.61825683626017</v>
      </c>
      <c r="BR22">
        <v>5.6337927014277957E-2</v>
      </c>
      <c r="BS22">
        <v>742.21948621530464</v>
      </c>
      <c r="BT22">
        <v>7.8630311619686241E-2</v>
      </c>
      <c r="BU22">
        <v>266.43842028279846</v>
      </c>
      <c r="BV22">
        <v>7.8323179473877708E-2</v>
      </c>
      <c r="BW22">
        <v>342.67320178337224</v>
      </c>
      <c r="BX22">
        <v>8.054457591130329E-2</v>
      </c>
      <c r="BY22">
        <v>289.83880206288376</v>
      </c>
      <c r="BZ22">
        <v>0.11251378104283387</v>
      </c>
      <c r="CA22">
        <v>884.16398546596872</v>
      </c>
      <c r="CB22">
        <v>8.263291386542386E-2</v>
      </c>
      <c r="CC22">
        <v>65.420735618014959</v>
      </c>
      <c r="CD22">
        <v>5.5481686386695497E-2</v>
      </c>
      <c r="CE22">
        <v>120.68203022856322</v>
      </c>
      <c r="CF22">
        <v>6.1936143977825826E-2</v>
      </c>
      <c r="CG22">
        <v>302.98254697557002</v>
      </c>
      <c r="CH22">
        <v>0.1055445759113033</v>
      </c>
      <c r="CI22">
        <v>329.16954976231102</v>
      </c>
      <c r="CJ22">
        <v>0.10679903350243362</v>
      </c>
      <c r="CK22">
        <v>820.20668705701576</v>
      </c>
      <c r="CL22">
        <v>0.16677309101540427</v>
      </c>
      <c r="CM22">
        <v>303.03871683191261</v>
      </c>
      <c r="CN22">
        <v>4.8643276123634352E-2</v>
      </c>
      <c r="CO22">
        <v>322.13124626008533</v>
      </c>
      <c r="CP22">
        <v>0.10379903350243364</v>
      </c>
      <c r="CQ22">
        <v>130.77717323121692</v>
      </c>
      <c r="CR22">
        <v>5.0430794868469429E-2</v>
      </c>
      <c r="CS22">
        <v>304.01476056301641</v>
      </c>
      <c r="CT22">
        <v>7.3194167641860416E-2</v>
      </c>
      <c r="CU22">
        <v>286.235043532688</v>
      </c>
      <c r="CV22">
        <v>9.1175854028555908E-2</v>
      </c>
      <c r="CW22">
        <v>354.3806618393665</v>
      </c>
      <c r="CX22">
        <v>0.10881686386695494</v>
      </c>
      <c r="CY22">
        <v>286.601842851676</v>
      </c>
      <c r="CZ22">
        <v>5.5734360941373691E-2</v>
      </c>
      <c r="DA22">
        <v>364.9663231884104</v>
      </c>
      <c r="DB22">
        <v>4.9070504919199516E-2</v>
      </c>
      <c r="DC22">
        <v>363.9341236135997</v>
      </c>
      <c r="DD22">
        <v>5.1283469423147626E-2</v>
      </c>
      <c r="DE22">
        <v>327.02150908884153</v>
      </c>
      <c r="DF22">
        <v>0.10279903350243363</v>
      </c>
      <c r="DG22">
        <v>306.08937128356274</v>
      </c>
      <c r="DH22">
        <v>6.2265155809843126E-2</v>
      </c>
      <c r="DI22">
        <v>832.44316545730305</v>
      </c>
      <c r="DJ22">
        <v>0.18876322540737839</v>
      </c>
      <c r="DK22">
        <v>297.3900764795394</v>
      </c>
      <c r="DL22">
        <v>6.9850408269442887E-2</v>
      </c>
      <c r="DM22">
        <v>325.57273537719345</v>
      </c>
      <c r="DN22">
        <v>0.11332577904921562</v>
      </c>
      <c r="DO22">
        <v>334.66492699231452</v>
      </c>
      <c r="DP22">
        <v>0.13030794868469431</v>
      </c>
      <c r="DQ22">
        <v>330.66883684741271</v>
      </c>
      <c r="DR22">
        <v>0.10449011832017296</v>
      </c>
      <c r="DS22">
        <v>329.92364410983771</v>
      </c>
      <c r="DT22">
        <v>6.450308282412108E-2</v>
      </c>
      <c r="DU22">
        <v>302.46030568043182</v>
      </c>
      <c r="DV22">
        <v>6.3174070992103787E-2</v>
      </c>
      <c r="DW22">
        <v>68.853884584500463</v>
      </c>
      <c r="DX22">
        <v>4.7881686386695495E-2</v>
      </c>
      <c r="DY22">
        <v>556.25239847693501</v>
      </c>
      <c r="DZ22">
        <v>5.7679420101460176E-2</v>
      </c>
      <c r="EA22">
        <v>1202.117768101001</v>
      </c>
      <c r="EB22">
        <v>0.15865049080507718</v>
      </c>
      <c r="EC22">
        <v>287.84027871922467</v>
      </c>
      <c r="ED22">
        <v>9.1908431933477475E-2</v>
      </c>
      <c r="EE22">
        <v>3.0911838673364982</v>
      </c>
      <c r="EF22">
        <v>0.10860713214580853</v>
      </c>
      <c r="EG22">
        <v>263.57018929131289</v>
      </c>
      <c r="EH22">
        <v>5.5837927014277963E-2</v>
      </c>
      <c r="EI22">
        <v>292.38567229204602</v>
      </c>
      <c r="EJ22">
        <v>0.13781686386695496</v>
      </c>
      <c r="EK22">
        <v>822.93315190983924</v>
      </c>
      <c r="EL22">
        <v>5.8724962510329846E-2</v>
      </c>
      <c r="EM22">
        <v>296.25942846436169</v>
      </c>
      <c r="EN22">
        <v>6.0821396437425589E-2</v>
      </c>
      <c r="EO22">
        <v>306.91625494390917</v>
      </c>
      <c r="EP22">
        <v>6.1719613400973455E-2</v>
      </c>
      <c r="EQ22">
        <v>273.24004837116047</v>
      </c>
      <c r="ER22">
        <v>7.4479420101460192E-2</v>
      </c>
      <c r="ES22">
        <v>356.56914189313392</v>
      </c>
      <c r="ET22">
        <v>5.4368721882747384E-2</v>
      </c>
      <c r="EU22">
        <v>3.3956898102886881</v>
      </c>
      <c r="EV22">
        <v>0.1048139226801947</v>
      </c>
      <c r="EW22">
        <v>4.1528850953016123</v>
      </c>
      <c r="EX22">
        <v>8.85903082824121E-2</v>
      </c>
      <c r="EY22">
        <v>321.56148780888122</v>
      </c>
      <c r="EZ22">
        <v>6.6074070992103773E-2</v>
      </c>
      <c r="FA22">
        <v>331.89745105486855</v>
      </c>
      <c r="FB22">
        <v>0.1103102149699296</v>
      </c>
      <c r="FC22">
        <v>327.38754938686395</v>
      </c>
      <c r="FD22">
        <v>9.779903350243363E-2</v>
      </c>
      <c r="FE22">
        <v>5.4992259074165322</v>
      </c>
      <c r="FF22">
        <v>9.0832577904921552E-2</v>
      </c>
      <c r="FG22">
        <v>690.13128168608262</v>
      </c>
      <c r="FH22">
        <v>8.9901343919740986E-2</v>
      </c>
      <c r="FI22">
        <v>3.3114701029872133</v>
      </c>
      <c r="FJ22">
        <v>0.10387990335024336</v>
      </c>
      <c r="FK22">
        <v>339.06859865109425</v>
      </c>
      <c r="FL22">
        <v>0.10493922680194689</v>
      </c>
      <c r="FM22">
        <v>1185.6894971923164</v>
      </c>
      <c r="FN22">
        <v>8.4426343028735931E-2</v>
      </c>
      <c r="FO22">
        <v>294.69260298306688</v>
      </c>
      <c r="FP22">
        <v>6.8650408269442881E-2</v>
      </c>
      <c r="FQ22">
        <v>940.90673178144232</v>
      </c>
      <c r="FR22">
        <v>0.13590134391974099</v>
      </c>
      <c r="FS22">
        <v>220.95750818718551</v>
      </c>
      <c r="FT22">
        <v>8.1450408269442887E-2</v>
      </c>
      <c r="FU22">
        <v>804.18041393696478</v>
      </c>
      <c r="FV22">
        <v>0.10490134391974099</v>
      </c>
      <c r="FW22">
        <v>320.41449933866585</v>
      </c>
      <c r="FX22">
        <v>0.13032577904921561</v>
      </c>
      <c r="FY22">
        <v>269.81101920596944</v>
      </c>
      <c r="FZ22">
        <v>5.5885252459599757E-2</v>
      </c>
      <c r="GA22">
        <v>310.21169249875709</v>
      </c>
      <c r="GB22">
        <v>5.5672287955651642E-2</v>
      </c>
      <c r="GC22">
        <v>363.09960546395058</v>
      </c>
      <c r="GD22">
        <v>5.4923179473877717E-2</v>
      </c>
      <c r="GE22">
        <v>342.67320178337224</v>
      </c>
      <c r="GF22">
        <v>7.2544575911303297E-2</v>
      </c>
      <c r="GG22">
        <v>366.42242238385722</v>
      </c>
      <c r="GH22">
        <v>5.1017830364521323E-2</v>
      </c>
      <c r="GI22">
        <v>274.73872381133896</v>
      </c>
      <c r="GJ22">
        <v>9.8544575911303292E-2</v>
      </c>
      <c r="GK22">
        <v>352.3067313199395</v>
      </c>
      <c r="GL22">
        <v>5.6517347115738144E-2</v>
      </c>
      <c r="GM22">
        <v>421.9501416368185</v>
      </c>
      <c r="GN22">
        <v>9.2053491093563963E-2</v>
      </c>
      <c r="GO22">
        <v>352.09965956679144</v>
      </c>
      <c r="GP22">
        <v>6.9530311619686244E-2</v>
      </c>
      <c r="GQ22">
        <v>306.38634378142899</v>
      </c>
      <c r="GR22">
        <v>8.8593684393077229E-2</v>
      </c>
      <c r="GS22">
        <v>305.90135139596634</v>
      </c>
      <c r="GT22">
        <v>7.9724962510329844E-2</v>
      </c>
      <c r="GU22">
        <v>694.56211418433497</v>
      </c>
      <c r="GV22">
        <v>0.17956240627582459</v>
      </c>
      <c r="GW22">
        <v>342.29569907920194</v>
      </c>
      <c r="GX22">
        <v>8.8061106488155669E-2</v>
      </c>
      <c r="GY22">
        <v>131.6480621111055</v>
      </c>
      <c r="GZ22">
        <v>4.779575404152514E-2</v>
      </c>
      <c r="HA22">
        <v>302.84952286393474</v>
      </c>
      <c r="HB22">
        <v>5.3088818532504023E-2</v>
      </c>
      <c r="HC22">
        <v>787.07732288116097</v>
      </c>
      <c r="HD22">
        <v>0.13640233048054357</v>
      </c>
      <c r="HE22">
        <v>318.26224268965296</v>
      </c>
      <c r="HF22">
        <v>5.0163372773390988E-2</v>
      </c>
      <c r="HG22">
        <v>274.12344139752577</v>
      </c>
      <c r="HH22">
        <v>4.8930794868469428E-2</v>
      </c>
      <c r="HI22">
        <v>1208.6066189128428</v>
      </c>
      <c r="HJ22">
        <v>0.15737862779676554</v>
      </c>
      <c r="HK22">
        <v>335.41992346558646</v>
      </c>
      <c r="HL22">
        <v>9.7307948684694279E-2</v>
      </c>
      <c r="HM22">
        <v>335.41992346558646</v>
      </c>
      <c r="HN22">
        <v>8.7768238633964199E-2</v>
      </c>
      <c r="HO22">
        <v>297.67248089830713</v>
      </c>
      <c r="HP22">
        <v>6.279416764186041E-2</v>
      </c>
      <c r="HQ22">
        <v>312.76511020913011</v>
      </c>
      <c r="HR22">
        <v>6.3019613400973451E-2</v>
      </c>
      <c r="HS22">
        <v>369.20860048490073</v>
      </c>
      <c r="HT22">
        <v>4.7312481255164927E-2</v>
      </c>
      <c r="HU22">
        <v>243.51505386465305</v>
      </c>
      <c r="HV22">
        <v>4.7439368439307725E-2</v>
      </c>
      <c r="HW22">
        <v>312.29363909854294</v>
      </c>
      <c r="HX22">
        <v>5.2416047328069183E-2</v>
      </c>
    </row>
    <row r="23" spans="3:232" x14ac:dyDescent="0.3">
      <c r="C23">
        <v>315.35789999999997</v>
      </c>
      <c r="D23">
        <v>5.3600000000000002E-2</v>
      </c>
      <c r="E23">
        <v>3.3160357338347204</v>
      </c>
      <c r="F23">
        <v>0.10413359435107183</v>
      </c>
      <c r="I23">
        <v>298.31026440205449</v>
      </c>
      <c r="J23">
        <v>7.1284178921934976E-2</v>
      </c>
      <c r="K23">
        <v>37.419554034630217</v>
      </c>
      <c r="L23">
        <v>4.9794274591574095E-2</v>
      </c>
      <c r="M23">
        <v>331.70237915259469</v>
      </c>
      <c r="N23">
        <v>0.11810859667823562</v>
      </c>
      <c r="O23">
        <v>971.33673875849877</v>
      </c>
      <c r="P23">
        <v>8.9823697543444408E-2</v>
      </c>
      <c r="Q23">
        <v>355.42508641282734</v>
      </c>
      <c r="R23">
        <v>6.4041492375053313E-2</v>
      </c>
      <c r="S23">
        <v>649.3183772294783</v>
      </c>
      <c r="T23">
        <v>0.11328078871734183</v>
      </c>
      <c r="U23">
        <v>334.34310973250666</v>
      </c>
      <c r="V23">
        <v>6.4923223584472251E-2</v>
      </c>
      <c r="W23">
        <v>380.57010497434931</v>
      </c>
      <c r="X23">
        <v>5.7109790850063971E-2</v>
      </c>
      <c r="Y23">
        <v>304.99999477432624</v>
      </c>
      <c r="Z23">
        <v>5.3556119281289977E-2</v>
      </c>
      <c r="AA23">
        <v>906.86094288177549</v>
      </c>
      <c r="AB23">
        <v>0.12473321273909398</v>
      </c>
      <c r="AC23">
        <v>3.0815907643137388</v>
      </c>
      <c r="AD23">
        <v>0.10731952233126867</v>
      </c>
      <c r="AE23">
        <v>315.78207184951634</v>
      </c>
      <c r="AF23">
        <v>5.8807343137547971E-2</v>
      </c>
      <c r="AG23">
        <v>353.09423127764234</v>
      </c>
      <c r="AH23">
        <v>6.1230507353160969E-2</v>
      </c>
      <c r="AI23">
        <v>301.40587059347274</v>
      </c>
      <c r="AJ23">
        <v>5.1456119281289986E-2</v>
      </c>
      <c r="AK23">
        <v>282.75560234514757</v>
      </c>
      <c r="AL23">
        <v>7.8620775871956303E-2</v>
      </c>
      <c r="AM23">
        <v>296.623648902985</v>
      </c>
      <c r="AN23">
        <v>6.0395163943827289E-2</v>
      </c>
      <c r="AO23">
        <v>858.82635372879054</v>
      </c>
      <c r="AP23">
        <v>0.21519497106513666</v>
      </c>
      <c r="AQ23">
        <v>301.45498929399628</v>
      </c>
      <c r="AR23">
        <v>5.1490268518795304E-2</v>
      </c>
      <c r="AS23">
        <v>766.52039094496024</v>
      </c>
      <c r="AT23">
        <v>6.2058024604326474E-2</v>
      </c>
      <c r="AU23">
        <v>253.35579572991458</v>
      </c>
      <c r="AV23">
        <v>6.2162208878150327E-2</v>
      </c>
      <c r="AW23">
        <v>373.20499733861232</v>
      </c>
      <c r="AX23">
        <v>4.6704895425031978E-2</v>
      </c>
      <c r="AY23">
        <v>290.79809404826506</v>
      </c>
      <c r="AZ23">
        <v>0.10799152205948294</v>
      </c>
      <c r="BA23">
        <v>306.49435017277926</v>
      </c>
      <c r="BB23">
        <v>5.3915880446924309E-2</v>
      </c>
      <c r="BC23">
        <v>920.745155497616</v>
      </c>
      <c r="BD23">
        <v>7.0658491319540995E-2</v>
      </c>
      <c r="BE23">
        <v>364.27204909064568</v>
      </c>
      <c r="BF23">
        <v>6.6109790850063965E-2</v>
      </c>
      <c r="BG23">
        <v>270.66621223228032</v>
      </c>
      <c r="BH23">
        <v>5.8264656590666306E-2</v>
      </c>
      <c r="BI23">
        <v>460.15737079185607</v>
      </c>
      <c r="BJ23">
        <v>0.12146175832604268</v>
      </c>
      <c r="BK23">
        <v>925.11883593129971</v>
      </c>
      <c r="BL23">
        <v>7.8176588280411088E-2</v>
      </c>
      <c r="BM23">
        <v>355.1292368683612</v>
      </c>
      <c r="BN23">
        <v>7.6257372821977615E-2</v>
      </c>
      <c r="BO23">
        <v>315.29889683422914</v>
      </c>
      <c r="BP23">
        <v>6.6224417756300655E-2</v>
      </c>
      <c r="BQ23">
        <v>277.49777305646938</v>
      </c>
      <c r="BR23">
        <v>5.584758197191364E-2</v>
      </c>
      <c r="BS23">
        <v>741.62435040411663</v>
      </c>
      <c r="BT23">
        <v>7.7480537037590613E-2</v>
      </c>
      <c r="BU23">
        <v>266.28289814604483</v>
      </c>
      <c r="BV23">
        <v>7.7443940087569274E-2</v>
      </c>
      <c r="BW23">
        <v>342.33497384251865</v>
      </c>
      <c r="BX23">
        <v>7.8853730937633273E-2</v>
      </c>
      <c r="BY23">
        <v>289.57694786656771</v>
      </c>
      <c r="BZ23">
        <v>0.11104274591574094</v>
      </c>
      <c r="CA23">
        <v>881.39680193248432</v>
      </c>
      <c r="CB23">
        <v>8.2084703330417064E-2</v>
      </c>
      <c r="CC23">
        <v>65.3986450101293</v>
      </c>
      <c r="CD23">
        <v>5.5228059640644998E-2</v>
      </c>
      <c r="CE23">
        <v>120.63899355674148</v>
      </c>
      <c r="CF23">
        <v>6.1513432734408319E-2</v>
      </c>
      <c r="CG23">
        <v>302.69516032693116</v>
      </c>
      <c r="CH23">
        <v>0.10385373093763327</v>
      </c>
      <c r="CI23">
        <v>328.8587339489431</v>
      </c>
      <c r="CJ23">
        <v>0.10493910403139657</v>
      </c>
      <c r="CK23">
        <v>814.92527691484713</v>
      </c>
      <c r="CL23">
        <v>0.1649188494999401</v>
      </c>
      <c r="CM23">
        <v>302.86058522088592</v>
      </c>
      <c r="CN23">
        <v>4.795002968442965E-2</v>
      </c>
      <c r="CO23">
        <v>321.77384587020333</v>
      </c>
      <c r="CP23">
        <v>0.1019391040313966</v>
      </c>
      <c r="CQ23">
        <v>130.70866957489886</v>
      </c>
      <c r="CR23">
        <v>5.0210985021892321E-2</v>
      </c>
      <c r="CS23">
        <v>303.85020141859269</v>
      </c>
      <c r="CT23">
        <v>7.2467104303182303E-2</v>
      </c>
      <c r="CU23">
        <v>286.06134897686655</v>
      </c>
      <c r="CV23">
        <v>9.0195163943827289E-2</v>
      </c>
      <c r="CW23">
        <v>353.98065722176665</v>
      </c>
      <c r="CX23">
        <v>0.10628059640644991</v>
      </c>
      <c r="CY23">
        <v>286.49865032490106</v>
      </c>
      <c r="CZ23">
        <v>5.5379283496902978E-2</v>
      </c>
      <c r="DA23">
        <v>364.73725801236674</v>
      </c>
      <c r="DB23">
        <v>4.8292716231311296E-2</v>
      </c>
      <c r="DC23">
        <v>363.80363863119902</v>
      </c>
      <c r="DD23">
        <v>5.0962208878150318E-2</v>
      </c>
      <c r="DE23">
        <v>326.71493644610678</v>
      </c>
      <c r="DF23">
        <v>0.10093910403139658</v>
      </c>
      <c r="DG23">
        <v>305.93486053561577</v>
      </c>
      <c r="DH23">
        <v>6.1690268518795319E-2</v>
      </c>
      <c r="DI23">
        <v>828.137104547837</v>
      </c>
      <c r="DJ23">
        <v>0.18682836469558969</v>
      </c>
      <c r="DK23">
        <v>297.22107517080599</v>
      </c>
      <c r="DL23">
        <v>6.8886626634450956E-2</v>
      </c>
      <c r="DM23">
        <v>325.14298864285735</v>
      </c>
      <c r="DN23">
        <v>0.11045134259397656</v>
      </c>
      <c r="DO23">
        <v>334.34310973250666</v>
      </c>
      <c r="DP23">
        <v>0.12810985021892324</v>
      </c>
      <c r="DQ23">
        <v>330.41364706196174</v>
      </c>
      <c r="DR23">
        <v>0.10296835784386996</v>
      </c>
      <c r="DS23">
        <v>329.70250355873287</v>
      </c>
      <c r="DT23">
        <v>6.3437850490708964E-2</v>
      </c>
      <c r="DU23">
        <v>302.25325207086388</v>
      </c>
      <c r="DV23">
        <v>6.2261014706321977E-2</v>
      </c>
      <c r="DW23">
        <v>68.830577931342845</v>
      </c>
      <c r="DX23">
        <v>4.7628059640644989E-2</v>
      </c>
      <c r="DY23">
        <v>555.80673510006932</v>
      </c>
      <c r="DZ23">
        <v>5.6563462418837959E-2</v>
      </c>
      <c r="EA23">
        <v>1194.5487119989484</v>
      </c>
      <c r="EB23">
        <v>0.15811214838355775</v>
      </c>
      <c r="EC23">
        <v>287.62853198138504</v>
      </c>
      <c r="ED23">
        <v>9.0640298203224931E-2</v>
      </c>
      <c r="EE23">
        <v>3.0900044636109487</v>
      </c>
      <c r="EF23">
        <v>0.10833659695002133</v>
      </c>
      <c r="EG23">
        <v>263.43283743493231</v>
      </c>
      <c r="EH23">
        <v>5.5347581971913654E-2</v>
      </c>
      <c r="EI23">
        <v>292.04401364697924</v>
      </c>
      <c r="EJ23">
        <v>0.1352805964064499</v>
      </c>
      <c r="EK23">
        <v>822.34594756741376</v>
      </c>
      <c r="EL23">
        <v>5.7778089325074639E-2</v>
      </c>
      <c r="EM23">
        <v>296.05868172340212</v>
      </c>
      <c r="EN23">
        <v>6.0009790850063971E-2</v>
      </c>
      <c r="EO23">
        <v>306.73086883233799</v>
      </c>
      <c r="EP23">
        <v>6.0975641612558619E-2</v>
      </c>
      <c r="EQ23">
        <v>273.00858975791823</v>
      </c>
      <c r="ER23">
        <v>7.3363462418837955E-2</v>
      </c>
      <c r="ES23">
        <v>356.38129806470158</v>
      </c>
      <c r="ET23">
        <v>5.3658566993805966E-2</v>
      </c>
      <c r="EU23">
        <v>3.3949046110402361</v>
      </c>
      <c r="EV23">
        <v>0.10466512832251172</v>
      </c>
      <c r="EW23">
        <v>4.1520913462639459</v>
      </c>
      <c r="EX23">
        <v>8.8483785049070895E-2</v>
      </c>
      <c r="EY23">
        <v>321.40411895662913</v>
      </c>
      <c r="EZ23">
        <v>6.5161014706321949E-2</v>
      </c>
      <c r="FA23">
        <v>331.62184956552517</v>
      </c>
      <c r="FB23">
        <v>0.10897444744073029</v>
      </c>
      <c r="FC23">
        <v>327.01767517793661</v>
      </c>
      <c r="FD23">
        <v>9.5939104031396577E-2</v>
      </c>
      <c r="FE23">
        <v>5.4973676268066765</v>
      </c>
      <c r="FF23">
        <v>9.0545134259397655E-2</v>
      </c>
      <c r="FG23">
        <v>687.21031534746282</v>
      </c>
      <c r="FH23">
        <v>8.90951519564957E-2</v>
      </c>
      <c r="FI23">
        <v>3.3106143817010363</v>
      </c>
      <c r="FJ23">
        <v>0.10369391040313966</v>
      </c>
      <c r="FK23">
        <v>338.84395760303346</v>
      </c>
      <c r="FL23">
        <v>0.10345128322511726</v>
      </c>
      <c r="FM23">
        <v>1178.6255294242851</v>
      </c>
      <c r="FN23">
        <v>8.4145468721856215E-2</v>
      </c>
      <c r="FO23">
        <v>294.5197969123866</v>
      </c>
      <c r="FP23">
        <v>6.7686626634450964E-2</v>
      </c>
      <c r="FQ23">
        <v>937.66647208671122</v>
      </c>
      <c r="FR23">
        <v>0.13509515195649571</v>
      </c>
      <c r="FS23">
        <v>220.82187375031654</v>
      </c>
      <c r="FT23">
        <v>8.048662663445097E-2</v>
      </c>
      <c r="FU23">
        <v>801.19342476974521</v>
      </c>
      <c r="FV23">
        <v>0.1040951519564957</v>
      </c>
      <c r="FW23">
        <v>320.09122253842179</v>
      </c>
      <c r="FX23">
        <v>0.12745134259397656</v>
      </c>
      <c r="FY23">
        <v>269.71047224475564</v>
      </c>
      <c r="FZ23">
        <v>5.5496358115655661E-2</v>
      </c>
      <c r="GA23">
        <v>309.99085661661888</v>
      </c>
      <c r="GB23">
        <v>5.4826865468816634E-2</v>
      </c>
      <c r="GC23">
        <v>362.83348552188886</v>
      </c>
      <c r="GD23">
        <v>5.4043940087569291E-2</v>
      </c>
      <c r="GE23">
        <v>342.33497384251865</v>
      </c>
      <c r="GF23">
        <v>7.085373093763328E-2</v>
      </c>
      <c r="GG23">
        <v>366.21662761009298</v>
      </c>
      <c r="GH23">
        <v>5.0341492375053309E-2</v>
      </c>
      <c r="GI23">
        <v>274.50460478048791</v>
      </c>
      <c r="GJ23">
        <v>9.6853730937633276E-2</v>
      </c>
      <c r="GK23">
        <v>351.94816344028823</v>
      </c>
      <c r="GL23">
        <v>5.4911044390751611E-2</v>
      </c>
      <c r="GM23">
        <v>421.42450057691724</v>
      </c>
      <c r="GN23">
        <v>9.0024477125159902E-2</v>
      </c>
      <c r="GO23">
        <v>351.83636935568285</v>
      </c>
      <c r="GP23">
        <v>6.838053703759063E-2</v>
      </c>
      <c r="GQ23">
        <v>306.06488415893091</v>
      </c>
      <c r="GR23">
        <v>8.6936656318880631E-2</v>
      </c>
      <c r="GS23">
        <v>305.70968460291738</v>
      </c>
      <c r="GT23">
        <v>7.8778089325074629E-2</v>
      </c>
      <c r="GU23">
        <v>694.01703523960805</v>
      </c>
      <c r="GV23">
        <v>0.17719522331268656</v>
      </c>
      <c r="GW23">
        <v>341.99844591820386</v>
      </c>
      <c r="GX23">
        <v>8.6691522059482926E-2</v>
      </c>
      <c r="GY23">
        <v>131.61425642657915</v>
      </c>
      <c r="GZ23">
        <v>4.7672322358447226E-2</v>
      </c>
      <c r="HA23">
        <v>302.70795350125957</v>
      </c>
      <c r="HB23">
        <v>5.2564656590666316E-2</v>
      </c>
      <c r="HC23">
        <v>783.94420580165558</v>
      </c>
      <c r="HD23">
        <v>0.13560420043693072</v>
      </c>
      <c r="HE23">
        <v>318.10551211900486</v>
      </c>
      <c r="HF23">
        <v>4.9656119281289983E-2</v>
      </c>
      <c r="HG23">
        <v>274.04630226161879</v>
      </c>
      <c r="HH23">
        <v>4.871098502189232E-2</v>
      </c>
      <c r="HI23">
        <v>1196.5293701078419</v>
      </c>
      <c r="HJ23">
        <v>0.15771828828925294</v>
      </c>
      <c r="HK23">
        <v>335.06387045347606</v>
      </c>
      <c r="HL23">
        <v>9.5109850218923223E-2</v>
      </c>
      <c r="HM23">
        <v>335.06387045347606</v>
      </c>
      <c r="HN23">
        <v>8.6128119009504248E-2</v>
      </c>
      <c r="HO23">
        <v>297.49605370827987</v>
      </c>
      <c r="HP23">
        <v>6.2067104303182304E-2</v>
      </c>
      <c r="HQ23">
        <v>312.61131682697101</v>
      </c>
      <c r="HR23">
        <v>6.2275641612558628E-2</v>
      </c>
      <c r="HS23">
        <v>369.03550058130776</v>
      </c>
      <c r="HT23">
        <v>4.6839044662537313E-2</v>
      </c>
      <c r="HU23">
        <v>243.44395936959947</v>
      </c>
      <c r="HV23">
        <v>4.7273665631888062E-2</v>
      </c>
      <c r="HW23">
        <v>312.12231854155993</v>
      </c>
      <c r="HX23">
        <v>5.1807343137547965E-2</v>
      </c>
    </row>
    <row r="24" spans="3:232" x14ac:dyDescent="0.3">
      <c r="C24">
        <v>955.10979999999995</v>
      </c>
      <c r="D24">
        <v>6.2199999999999998E-2</v>
      </c>
      <c r="E24">
        <v>3.4871178025233274</v>
      </c>
      <c r="F24">
        <v>0.10006904050097845</v>
      </c>
      <c r="I24">
        <v>298.31026440205449</v>
      </c>
      <c r="J24">
        <v>7.0515821078065033E-2</v>
      </c>
      <c r="K24">
        <v>37.419554034630217</v>
      </c>
      <c r="L24">
        <v>4.9645725408425906E-2</v>
      </c>
      <c r="M24">
        <v>331.70237915259469</v>
      </c>
      <c r="N24">
        <v>0.11669140332176439</v>
      </c>
      <c r="O24">
        <v>967.38651573233915</v>
      </c>
      <c r="P24">
        <v>8.8646105086671784E-2</v>
      </c>
      <c r="Q24">
        <v>355.42508641282734</v>
      </c>
      <c r="R24">
        <v>6.33585076249467E-2</v>
      </c>
      <c r="S24">
        <v>645.74062397987484</v>
      </c>
      <c r="T24">
        <v>0.11155969204975108</v>
      </c>
      <c r="U24">
        <v>334.34310973250666</v>
      </c>
      <c r="V24">
        <v>6.3676776415527742E-2</v>
      </c>
      <c r="W24">
        <v>380.57010497434931</v>
      </c>
      <c r="X24">
        <v>5.629020914993603E-2</v>
      </c>
      <c r="Y24">
        <v>304.99999477432624</v>
      </c>
      <c r="Z24">
        <v>5.3043880718710024E-2</v>
      </c>
      <c r="AA24">
        <v>902.91803179893213</v>
      </c>
      <c r="AB24">
        <v>0.12346503624718499</v>
      </c>
      <c r="AC24">
        <v>3.0815907643137388</v>
      </c>
      <c r="AD24">
        <v>0.10708047766873134</v>
      </c>
      <c r="AE24">
        <v>315.78207184951634</v>
      </c>
      <c r="AF24">
        <v>5.8192656862452036E-2</v>
      </c>
      <c r="AG24">
        <v>353.09423127764234</v>
      </c>
      <c r="AH24">
        <v>6.0769492646839028E-2</v>
      </c>
      <c r="AI24">
        <v>301.40587059347274</v>
      </c>
      <c r="AJ24">
        <v>5.0943880718710019E-2</v>
      </c>
      <c r="AK24">
        <v>282.75560234514757</v>
      </c>
      <c r="AL24">
        <v>7.7579224128043703E-2</v>
      </c>
      <c r="AM24">
        <v>296.623648902985</v>
      </c>
      <c r="AN24">
        <v>5.9404836056172715E-2</v>
      </c>
      <c r="AO24">
        <v>853.53996636315037</v>
      </c>
      <c r="AP24">
        <v>0.21238686597590964</v>
      </c>
      <c r="AQ24">
        <v>301.45498929399628</v>
      </c>
      <c r="AR24">
        <v>5.0909731481204701E-2</v>
      </c>
      <c r="AS24">
        <v>763.30991700669972</v>
      </c>
      <c r="AT24">
        <v>6.1315235516208356E-2</v>
      </c>
      <c r="AU24">
        <v>253.35579572991458</v>
      </c>
      <c r="AV24">
        <v>6.1837791121849679E-2</v>
      </c>
      <c r="AW24">
        <v>373.20499733861232</v>
      </c>
      <c r="AX24">
        <v>4.6295104574968021E-2</v>
      </c>
      <c r="AY24">
        <v>290.79809404826506</v>
      </c>
      <c r="AZ24">
        <v>0.10660847794051707</v>
      </c>
      <c r="BA24">
        <v>306.49435017277926</v>
      </c>
      <c r="BB24">
        <v>5.3284119553075694E-2</v>
      </c>
      <c r="BC24">
        <v>916.94399574799615</v>
      </c>
      <c r="BD24">
        <v>6.9816059792772889E-2</v>
      </c>
      <c r="BE24">
        <v>364.27204909064568</v>
      </c>
      <c r="BF24">
        <v>6.5290209149936024E-2</v>
      </c>
      <c r="BG24">
        <v>270.66621223228032</v>
      </c>
      <c r="BH24">
        <v>5.77353434093337E-2</v>
      </c>
      <c r="BI24">
        <v>457.62053590097116</v>
      </c>
      <c r="BJ24">
        <v>0.11992182972872464</v>
      </c>
      <c r="BK24">
        <v>921.90226115827261</v>
      </c>
      <c r="BL24">
        <v>7.7352273560670259E-2</v>
      </c>
      <c r="BM24">
        <v>355.1292368683612</v>
      </c>
      <c r="BN24">
        <v>7.4942627178022386E-2</v>
      </c>
      <c r="BO24">
        <v>315.29889683422914</v>
      </c>
      <c r="BP24">
        <v>6.5575582243699346E-2</v>
      </c>
      <c r="BQ24">
        <v>277.49777305646938</v>
      </c>
      <c r="BR24">
        <v>5.5352418028086353E-2</v>
      </c>
      <c r="BS24">
        <v>741.62435040411663</v>
      </c>
      <c r="BT24">
        <v>7.6319462962409379E-2</v>
      </c>
      <c r="BU24">
        <v>266.28289814604483</v>
      </c>
      <c r="BV24">
        <v>7.6556059912430724E-2</v>
      </c>
      <c r="BW24">
        <v>342.33497384251865</v>
      </c>
      <c r="BX24">
        <v>7.7146269062366726E-2</v>
      </c>
      <c r="BY24">
        <v>289.57694786656771</v>
      </c>
      <c r="BZ24">
        <v>0.10955725408425905</v>
      </c>
      <c r="CA24">
        <v>878.87900689994478</v>
      </c>
      <c r="CB24">
        <v>8.1468731891489857E-2</v>
      </c>
      <c r="CC24">
        <v>65.3986450101293</v>
      </c>
      <c r="CD24">
        <v>5.4971940359355008E-2</v>
      </c>
      <c r="CE24">
        <v>120.63899355674148</v>
      </c>
      <c r="CF24">
        <v>6.1086567265591682E-2</v>
      </c>
      <c r="CG24">
        <v>302.69516032693116</v>
      </c>
      <c r="CH24">
        <v>0.10214626906236672</v>
      </c>
      <c r="CI24">
        <v>328.8587339489431</v>
      </c>
      <c r="CJ24">
        <v>0.10306089596860342</v>
      </c>
      <c r="CK24">
        <v>810.11984638960382</v>
      </c>
      <c r="CL24">
        <v>0.1628354166918039</v>
      </c>
      <c r="CM24">
        <v>302.86058522088592</v>
      </c>
      <c r="CN24">
        <v>4.7249970315570364E-2</v>
      </c>
      <c r="CO24">
        <v>321.77384587020333</v>
      </c>
      <c r="CP24">
        <v>0.10006089596860342</v>
      </c>
      <c r="CQ24">
        <v>130.70866957489886</v>
      </c>
      <c r="CR24">
        <v>4.9989014978107676E-2</v>
      </c>
      <c r="CS24">
        <v>303.85020141859269</v>
      </c>
      <c r="CT24">
        <v>7.1732895696817692E-2</v>
      </c>
      <c r="CU24">
        <v>286.06134897686655</v>
      </c>
      <c r="CV24">
        <v>8.9204836056172715E-2</v>
      </c>
      <c r="CW24">
        <v>353.98065722176665</v>
      </c>
      <c r="CX24">
        <v>0.10371940359355009</v>
      </c>
      <c r="CY24">
        <v>286.49865032490106</v>
      </c>
      <c r="CZ24">
        <v>5.502071650309702E-2</v>
      </c>
      <c r="DA24">
        <v>364.73725801236674</v>
      </c>
      <c r="DB24">
        <v>4.75072837686887E-2</v>
      </c>
      <c r="DC24">
        <v>363.80363863119902</v>
      </c>
      <c r="DD24">
        <v>5.0637791121849678E-2</v>
      </c>
      <c r="DE24">
        <v>326.71493644610678</v>
      </c>
      <c r="DF24">
        <v>9.906089596860343E-2</v>
      </c>
      <c r="DG24">
        <v>305.93486053561577</v>
      </c>
      <c r="DH24">
        <v>6.1109731481204688E-2</v>
      </c>
      <c r="DI24">
        <v>824.2191212856228</v>
      </c>
      <c r="DJ24">
        <v>0.18465434785231716</v>
      </c>
      <c r="DK24">
        <v>297.22107517080599</v>
      </c>
      <c r="DL24">
        <v>6.7913373365549048E-2</v>
      </c>
      <c r="DM24">
        <v>325.14298864285735</v>
      </c>
      <c r="DN24">
        <v>0.10754865740602344</v>
      </c>
      <c r="DO24">
        <v>334.34310973250666</v>
      </c>
      <c r="DP24">
        <v>0.12589014978107677</v>
      </c>
      <c r="DQ24">
        <v>330.41364706196174</v>
      </c>
      <c r="DR24">
        <v>0.10143164215613004</v>
      </c>
      <c r="DS24">
        <v>329.70250355873287</v>
      </c>
      <c r="DT24">
        <v>6.2362149509291039E-2</v>
      </c>
      <c r="DU24">
        <v>302.25325207086388</v>
      </c>
      <c r="DV24">
        <v>6.1338985293678025E-2</v>
      </c>
      <c r="DW24">
        <v>68.830577931342845</v>
      </c>
      <c r="DX24">
        <v>4.7371940359355012E-2</v>
      </c>
      <c r="DY24">
        <v>555.80673510006932</v>
      </c>
      <c r="DZ24">
        <v>5.5436537581162043E-2</v>
      </c>
      <c r="EA24">
        <v>1187.1547554261251</v>
      </c>
      <c r="EB24">
        <v>0.15738363372117936</v>
      </c>
      <c r="EC24">
        <v>287.62853198138504</v>
      </c>
      <c r="ED24">
        <v>8.9359701796775062E-2</v>
      </c>
      <c r="EE24">
        <v>3.0900044636109487</v>
      </c>
      <c r="EF24">
        <v>0.10806340304997868</v>
      </c>
      <c r="EG24">
        <v>263.43283743493231</v>
      </c>
      <c r="EH24">
        <v>5.4852418028086353E-2</v>
      </c>
      <c r="EI24">
        <v>292.04401364697924</v>
      </c>
      <c r="EJ24">
        <v>0.13271940359355011</v>
      </c>
      <c r="EK24">
        <v>822.34594756741376</v>
      </c>
      <c r="EL24">
        <v>5.6821910674925369E-2</v>
      </c>
      <c r="EM24">
        <v>296.05868172340212</v>
      </c>
      <c r="EN24">
        <v>5.9190209149936029E-2</v>
      </c>
      <c r="EO24">
        <v>306.73086883233799</v>
      </c>
      <c r="EP24">
        <v>6.0224358387441383E-2</v>
      </c>
      <c r="EQ24">
        <v>273.00858975791823</v>
      </c>
      <c r="ER24">
        <v>7.2236537581162052E-2</v>
      </c>
      <c r="ES24">
        <v>356.38129806470158</v>
      </c>
      <c r="ET24">
        <v>5.2941433006194034E-2</v>
      </c>
      <c r="EU24">
        <v>3.3949046110402361</v>
      </c>
      <c r="EV24">
        <v>0.10451487167748828</v>
      </c>
      <c r="EW24">
        <v>4.1520913462639459</v>
      </c>
      <c r="EX24">
        <v>8.8376214950929108E-2</v>
      </c>
      <c r="EY24">
        <v>321.40411895662913</v>
      </c>
      <c r="EZ24">
        <v>6.4238985293678039E-2</v>
      </c>
      <c r="FA24">
        <v>331.62184956552517</v>
      </c>
      <c r="FB24">
        <v>0.1076255525592697</v>
      </c>
      <c r="FC24">
        <v>327.01767517793661</v>
      </c>
      <c r="FD24">
        <v>9.4060895968603425E-2</v>
      </c>
      <c r="FE24">
        <v>5.4973676268066765</v>
      </c>
      <c r="FF24">
        <v>9.0254865740602333E-2</v>
      </c>
      <c r="FG24">
        <v>684.55259696752887</v>
      </c>
      <c r="FH24">
        <v>8.8189311605132145E-2</v>
      </c>
      <c r="FI24">
        <v>3.3106143817010363</v>
      </c>
      <c r="FJ24">
        <v>0.10350608959686033</v>
      </c>
      <c r="FK24">
        <v>338.84395760303346</v>
      </c>
      <c r="FL24">
        <v>0.10194871677488274</v>
      </c>
      <c r="FM24">
        <v>1171.7249766731329</v>
      </c>
      <c r="FN24">
        <v>8.3765374115397931E-2</v>
      </c>
      <c r="FO24">
        <v>294.5197969123866</v>
      </c>
      <c r="FP24">
        <v>6.6713373365549028E-2</v>
      </c>
      <c r="FQ24">
        <v>934.71823621264934</v>
      </c>
      <c r="FR24">
        <v>0.13418931160513214</v>
      </c>
      <c r="FS24">
        <v>220.82187375031654</v>
      </c>
      <c r="FT24">
        <v>7.9513373365549034E-2</v>
      </c>
      <c r="FU24">
        <v>798.47563377522977</v>
      </c>
      <c r="FV24">
        <v>0.10318931160513214</v>
      </c>
      <c r="FW24">
        <v>320.09122253842179</v>
      </c>
      <c r="FX24">
        <v>0.12454865740602344</v>
      </c>
      <c r="FY24">
        <v>269.71047224475564</v>
      </c>
      <c r="FZ24">
        <v>5.510364188434435E-2</v>
      </c>
      <c r="GA24">
        <v>309.99085661661888</v>
      </c>
      <c r="GB24">
        <v>5.397313453118336E-2</v>
      </c>
      <c r="GC24">
        <v>362.83348552188886</v>
      </c>
      <c r="GD24">
        <v>5.3156059912430713E-2</v>
      </c>
      <c r="GE24">
        <v>342.33497384251865</v>
      </c>
      <c r="GF24">
        <v>6.9146269062366733E-2</v>
      </c>
      <c r="GG24">
        <v>366.21662761009298</v>
      </c>
      <c r="GH24">
        <v>4.9658507624946696E-2</v>
      </c>
      <c r="GI24">
        <v>274.50460478048791</v>
      </c>
      <c r="GJ24">
        <v>9.5146269062366728E-2</v>
      </c>
      <c r="GK24">
        <v>351.94816344028823</v>
      </c>
      <c r="GL24">
        <v>5.3288955609248394E-2</v>
      </c>
      <c r="GM24">
        <v>421.42450057691724</v>
      </c>
      <c r="GN24">
        <v>8.797552287484009E-2</v>
      </c>
      <c r="GO24">
        <v>351.83636935568285</v>
      </c>
      <c r="GP24">
        <v>6.7219462962409368E-2</v>
      </c>
      <c r="GQ24">
        <v>306.06488415893091</v>
      </c>
      <c r="GR24">
        <v>8.5263343681119361E-2</v>
      </c>
      <c r="GS24">
        <v>305.70968460291738</v>
      </c>
      <c r="GT24">
        <v>7.782191067492536E-2</v>
      </c>
      <c r="GU24">
        <v>694.01703523960805</v>
      </c>
      <c r="GV24">
        <v>0.17480477668731342</v>
      </c>
      <c r="GW24">
        <v>341.99844591820386</v>
      </c>
      <c r="GX24">
        <v>8.5308477940517061E-2</v>
      </c>
      <c r="GY24">
        <v>131.61425642657915</v>
      </c>
      <c r="GZ24">
        <v>4.7547677641552773E-2</v>
      </c>
      <c r="HA24">
        <v>302.70795350125957</v>
      </c>
      <c r="HB24">
        <v>5.2035343409333683E-2</v>
      </c>
      <c r="HC24">
        <v>781.09345646620739</v>
      </c>
      <c r="HD24">
        <v>0.1347074184890808</v>
      </c>
      <c r="HE24">
        <v>318.10551211900486</v>
      </c>
      <c r="HF24">
        <v>4.9143880718710016E-2</v>
      </c>
      <c r="HG24">
        <v>274.04630226161879</v>
      </c>
      <c r="HH24">
        <v>4.8489014978107675E-2</v>
      </c>
      <c r="HI24">
        <v>1184.4226298921583</v>
      </c>
      <c r="HJ24">
        <v>0.15771828828925294</v>
      </c>
      <c r="HK24">
        <v>335.06387045347606</v>
      </c>
      <c r="HL24">
        <v>9.2890149781076778E-2</v>
      </c>
      <c r="HM24">
        <v>335.06387045347606</v>
      </c>
      <c r="HN24">
        <v>8.4471880990495754E-2</v>
      </c>
      <c r="HO24">
        <v>297.49605370827987</v>
      </c>
      <c r="HP24">
        <v>6.1332895696817692E-2</v>
      </c>
      <c r="HQ24">
        <v>312.61131682697101</v>
      </c>
      <c r="HR24">
        <v>6.1524358387441365E-2</v>
      </c>
      <c r="HS24">
        <v>369.03550058130776</v>
      </c>
      <c r="HT24">
        <v>4.6360955337462692E-2</v>
      </c>
      <c r="HU24">
        <v>243.44395936959947</v>
      </c>
      <c r="HV24">
        <v>4.7106334368111943E-2</v>
      </c>
      <c r="HW24">
        <v>312.12231854155993</v>
      </c>
      <c r="HX24">
        <v>5.119265686245203E-2</v>
      </c>
    </row>
    <row r="25" spans="3:232" x14ac:dyDescent="0.3">
      <c r="C25">
        <v>375.09379999999999</v>
      </c>
      <c r="D25">
        <v>6.5699999999999995E-2</v>
      </c>
      <c r="E25">
        <v>3.674541031146517</v>
      </c>
      <c r="F25">
        <v>9.6199407786134727E-2</v>
      </c>
      <c r="I25">
        <v>298.47817010492969</v>
      </c>
      <c r="J25">
        <v>6.9754940839913515E-2</v>
      </c>
      <c r="K25">
        <v>37.430171882380932</v>
      </c>
      <c r="L25">
        <v>4.9498621895716612E-2</v>
      </c>
      <c r="M25">
        <v>331.92330996902211</v>
      </c>
      <c r="N25">
        <v>0.11528800199361826</v>
      </c>
      <c r="O25">
        <v>963.87084318372456</v>
      </c>
      <c r="P25">
        <v>8.7351871674728868E-2</v>
      </c>
      <c r="Q25">
        <v>355.65246546559439</v>
      </c>
      <c r="R25">
        <v>6.2682169635478679E-2</v>
      </c>
      <c r="S25">
        <v>642.55644708605109</v>
      </c>
      <c r="T25">
        <v>0.10966812013998833</v>
      </c>
      <c r="U25">
        <v>334.66492699231452</v>
      </c>
      <c r="V25">
        <v>6.2442459584748582E-2</v>
      </c>
      <c r="W25">
        <v>380.85596673354189</v>
      </c>
      <c r="X25">
        <v>5.5478603562574419E-2</v>
      </c>
      <c r="Y25">
        <v>305.1364852119375</v>
      </c>
      <c r="Z25">
        <v>5.2536627226609012E-2</v>
      </c>
      <c r="AA25">
        <v>899.40886683184476</v>
      </c>
      <c r="AB25">
        <v>0.12207124641893878</v>
      </c>
      <c r="AC25">
        <v>3.0824737080964559</v>
      </c>
      <c r="AD25">
        <v>0.10684375937241754</v>
      </c>
      <c r="AE25">
        <v>315.94697218706256</v>
      </c>
      <c r="AF25">
        <v>5.758395267193081E-2</v>
      </c>
      <c r="AG25">
        <v>353.26867164389347</v>
      </c>
      <c r="AH25">
        <v>6.0312964503948109E-2</v>
      </c>
      <c r="AI25">
        <v>301.56531134203044</v>
      </c>
      <c r="AJ25">
        <v>5.0436627226609014E-2</v>
      </c>
      <c r="AK25">
        <v>282.95996312399768</v>
      </c>
      <c r="AL25">
        <v>7.6547808694104991E-2</v>
      </c>
      <c r="AM25">
        <v>296.83724632479033</v>
      </c>
      <c r="AN25">
        <v>5.8424145971444089E-2</v>
      </c>
      <c r="AO25">
        <v>848.83511632819102</v>
      </c>
      <c r="AP25">
        <v>0.20930061707050729</v>
      </c>
      <c r="AQ25">
        <v>301.62656150407634</v>
      </c>
      <c r="AR25">
        <v>5.033484419015688E-2</v>
      </c>
      <c r="AS25">
        <v>760.45261628771755</v>
      </c>
      <c r="AT25">
        <v>6.0498872902521289E-2</v>
      </c>
      <c r="AU25">
        <v>253.43451740497636</v>
      </c>
      <c r="AV25">
        <v>6.1516530576852371E-2</v>
      </c>
      <c r="AW25">
        <v>373.33888151512167</v>
      </c>
      <c r="AX25">
        <v>4.5889301781287209E-2</v>
      </c>
      <c r="AY25">
        <v>291.00772190980166</v>
      </c>
      <c r="AZ25">
        <v>0.10523889351184433</v>
      </c>
      <c r="BA25">
        <v>306.66686908802762</v>
      </c>
      <c r="BB25">
        <v>5.265850691281778E-2</v>
      </c>
      <c r="BC25">
        <v>913.56098853646927</v>
      </c>
      <c r="BD25">
        <v>6.8890185121152178E-2</v>
      </c>
      <c r="BE25">
        <v>364.482682162537</v>
      </c>
      <c r="BF25">
        <v>6.4478603562574413E-2</v>
      </c>
      <c r="BG25">
        <v>270.78070816544835</v>
      </c>
      <c r="BH25">
        <v>5.7211181467495979E-2</v>
      </c>
      <c r="BI25">
        <v>455.36276950975991</v>
      </c>
      <c r="BJ25">
        <v>0.11822937065156851</v>
      </c>
      <c r="BK25">
        <v>919.03953073641799</v>
      </c>
      <c r="BL25">
        <v>7.6446310172310211E-2</v>
      </c>
      <c r="BM25">
        <v>355.44731069923853</v>
      </c>
      <c r="BN25">
        <v>7.3640676548296452E-2</v>
      </c>
      <c r="BO25">
        <v>315.45280349592684</v>
      </c>
      <c r="BP25">
        <v>6.4933061153704744E-2</v>
      </c>
      <c r="BQ25">
        <v>277.61825683626017</v>
      </c>
      <c r="BR25">
        <v>5.4862072985722037E-2</v>
      </c>
      <c r="BS25">
        <v>742.21948621530464</v>
      </c>
      <c r="BT25">
        <v>7.5169688380313751E-2</v>
      </c>
      <c r="BU25">
        <v>266.43842028279846</v>
      </c>
      <c r="BV25">
        <v>7.5676820526122277E-2</v>
      </c>
      <c r="BW25">
        <v>342.67320178337224</v>
      </c>
      <c r="BX25">
        <v>7.545542408869671E-2</v>
      </c>
      <c r="BY25">
        <v>289.83880206288376</v>
      </c>
      <c r="BZ25">
        <v>0.10808621895716612</v>
      </c>
      <c r="CA25">
        <v>876.63818585760896</v>
      </c>
      <c r="CB25">
        <v>8.0791748260627405E-2</v>
      </c>
      <c r="CC25">
        <v>65.420735618014959</v>
      </c>
      <c r="CD25">
        <v>5.4718313613304509E-2</v>
      </c>
      <c r="CE25">
        <v>120.68203022856322</v>
      </c>
      <c r="CF25">
        <v>6.0663856022174174E-2</v>
      </c>
      <c r="CG25">
        <v>302.98254697557002</v>
      </c>
      <c r="CH25">
        <v>0.10045542408869669</v>
      </c>
      <c r="CI25">
        <v>329.16954976231102</v>
      </c>
      <c r="CJ25">
        <v>0.10120096649756637</v>
      </c>
      <c r="CK25">
        <v>805.84304478372144</v>
      </c>
      <c r="CL25">
        <v>0.16054561911682796</v>
      </c>
      <c r="CM25">
        <v>303.03871683191261</v>
      </c>
      <c r="CN25">
        <v>4.6556723876365648E-2</v>
      </c>
      <c r="CO25">
        <v>322.13124626008533</v>
      </c>
      <c r="CP25">
        <v>9.8200966497566378E-2</v>
      </c>
      <c r="CQ25">
        <v>130.77717323121692</v>
      </c>
      <c r="CR25">
        <v>4.9769205131530568E-2</v>
      </c>
      <c r="CS25">
        <v>304.01476056301641</v>
      </c>
      <c r="CT25">
        <v>7.1005832358139578E-2</v>
      </c>
      <c r="CU25">
        <v>286.235043532688</v>
      </c>
      <c r="CV25">
        <v>8.8224145971444096E-2</v>
      </c>
      <c r="CW25">
        <v>354.3806618393665</v>
      </c>
      <c r="CX25">
        <v>0.10118313613304503</v>
      </c>
      <c r="CY25">
        <v>286.601842851676</v>
      </c>
      <c r="CZ25">
        <v>5.4665639058626307E-2</v>
      </c>
      <c r="DA25">
        <v>364.9663231884104</v>
      </c>
      <c r="DB25">
        <v>4.672949508080048E-2</v>
      </c>
      <c r="DC25">
        <v>363.9341236135997</v>
      </c>
      <c r="DD25">
        <v>5.031653057685237E-2</v>
      </c>
      <c r="DE25">
        <v>327.02150908884158</v>
      </c>
      <c r="DF25">
        <v>9.7200966497566377E-2</v>
      </c>
      <c r="DG25">
        <v>306.08937128356274</v>
      </c>
      <c r="DH25">
        <v>6.0534844190156881E-2</v>
      </c>
      <c r="DI25">
        <v>820.73214191517206</v>
      </c>
      <c r="DJ25">
        <v>0.18226499386103789</v>
      </c>
      <c r="DK25">
        <v>297.3900764795394</v>
      </c>
      <c r="DL25">
        <v>6.6949591730557118E-2</v>
      </c>
      <c r="DM25">
        <v>325.57273537719345</v>
      </c>
      <c r="DN25">
        <v>0.10467422095078438</v>
      </c>
      <c r="DO25">
        <v>334.66492699231452</v>
      </c>
      <c r="DP25">
        <v>0.12369205131530571</v>
      </c>
      <c r="DQ25">
        <v>330.66883684741271</v>
      </c>
      <c r="DR25">
        <v>9.990988167982702E-2</v>
      </c>
      <c r="DS25">
        <v>329.92364410983771</v>
      </c>
      <c r="DT25">
        <v>6.1296917175878922E-2</v>
      </c>
      <c r="DU25">
        <v>302.46030568043182</v>
      </c>
      <c r="DV25">
        <v>6.0425929007896215E-2</v>
      </c>
      <c r="DW25">
        <v>68.853884584500463</v>
      </c>
      <c r="DX25">
        <v>4.7118313613304506E-2</v>
      </c>
      <c r="DY25">
        <v>556.25239847693501</v>
      </c>
      <c r="DZ25">
        <v>5.4320579898539827E-2</v>
      </c>
      <c r="EA25">
        <v>1179.9877616753397</v>
      </c>
      <c r="EB25">
        <v>0.15647005682486159</v>
      </c>
      <c r="EC25">
        <v>287.84027871922467</v>
      </c>
      <c r="ED25">
        <v>8.8091568066522519E-2</v>
      </c>
      <c r="EE25">
        <v>3.0911838673364982</v>
      </c>
      <c r="EF25">
        <v>0.10779286785419148</v>
      </c>
      <c r="EG25">
        <v>263.57018929131289</v>
      </c>
      <c r="EH25">
        <v>5.4362072985722043E-2</v>
      </c>
      <c r="EI25">
        <v>292.38567229204602</v>
      </c>
      <c r="EJ25">
        <v>0.13018313613304505</v>
      </c>
      <c r="EK25">
        <v>822.93315190983924</v>
      </c>
      <c r="EL25">
        <v>5.5875037489670147E-2</v>
      </c>
      <c r="EM25">
        <v>296.25942846436169</v>
      </c>
      <c r="EN25">
        <v>5.8378603562574412E-2</v>
      </c>
      <c r="EO25">
        <v>306.91625494390917</v>
      </c>
      <c r="EP25">
        <v>5.9480386599026547E-2</v>
      </c>
      <c r="EQ25">
        <v>273.24004837116047</v>
      </c>
      <c r="ER25">
        <v>7.1120579898539815E-2</v>
      </c>
      <c r="ES25">
        <v>356.56914189313392</v>
      </c>
      <c r="ET25">
        <v>5.2231278117252616E-2</v>
      </c>
      <c r="EU25">
        <v>3.3956898102886881</v>
      </c>
      <c r="EV25">
        <v>0.10436607731980531</v>
      </c>
      <c r="EW25">
        <v>4.1528850953016123</v>
      </c>
      <c r="EX25">
        <v>8.8269691717587889E-2</v>
      </c>
      <c r="EY25">
        <v>321.56148780888122</v>
      </c>
      <c r="EZ25">
        <v>6.3325929007896214E-2</v>
      </c>
      <c r="FA25">
        <v>331.89745105486855</v>
      </c>
      <c r="FB25">
        <v>0.10628978503007039</v>
      </c>
      <c r="FC25">
        <v>327.38754938686395</v>
      </c>
      <c r="FD25">
        <v>9.2200966497566372E-2</v>
      </c>
      <c r="FE25">
        <v>5.4992259074165322</v>
      </c>
      <c r="FF25">
        <v>8.9967422095078436E-2</v>
      </c>
      <c r="FG25">
        <v>682.18724506501451</v>
      </c>
      <c r="FH25">
        <v>8.7193747442099123E-2</v>
      </c>
      <c r="FI25">
        <v>3.3114701029872133</v>
      </c>
      <c r="FJ25">
        <v>0.10332009664975664</v>
      </c>
      <c r="FK25">
        <v>339.06859865109425</v>
      </c>
      <c r="FL25">
        <v>0.10046077319805309</v>
      </c>
      <c r="FM25">
        <v>1165.0362413583689</v>
      </c>
      <c r="FN25">
        <v>8.3288725299927799E-2</v>
      </c>
      <c r="FO25">
        <v>294.69260298306688</v>
      </c>
      <c r="FP25">
        <v>6.5749591730557111E-2</v>
      </c>
      <c r="FQ25">
        <v>932.09432564845076</v>
      </c>
      <c r="FR25">
        <v>0.13319374744209914</v>
      </c>
      <c r="FS25">
        <v>220.95750818718551</v>
      </c>
      <c r="FT25">
        <v>7.8549591730557117E-2</v>
      </c>
      <c r="FU25">
        <v>796.05681764028895</v>
      </c>
      <c r="FV25">
        <v>0.10219374744209912</v>
      </c>
      <c r="FW25">
        <v>320.41449933866585</v>
      </c>
      <c r="FX25">
        <v>0.12167422095078437</v>
      </c>
      <c r="FY25">
        <v>269.81101920596944</v>
      </c>
      <c r="FZ25">
        <v>5.471474754040024E-2</v>
      </c>
      <c r="GA25">
        <v>310.21169249875709</v>
      </c>
      <c r="GB25">
        <v>5.3127712044348352E-2</v>
      </c>
      <c r="GC25">
        <v>363.09960546395058</v>
      </c>
      <c r="GD25">
        <v>5.2276820526122286E-2</v>
      </c>
      <c r="GE25">
        <v>342.67320178337224</v>
      </c>
      <c r="GF25">
        <v>6.7455424088696717E-2</v>
      </c>
      <c r="GG25">
        <v>366.42242238385722</v>
      </c>
      <c r="GH25">
        <v>4.8982169635478683E-2</v>
      </c>
      <c r="GI25">
        <v>274.73872381133896</v>
      </c>
      <c r="GJ25">
        <v>9.3455424088696712E-2</v>
      </c>
      <c r="GK25">
        <v>352.3067313199395</v>
      </c>
      <c r="GL25">
        <v>5.1682652884261861E-2</v>
      </c>
      <c r="GM25">
        <v>421.9501416368185</v>
      </c>
      <c r="GN25">
        <v>8.5946508906436028E-2</v>
      </c>
      <c r="GO25">
        <v>352.09965956679144</v>
      </c>
      <c r="GP25">
        <v>6.6069688380313754E-2</v>
      </c>
      <c r="GQ25">
        <v>306.38634378142899</v>
      </c>
      <c r="GR25">
        <v>8.3606315606922763E-2</v>
      </c>
      <c r="GS25">
        <v>305.90135139596634</v>
      </c>
      <c r="GT25">
        <v>7.6875037489670145E-2</v>
      </c>
      <c r="GU25">
        <v>694.56211418433497</v>
      </c>
      <c r="GV25">
        <v>0.17243759372417539</v>
      </c>
      <c r="GW25">
        <v>342.29569907920194</v>
      </c>
      <c r="GX25">
        <v>8.3938893511844317E-2</v>
      </c>
      <c r="GY25">
        <v>131.6480621111055</v>
      </c>
      <c r="GZ25">
        <v>4.7424245958474859E-2</v>
      </c>
      <c r="HA25">
        <v>302.84952286393474</v>
      </c>
      <c r="HB25">
        <v>5.1511181467495976E-2</v>
      </c>
      <c r="HC25">
        <v>778.55630828109327</v>
      </c>
      <c r="HD25">
        <v>0.13372180996767813</v>
      </c>
      <c r="HE25">
        <v>318.26224268965296</v>
      </c>
      <c r="HF25">
        <v>4.8636627226609011E-2</v>
      </c>
      <c r="HG25">
        <v>274.12344139752577</v>
      </c>
      <c r="HH25">
        <v>4.8269205131530567E-2</v>
      </c>
      <c r="HI25">
        <v>1172.3453810871574</v>
      </c>
      <c r="HJ25">
        <v>0.15737862779676554</v>
      </c>
      <c r="HK25">
        <v>335.41992346558646</v>
      </c>
      <c r="HL25">
        <v>9.0692051315305708E-2</v>
      </c>
      <c r="HM25">
        <v>335.41992346558646</v>
      </c>
      <c r="HN25">
        <v>8.2831761366035803E-2</v>
      </c>
      <c r="HO25">
        <v>297.67248089830713</v>
      </c>
      <c r="HP25">
        <v>6.0605832358139579E-2</v>
      </c>
      <c r="HQ25">
        <v>312.76511020913011</v>
      </c>
      <c r="HR25">
        <v>6.0780386599026549E-2</v>
      </c>
      <c r="HS25">
        <v>369.20860048490073</v>
      </c>
      <c r="HT25">
        <v>4.5887518744835078E-2</v>
      </c>
      <c r="HU25">
        <v>243.51505386465305</v>
      </c>
      <c r="HV25">
        <v>4.6940631560692281E-2</v>
      </c>
      <c r="HW25">
        <v>312.29363909854294</v>
      </c>
      <c r="HX25">
        <v>5.0583952671930811E-2</v>
      </c>
    </row>
    <row r="26" spans="3:232" x14ac:dyDescent="0.3">
      <c r="C26">
        <v>276.5487</v>
      </c>
      <c r="D26">
        <v>5.8000000000000003E-2</v>
      </c>
      <c r="E26">
        <v>3.8807499669331023</v>
      </c>
      <c r="F26">
        <v>9.2514677451449784E-2</v>
      </c>
      <c r="I26">
        <v>298.81071341716353</v>
      </c>
      <c r="J26">
        <v>6.9016347875827597E-2</v>
      </c>
      <c r="K26">
        <v>37.4512009135535</v>
      </c>
      <c r="L26">
        <v>4.9355827255993336E-2</v>
      </c>
      <c r="M26">
        <v>332.36087143484019</v>
      </c>
      <c r="N26">
        <v>0.11392570830430422</v>
      </c>
      <c r="O26">
        <v>960.82823955679919</v>
      </c>
      <c r="P26">
        <v>8.5955177199712657E-2</v>
      </c>
      <c r="Q26">
        <v>356.10279789650627</v>
      </c>
      <c r="R26">
        <v>6.2025642556291199E-2</v>
      </c>
      <c r="S26">
        <v>639.8007330563878</v>
      </c>
      <c r="T26">
        <v>0.10762679744573388</v>
      </c>
      <c r="U26">
        <v>335.30229770502973</v>
      </c>
      <c r="V26">
        <v>6.1244297665231422E-2</v>
      </c>
      <c r="W26">
        <v>381.42212627794726</v>
      </c>
      <c r="X26">
        <v>5.469077106754943E-2</v>
      </c>
      <c r="Y26">
        <v>305.40680945604748</v>
      </c>
      <c r="Z26">
        <v>5.2044231917218395E-2</v>
      </c>
      <c r="AA26">
        <v>896.37189512623286</v>
      </c>
      <c r="AB26">
        <v>0.12056711390738285</v>
      </c>
      <c r="AC26">
        <v>3.0842224101654936</v>
      </c>
      <c r="AD26">
        <v>0.10661397489470192</v>
      </c>
      <c r="AE26">
        <v>316.27356326465605</v>
      </c>
      <c r="AF26">
        <v>5.6993078300662074E-2</v>
      </c>
      <c r="AG26">
        <v>353.6141570930896</v>
      </c>
      <c r="AH26">
        <v>5.9869808725496555E-2</v>
      </c>
      <c r="AI26">
        <v>301.88108950633637</v>
      </c>
      <c r="AJ26">
        <v>4.9944231917218397E-2</v>
      </c>
      <c r="AK26">
        <v>283.36470703159461</v>
      </c>
      <c r="AL26">
        <v>7.5546604898344069E-2</v>
      </c>
      <c r="AM26">
        <v>297.26028373754889</v>
      </c>
      <c r="AN26">
        <v>5.747218170662223E-2</v>
      </c>
      <c r="AO26">
        <v>844.76335094544845</v>
      </c>
      <c r="AP26">
        <v>0.2059700379377763</v>
      </c>
      <c r="AQ26">
        <v>301.96636646632771</v>
      </c>
      <c r="AR26">
        <v>4.9776796172847512E-2</v>
      </c>
      <c r="AS26">
        <v>757.97979397261952</v>
      </c>
      <c r="AT26">
        <v>5.9617881002895674E-2</v>
      </c>
      <c r="AU26">
        <v>253.59042852723945</v>
      </c>
      <c r="AV26">
        <v>6.1204680214238319E-2</v>
      </c>
      <c r="AW26">
        <v>373.60404396493561</v>
      </c>
      <c r="AX26">
        <v>4.5495385533774718E-2</v>
      </c>
      <c r="AY26">
        <v>291.42289746499813</v>
      </c>
      <c r="AZ26">
        <v>0.10390942617648967</v>
      </c>
      <c r="BA26">
        <v>307.0085490340764</v>
      </c>
      <c r="BB26">
        <v>5.2051219364569357E-2</v>
      </c>
      <c r="BC26">
        <v>910.63319879798451</v>
      </c>
      <c r="BD26">
        <v>6.7891011381332897E-2</v>
      </c>
      <c r="BE26">
        <v>364.89984857316699</v>
      </c>
      <c r="BF26">
        <v>6.3690771067549432E-2</v>
      </c>
      <c r="BG26">
        <v>271.00747149868243</v>
      </c>
      <c r="BH26">
        <v>5.6702372981125682E-2</v>
      </c>
      <c r="BI26">
        <v>453.4088081792724</v>
      </c>
      <c r="BJ26">
        <v>0.11640292403039347</v>
      </c>
      <c r="BK26">
        <v>916.56200933930256</v>
      </c>
      <c r="BL26">
        <v>7.5468624039798857E-2</v>
      </c>
      <c r="BM26">
        <v>356.0772674156787</v>
      </c>
      <c r="BN26">
        <v>7.2376861920860541E-2</v>
      </c>
      <c r="BO26">
        <v>315.75762120121851</v>
      </c>
      <c r="BP26">
        <v>6.4309360428476625E-2</v>
      </c>
      <c r="BQ26">
        <v>277.85687931611642</v>
      </c>
      <c r="BR26">
        <v>5.4386090853311107E-2</v>
      </c>
      <c r="BS26">
        <v>743.39817419607266</v>
      </c>
      <c r="BT26">
        <v>7.4053592345695016E-2</v>
      </c>
      <c r="BU26">
        <v>266.74643749481754</v>
      </c>
      <c r="BV26">
        <v>7.4823335323178544E-2</v>
      </c>
      <c r="BW26">
        <v>343.34307444293927</v>
      </c>
      <c r="BX26">
        <v>7.3814106390727982E-2</v>
      </c>
      <c r="BY26">
        <v>290.3574137614392</v>
      </c>
      <c r="BZ26">
        <v>0.10665827255993335</v>
      </c>
      <c r="CA26">
        <v>874.69888970973875</v>
      </c>
      <c r="CB26">
        <v>8.0061169612157382E-2</v>
      </c>
      <c r="CC26">
        <v>65.464486865231493</v>
      </c>
      <c r="CD26">
        <v>5.44721159586092E-2</v>
      </c>
      <c r="CE26">
        <v>120.76726591234315</v>
      </c>
      <c r="CF26">
        <v>6.0253526597681996E-2</v>
      </c>
      <c r="CG26">
        <v>303.5517266186294</v>
      </c>
      <c r="CH26">
        <v>9.8814106390727977E-2</v>
      </c>
      <c r="CI26">
        <v>329.7851317127874</v>
      </c>
      <c r="CJ26">
        <v>9.9395517029800776E-2</v>
      </c>
      <c r="CK26">
        <v>802.14172963057229</v>
      </c>
      <c r="CL26">
        <v>0.15807454427641468</v>
      </c>
      <c r="CM26">
        <v>303.39151292477902</v>
      </c>
      <c r="CN26">
        <v>4.5883783620198473E-2</v>
      </c>
      <c r="CO26">
        <v>322.83909064779721</v>
      </c>
      <c r="CP26">
        <v>9.6395517029800787E-2</v>
      </c>
      <c r="CQ26">
        <v>130.9128471981046</v>
      </c>
      <c r="CR26">
        <v>4.9555833830794635E-2</v>
      </c>
      <c r="CS26">
        <v>304.34067589530099</v>
      </c>
      <c r="CT26">
        <v>7.0300065748013035E-2</v>
      </c>
      <c r="CU26">
        <v>286.57905187737651</v>
      </c>
      <c r="CV26">
        <v>8.7272181706622237E-2</v>
      </c>
      <c r="CW26">
        <v>355.17288543968323</v>
      </c>
      <c r="CX26">
        <v>9.8721159586091969E-2</v>
      </c>
      <c r="CY26">
        <v>286.80621938007192</v>
      </c>
      <c r="CZ26">
        <v>5.4320962342052873E-2</v>
      </c>
      <c r="DA26">
        <v>365.41999504740386</v>
      </c>
      <c r="DB26">
        <v>4.5974488939734867E-2</v>
      </c>
      <c r="DC26">
        <v>364.19255383664313</v>
      </c>
      <c r="DD26">
        <v>5.000468021423831E-2</v>
      </c>
      <c r="DE26">
        <v>327.62868728654149</v>
      </c>
      <c r="DF26">
        <v>9.5395517029800786E-2</v>
      </c>
      <c r="DG26">
        <v>306.39538540350117</v>
      </c>
      <c r="DH26">
        <v>5.9976796172847513E-2</v>
      </c>
      <c r="DI26">
        <v>817.71437051216469</v>
      </c>
      <c r="DJ26">
        <v>0.17968648098408491</v>
      </c>
      <c r="DK26">
        <v>297.72478967876788</v>
      </c>
      <c r="DL26">
        <v>6.6014040642714947E-2</v>
      </c>
      <c r="DM26">
        <v>326.42386431451143</v>
      </c>
      <c r="DN26">
        <v>0.10188398086423756</v>
      </c>
      <c r="DO26">
        <v>335.30229770502973</v>
      </c>
      <c r="DP26">
        <v>0.12155833830794638</v>
      </c>
      <c r="DQ26">
        <v>331.17424943941495</v>
      </c>
      <c r="DR26">
        <v>9.8432695751655183E-2</v>
      </c>
      <c r="DS26">
        <v>330.36162096276382</v>
      </c>
      <c r="DT26">
        <v>6.0262887026158625E-2</v>
      </c>
      <c r="DU26">
        <v>302.87038283657751</v>
      </c>
      <c r="DV26">
        <v>5.9539617450993107E-2</v>
      </c>
      <c r="DW26">
        <v>68.900044253322918</v>
      </c>
      <c r="DX26">
        <v>4.6872115958609198E-2</v>
      </c>
      <c r="DY26">
        <v>557.13505089997011</v>
      </c>
      <c r="DZ26">
        <v>5.3237310217880467E-2</v>
      </c>
      <c r="EA26">
        <v>1173.0980020582756</v>
      </c>
      <c r="EB26">
        <v>0.15537782578012801</v>
      </c>
      <c r="EC26">
        <v>288.25965078551025</v>
      </c>
      <c r="ED26">
        <v>8.6860579793045983E-2</v>
      </c>
      <c r="EE26">
        <v>3.0935197190356307</v>
      </c>
      <c r="EF26">
        <v>0.10753025702251648</v>
      </c>
      <c r="EG26">
        <v>263.84221960642503</v>
      </c>
      <c r="EH26">
        <v>5.3886090853311121E-2</v>
      </c>
      <c r="EI26">
        <v>293.06233958528423</v>
      </c>
      <c r="EJ26">
        <v>0.12772115958609198</v>
      </c>
      <c r="EK26">
        <v>824.09613133010009</v>
      </c>
      <c r="EL26">
        <v>5.4955899578807664E-2</v>
      </c>
      <c r="EM26">
        <v>296.65701463931407</v>
      </c>
      <c r="EN26">
        <v>5.759077106754943E-2</v>
      </c>
      <c r="EO26">
        <v>307.2834188372633</v>
      </c>
      <c r="EP26">
        <v>5.8758206811920309E-2</v>
      </c>
      <c r="EQ26">
        <v>273.6984605190184</v>
      </c>
      <c r="ER26">
        <v>7.0037310217880469E-2</v>
      </c>
      <c r="ES26">
        <v>356.94117338354738</v>
      </c>
      <c r="ET26">
        <v>5.1541924684105754E-2</v>
      </c>
      <c r="EU26">
        <v>3.3972449257753721</v>
      </c>
      <c r="EV26">
        <v>0.10422164136238407</v>
      </c>
      <c r="EW26">
        <v>4.1544571439548026</v>
      </c>
      <c r="EX26">
        <v>8.8166288702615864E-2</v>
      </c>
      <c r="EY26">
        <v>321.87316250768072</v>
      </c>
      <c r="EZ26">
        <v>6.24396174509931E-2</v>
      </c>
      <c r="FA26">
        <v>332.4432897640574</v>
      </c>
      <c r="FB26">
        <v>0.1049931440486751</v>
      </c>
      <c r="FC26">
        <v>328.12009862396758</v>
      </c>
      <c r="FD26">
        <v>9.0395517029800782E-2</v>
      </c>
      <c r="FE26">
        <v>5.5029062993179361</v>
      </c>
      <c r="FF26">
        <v>8.9688398086423746E-2</v>
      </c>
      <c r="FG26">
        <v>680.14017493034544</v>
      </c>
      <c r="FH26">
        <v>8.611936707670205E-2</v>
      </c>
      <c r="FI26">
        <v>3.313164889918101</v>
      </c>
      <c r="FJ26">
        <v>0.10313955170298007</v>
      </c>
      <c r="FK26">
        <v>339.5135083647408</v>
      </c>
      <c r="FL26">
        <v>9.9016413623840616E-2</v>
      </c>
      <c r="FM26">
        <v>1158.6062401523764</v>
      </c>
      <c r="FN26">
        <v>8.271886562441462E-2</v>
      </c>
      <c r="FO26">
        <v>295.03485165082571</v>
      </c>
      <c r="FP26">
        <v>6.481404064271494E-2</v>
      </c>
      <c r="FQ26">
        <v>929.82348850734559</v>
      </c>
      <c r="FR26">
        <v>0.13211936707670205</v>
      </c>
      <c r="FS26">
        <v>221.22613709089168</v>
      </c>
      <c r="FT26">
        <v>7.7614040642714946E-2</v>
      </c>
      <c r="FU26">
        <v>793.96347742066666</v>
      </c>
      <c r="FV26">
        <v>0.10111936707670204</v>
      </c>
      <c r="FW26">
        <v>321.05476072395908</v>
      </c>
      <c r="FX26">
        <v>0.11888398086423757</v>
      </c>
      <c r="FY26">
        <v>270.01015609616763</v>
      </c>
      <c r="FZ26">
        <v>5.4337244469867436E-2</v>
      </c>
      <c r="GA26">
        <v>310.64906594378476</v>
      </c>
      <c r="GB26">
        <v>5.2307053195363981E-2</v>
      </c>
      <c r="GC26">
        <v>363.62666562610877</v>
      </c>
      <c r="GD26">
        <v>5.1423335323178554E-2</v>
      </c>
      <c r="GE26">
        <v>343.34307444293927</v>
      </c>
      <c r="GF26">
        <v>6.5814106390727989E-2</v>
      </c>
      <c r="GG26">
        <v>366.8300063702024</v>
      </c>
      <c r="GH26">
        <v>4.8325642556291196E-2</v>
      </c>
      <c r="GI26">
        <v>275.20240501241199</v>
      </c>
      <c r="GJ26">
        <v>9.1814106390727984E-2</v>
      </c>
      <c r="GK26">
        <v>353.01688796332957</v>
      </c>
      <c r="GL26">
        <v>5.0123401071191578E-2</v>
      </c>
      <c r="GM26">
        <v>422.99119275129789</v>
      </c>
      <c r="GN26">
        <v>8.3976927668873574E-2</v>
      </c>
      <c r="GO26">
        <v>352.62111534453754</v>
      </c>
      <c r="GP26">
        <v>6.4953592345695019E-2</v>
      </c>
      <c r="GQ26">
        <v>307.02300618052811</v>
      </c>
      <c r="GR26">
        <v>8.199782426291341E-2</v>
      </c>
      <c r="GS26">
        <v>306.2809544059553</v>
      </c>
      <c r="GT26">
        <v>7.5955899578807662E-2</v>
      </c>
      <c r="GU26">
        <v>695.64166273214801</v>
      </c>
      <c r="GV26">
        <v>0.17013974894701916</v>
      </c>
      <c r="GW26">
        <v>342.8844197065398</v>
      </c>
      <c r="GX26">
        <v>8.2609426176489656E-2</v>
      </c>
      <c r="GY26">
        <v>131.71501549096229</v>
      </c>
      <c r="GZ26">
        <v>4.7304429766523146E-2</v>
      </c>
      <c r="HA26">
        <v>303.12990610267349</v>
      </c>
      <c r="HB26">
        <v>5.1002372981125671E-2</v>
      </c>
      <c r="HC26">
        <v>776.36055877276181</v>
      </c>
      <c r="HD26">
        <v>0.13265817340593503</v>
      </c>
      <c r="HE26">
        <v>318.57265324866989</v>
      </c>
      <c r="HF26">
        <v>4.8144231917218394E-2</v>
      </c>
      <c r="HG26">
        <v>274.27621824380378</v>
      </c>
      <c r="HH26">
        <v>4.8055833830794634E-2</v>
      </c>
      <c r="HI26">
        <v>1160.3564628350166</v>
      </c>
      <c r="HJ26">
        <v>0.15670096160356756</v>
      </c>
      <c r="HK26">
        <v>336.12509932293079</v>
      </c>
      <c r="HL26">
        <v>8.8558338307946377E-2</v>
      </c>
      <c r="HM26">
        <v>336.12509932293079</v>
      </c>
      <c r="HN26">
        <v>8.1239683199006138E-2</v>
      </c>
      <c r="HO26">
        <v>298.0219013237907</v>
      </c>
      <c r="HP26">
        <v>5.9900065748013029E-2</v>
      </c>
      <c r="HQ26">
        <v>313.06970356020196</v>
      </c>
      <c r="HR26">
        <v>6.0058206811920312E-2</v>
      </c>
      <c r="HS26">
        <v>369.55143109936137</v>
      </c>
      <c r="HT26">
        <v>4.5427949789403836E-2</v>
      </c>
      <c r="HU26">
        <v>243.65585908128287</v>
      </c>
      <c r="HV26">
        <v>4.6779782426291341E-2</v>
      </c>
      <c r="HW26">
        <v>312.63294565274157</v>
      </c>
      <c r="HX26">
        <v>4.9993078300662075E-2</v>
      </c>
    </row>
    <row r="27" spans="3:232" x14ac:dyDescent="0.3">
      <c r="C27">
        <v>483.09179999999998</v>
      </c>
      <c r="D27">
        <v>0.106</v>
      </c>
      <c r="E27">
        <v>4.1087023199758095</v>
      </c>
      <c r="F27">
        <v>8.9005366761090304E-2</v>
      </c>
      <c r="I27">
        <v>299.30142176144579</v>
      </c>
      <c r="J27">
        <v>6.8314418057716153E-2</v>
      </c>
      <c r="K27">
        <v>37.482231821976335</v>
      </c>
      <c r="L27">
        <v>4.9220120824491786E-2</v>
      </c>
      <c r="M27">
        <v>333.00654691383568</v>
      </c>
      <c r="N27">
        <v>0.11263103775089868</v>
      </c>
      <c r="O27">
        <v>958.29204025360559</v>
      </c>
      <c r="P27">
        <v>8.4471324138568546E-2</v>
      </c>
      <c r="Q27">
        <v>356.76731849704078</v>
      </c>
      <c r="R27">
        <v>6.1401704940192141E-2</v>
      </c>
      <c r="S27">
        <v>637.50367407046394</v>
      </c>
      <c r="T27">
        <v>0.10545808912560019</v>
      </c>
      <c r="U27">
        <v>336.24281617472775</v>
      </c>
      <c r="V27">
        <v>6.0105611515850636E-2</v>
      </c>
      <c r="W27">
        <v>382.25756395603048</v>
      </c>
      <c r="X27">
        <v>5.3942045928230556E-2</v>
      </c>
      <c r="Y27">
        <v>305.80570595273394</v>
      </c>
      <c r="Z27">
        <v>5.1576278705144099E-2</v>
      </c>
      <c r="AA27">
        <v>893.84039037963021</v>
      </c>
      <c r="AB27">
        <v>0.11896911830307381</v>
      </c>
      <c r="AC27">
        <v>3.0868028340241969</v>
      </c>
      <c r="AD27">
        <v>0.10639559672906725</v>
      </c>
      <c r="AE27">
        <v>316.75548835846325</v>
      </c>
      <c r="AF27">
        <v>5.6431534446172923E-2</v>
      </c>
      <c r="AG27">
        <v>354.12396314394601</v>
      </c>
      <c r="AH27">
        <v>5.944865083462969E-2</v>
      </c>
      <c r="AI27">
        <v>302.34705882361459</v>
      </c>
      <c r="AJ27">
        <v>4.9476278705144101E-2</v>
      </c>
      <c r="AK27">
        <v>283.96195618816625</v>
      </c>
      <c r="AL27">
        <v>7.4595100033793008E-2</v>
      </c>
      <c r="AM27">
        <v>297.88452719921941</v>
      </c>
      <c r="AN27">
        <v>5.6567472163278593E-2</v>
      </c>
      <c r="AO27">
        <v>841.3692813285279</v>
      </c>
      <c r="AP27">
        <v>0.20243161909966345</v>
      </c>
      <c r="AQ27">
        <v>302.46779026368262</v>
      </c>
      <c r="AR27">
        <v>4.9246449199163315E-2</v>
      </c>
      <c r="AS27">
        <v>755.91854282016141</v>
      </c>
      <c r="AT27">
        <v>5.8681912148943235E-2</v>
      </c>
      <c r="AU27">
        <v>253.82049446405526</v>
      </c>
      <c r="AV27">
        <v>6.0908309846591263E-2</v>
      </c>
      <c r="AW27">
        <v>373.99532360258632</v>
      </c>
      <c r="AX27">
        <v>4.5121022964115277E-2</v>
      </c>
      <c r="AY27">
        <v>292.03553979392785</v>
      </c>
      <c r="AZ27">
        <v>0.10264595250388907</v>
      </c>
      <c r="BA27">
        <v>307.51273959943092</v>
      </c>
      <c r="BB27">
        <v>5.1474077069677722E-2</v>
      </c>
      <c r="BC27">
        <v>908.19270400959624</v>
      </c>
      <c r="BD27">
        <v>6.6829485729899024E-2</v>
      </c>
      <c r="BE27">
        <v>365.51542865287234</v>
      </c>
      <c r="BF27">
        <v>6.294204592823055E-2</v>
      </c>
      <c r="BG27">
        <v>271.34208854164063</v>
      </c>
      <c r="BH27">
        <v>5.6218821328648909E-2</v>
      </c>
      <c r="BI27">
        <v>451.78005991873817</v>
      </c>
      <c r="BJ27">
        <v>0.11446250079658964</v>
      </c>
      <c r="BK27">
        <v>914.4968412098076</v>
      </c>
      <c r="BL27">
        <v>7.4429926896997983E-2</v>
      </c>
      <c r="BM27">
        <v>357.00684562676145</v>
      </c>
      <c r="BN27">
        <v>7.1175782009869848E-2</v>
      </c>
      <c r="BO27">
        <v>316.20741702019569</v>
      </c>
      <c r="BP27">
        <v>6.3716619693182527E-2</v>
      </c>
      <c r="BQ27">
        <v>278.2089959808967</v>
      </c>
      <c r="BR27">
        <v>5.3933736081639289E-2</v>
      </c>
      <c r="BS27">
        <v>745.13747252561302</v>
      </c>
      <c r="BT27">
        <v>7.2992898398326622E-2</v>
      </c>
      <c r="BU27">
        <v>267.20095457743452</v>
      </c>
      <c r="BV27">
        <v>7.4012216422249769E-2</v>
      </c>
      <c r="BW27">
        <v>344.33155351187014</v>
      </c>
      <c r="BX27">
        <v>7.2254262350480325E-2</v>
      </c>
      <c r="BY27">
        <v>291.12268877543386</v>
      </c>
      <c r="BZ27">
        <v>0.10530120824491788</v>
      </c>
      <c r="CA27">
        <v>873.0823657907539</v>
      </c>
      <c r="CB27">
        <v>7.9285000318635848E-2</v>
      </c>
      <c r="CC27">
        <v>65.529047183518131</v>
      </c>
      <c r="CD27">
        <v>5.4238139352572053E-2</v>
      </c>
      <c r="CE27">
        <v>120.89304159245066</v>
      </c>
      <c r="CF27">
        <v>5.9863565587620085E-2</v>
      </c>
      <c r="CG27">
        <v>304.39162082178945</v>
      </c>
      <c r="CH27">
        <v>9.7254262350480319E-2</v>
      </c>
      <c r="CI27">
        <v>330.69349819792029</v>
      </c>
      <c r="CJ27">
        <v>9.7679688585528363E-2</v>
      </c>
      <c r="CK27">
        <v>799.05645331352434</v>
      </c>
      <c r="CL27">
        <v>0.15544926578362125</v>
      </c>
      <c r="CM27">
        <v>303.9121067248372</v>
      </c>
      <c r="CN27">
        <v>4.5244247563696938E-2</v>
      </c>
      <c r="CO27">
        <v>323.88360164749315</v>
      </c>
      <c r="CP27">
        <v>9.4679688585528374E-2</v>
      </c>
      <c r="CQ27">
        <v>131.11305073612326</v>
      </c>
      <c r="CR27">
        <v>4.9353054105562441E-2</v>
      </c>
      <c r="CS27">
        <v>304.82160384422656</v>
      </c>
      <c r="CT27">
        <v>6.9629332810706532E-2</v>
      </c>
      <c r="CU27">
        <v>287.08667827980634</v>
      </c>
      <c r="CV27">
        <v>8.63674721632786E-2</v>
      </c>
      <c r="CW27">
        <v>356.34190829147752</v>
      </c>
      <c r="CX27">
        <v>9.6381393525720491E-2</v>
      </c>
      <c r="CY27">
        <v>287.10780195343852</v>
      </c>
      <c r="CZ27">
        <v>5.399339509360087E-2</v>
      </c>
      <c r="DA27">
        <v>366.08944338265587</v>
      </c>
      <c r="DB27">
        <v>4.5256960681220954E-2</v>
      </c>
      <c r="DC27">
        <v>364.57389924999768</v>
      </c>
      <c r="DD27">
        <v>4.9708309846591262E-2</v>
      </c>
      <c r="DE27">
        <v>328.5246530062434</v>
      </c>
      <c r="DF27">
        <v>9.3679688585528373E-2</v>
      </c>
      <c r="DG27">
        <v>306.84694667867245</v>
      </c>
      <c r="DH27">
        <v>5.9446449199163316E-2</v>
      </c>
      <c r="DI27">
        <v>815.19887041160132</v>
      </c>
      <c r="DJ27">
        <v>0.17694705994812654</v>
      </c>
      <c r="DK27">
        <v>298.21869995679901</v>
      </c>
      <c r="DL27">
        <v>6.5124929539773793E-2</v>
      </c>
      <c r="DM27">
        <v>327.67980919819132</v>
      </c>
      <c r="DN27">
        <v>9.9232245995816565E-2</v>
      </c>
      <c r="DO27">
        <v>336.24281617472775</v>
      </c>
      <c r="DP27">
        <v>0.11953054105562443</v>
      </c>
      <c r="DQ27">
        <v>331.92004755676345</v>
      </c>
      <c r="DR27">
        <v>9.7028836115432296E-2</v>
      </c>
      <c r="DS27">
        <v>331.00790939626029</v>
      </c>
      <c r="DT27">
        <v>5.9280185280802603E-2</v>
      </c>
      <c r="DU27">
        <v>303.47550185391236</v>
      </c>
      <c r="DV27">
        <v>5.8697301669259377E-2</v>
      </c>
      <c r="DW27">
        <v>68.968158492362434</v>
      </c>
      <c r="DX27">
        <v>4.663813935257205E-2</v>
      </c>
      <c r="DY27">
        <v>558.43751254376252</v>
      </c>
      <c r="DZ27">
        <v>5.220781315131702E-2</v>
      </c>
      <c r="EA27">
        <v>1166.5338032883612</v>
      </c>
      <c r="EB27">
        <v>0.15411460180299047</v>
      </c>
      <c r="EC27">
        <v>288.87848558000013</v>
      </c>
      <c r="ED27">
        <v>8.5690696762860244E-2</v>
      </c>
      <c r="EE27">
        <v>3.096966554012015</v>
      </c>
      <c r="EF27">
        <v>0.10728068197607686</v>
      </c>
      <c r="EG27">
        <v>264.24363361961503</v>
      </c>
      <c r="EH27">
        <v>5.3433736081639302E-2</v>
      </c>
      <c r="EI27">
        <v>294.06084496752874</v>
      </c>
      <c r="EJ27">
        <v>0.1253813935257205</v>
      </c>
      <c r="EK27">
        <v>825.8122497566502</v>
      </c>
      <c r="EL27">
        <v>5.408238691626898E-2</v>
      </c>
      <c r="EM27">
        <v>297.24370168561143</v>
      </c>
      <c r="EN27">
        <v>5.6842045928230563E-2</v>
      </c>
      <c r="EO27">
        <v>307.82521408485911</v>
      </c>
      <c r="EP27">
        <v>5.8071875434211342E-2</v>
      </c>
      <c r="EQ27">
        <v>274.37490373047007</v>
      </c>
      <c r="ER27">
        <v>6.9007813151317016E-2</v>
      </c>
      <c r="ES27">
        <v>357.49015136616055</v>
      </c>
      <c r="ET27">
        <v>5.0886790187201734E-2</v>
      </c>
      <c r="EU27">
        <v>3.3995396889462568</v>
      </c>
      <c r="EV27">
        <v>0.10408437508684228</v>
      </c>
      <c r="EW27">
        <v>4.1567768940846612</v>
      </c>
      <c r="EX27">
        <v>8.8068018528080258E-2</v>
      </c>
      <c r="EY27">
        <v>322.33307665954021</v>
      </c>
      <c r="EZ27">
        <v>6.159730166925937E-2</v>
      </c>
      <c r="FA27">
        <v>333.24874156349949</v>
      </c>
      <c r="FB27">
        <v>0.10376086725687945</v>
      </c>
      <c r="FC27">
        <v>329.20106465160967</v>
      </c>
      <c r="FD27">
        <v>8.8679688585528368E-2</v>
      </c>
      <c r="FE27">
        <v>5.5083371678689099</v>
      </c>
      <c r="FF27">
        <v>8.9423224599581644E-2</v>
      </c>
      <c r="FG27">
        <v>678.43381469229405</v>
      </c>
      <c r="FH27">
        <v>8.4977941645052721E-2</v>
      </c>
      <c r="FI27">
        <v>3.3156657553938809</v>
      </c>
      <c r="FJ27">
        <v>0.10296796885855283</v>
      </c>
      <c r="FK27">
        <v>340.17002708247418</v>
      </c>
      <c r="FL27">
        <v>9.7643750868422696E-2</v>
      </c>
      <c r="FM27">
        <v>1152.4800748936659</v>
      </c>
      <c r="FN27">
        <v>8.205979224503851E-2</v>
      </c>
      <c r="FO27">
        <v>295.53988143464721</v>
      </c>
      <c r="FP27">
        <v>6.3924929539773787E-2</v>
      </c>
      <c r="FQ27">
        <v>927.93060455625482</v>
      </c>
      <c r="FR27">
        <v>0.13097794164505272</v>
      </c>
      <c r="FS27">
        <v>221.62253190538524</v>
      </c>
      <c r="FT27">
        <v>7.6724929539773792E-2</v>
      </c>
      <c r="FU27">
        <v>792.21854818986901</v>
      </c>
      <c r="FV27">
        <v>9.997794164505272E-2</v>
      </c>
      <c r="FW27">
        <v>321.99954473472326</v>
      </c>
      <c r="FX27">
        <v>0.11623224599581655</v>
      </c>
      <c r="FY27">
        <v>270.30400694229724</v>
      </c>
      <c r="FZ27">
        <v>5.397848034061048E-2</v>
      </c>
      <c r="GA27">
        <v>311.2944639750994</v>
      </c>
      <c r="GB27">
        <v>5.152713117524016E-2</v>
      </c>
      <c r="GC27">
        <v>364.404407381829</v>
      </c>
      <c r="GD27">
        <v>5.0612216422249771E-2</v>
      </c>
      <c r="GE27">
        <v>344.33155351187014</v>
      </c>
      <c r="GF27">
        <v>6.4254262350480332E-2</v>
      </c>
      <c r="GG27">
        <v>367.43144641045421</v>
      </c>
      <c r="GH27">
        <v>4.7701704940192137E-2</v>
      </c>
      <c r="GI27">
        <v>275.88662335655761</v>
      </c>
      <c r="GJ27">
        <v>9.0254262350480327E-2</v>
      </c>
      <c r="GK27">
        <v>354.06481097918612</v>
      </c>
      <c r="GL27">
        <v>4.8641549232956313E-2</v>
      </c>
      <c r="GM27">
        <v>424.52739104459016</v>
      </c>
      <c r="GN27">
        <v>8.2105114820576391E-2</v>
      </c>
      <c r="GO27">
        <v>353.39058714535452</v>
      </c>
      <c r="GP27">
        <v>6.3892898398326625E-2</v>
      </c>
      <c r="GQ27">
        <v>307.96247944682261</v>
      </c>
      <c r="GR27">
        <v>8.0469177103470721E-2</v>
      </c>
      <c r="GS27">
        <v>306.84110509208688</v>
      </c>
      <c r="GT27">
        <v>7.5082386916268978E-2</v>
      </c>
      <c r="GU27">
        <v>697.23466869853212</v>
      </c>
      <c r="GV27">
        <v>0.16795596729067244</v>
      </c>
      <c r="GW27">
        <v>343.75314902286613</v>
      </c>
      <c r="GX27">
        <v>8.1345952503889055E-2</v>
      </c>
      <c r="GY27">
        <v>131.81381339476897</v>
      </c>
      <c r="GZ27">
        <v>4.7190561151585063E-2</v>
      </c>
      <c r="HA27">
        <v>303.54364587666487</v>
      </c>
      <c r="HB27">
        <v>5.0518821328648898E-2</v>
      </c>
      <c r="HC27">
        <v>774.53026503231627</v>
      </c>
      <c r="HD27">
        <v>0.1315281622286022</v>
      </c>
      <c r="HE27">
        <v>319.03070200761118</v>
      </c>
      <c r="HF27">
        <v>4.7676278705144098E-2</v>
      </c>
      <c r="HG27">
        <v>274.50165917292111</v>
      </c>
      <c r="HH27">
        <v>4.785305410556244E-2</v>
      </c>
      <c r="HI27">
        <v>1148.5142839403381</v>
      </c>
      <c r="HJ27">
        <v>0.15568859123123352</v>
      </c>
      <c r="HK27">
        <v>337.16567257957155</v>
      </c>
      <c r="HL27">
        <v>8.6530541055624424E-2</v>
      </c>
      <c r="HM27">
        <v>337.16567257957155</v>
      </c>
      <c r="HN27">
        <v>7.9726634479965919E-2</v>
      </c>
      <c r="HO27">
        <v>298.53751391360839</v>
      </c>
      <c r="HP27">
        <v>5.9229332810706539E-2</v>
      </c>
      <c r="HQ27">
        <v>313.5191683170778</v>
      </c>
      <c r="HR27">
        <v>5.9371875434211345E-2</v>
      </c>
      <c r="HS27">
        <v>370.05731961674337</v>
      </c>
      <c r="HT27">
        <v>4.4991193458134494E-2</v>
      </c>
      <c r="HU27">
        <v>243.86363440611069</v>
      </c>
      <c r="HV27">
        <v>4.6626917710347077E-2</v>
      </c>
      <c r="HW27">
        <v>313.13363398803381</v>
      </c>
      <c r="HX27">
        <v>4.9431534446172917E-2</v>
      </c>
    </row>
    <row r="28" spans="3:232" x14ac:dyDescent="0.3">
      <c r="C28">
        <v>954.19849999999997</v>
      </c>
      <c r="D28">
        <v>6.9900000000000004E-2</v>
      </c>
      <c r="E28">
        <v>4.362011076971843</v>
      </c>
      <c r="F28">
        <v>8.5662499571372869E-2</v>
      </c>
      <c r="I28">
        <v>299.94074405802752</v>
      </c>
      <c r="J28">
        <v>6.7662813651055392E-2</v>
      </c>
      <c r="K28">
        <v>37.522660626314114</v>
      </c>
      <c r="L28">
        <v>4.9094143972537377E-2</v>
      </c>
      <c r="M28">
        <v>333.84776906725483</v>
      </c>
      <c r="N28">
        <v>0.11142918962305773</v>
      </c>
      <c r="O28">
        <v>956.29003240444308</v>
      </c>
      <c r="P28">
        <v>8.2916569895950643E-2</v>
      </c>
      <c r="Q28">
        <v>357.63309312958944</v>
      </c>
      <c r="R28">
        <v>6.0822501023160357E-2</v>
      </c>
      <c r="S28">
        <v>635.69043718721991</v>
      </c>
      <c r="T28">
        <v>0.10318575600177399</v>
      </c>
      <c r="U28">
        <v>337.46817627921985</v>
      </c>
      <c r="V28">
        <v>5.9048564367267638E-2</v>
      </c>
      <c r="W28">
        <v>383.34601892368403</v>
      </c>
      <c r="X28">
        <v>5.3247001227792419E-2</v>
      </c>
      <c r="Y28">
        <v>306.32541063542681</v>
      </c>
      <c r="Z28">
        <v>5.1141875767370261E-2</v>
      </c>
      <c r="AA28">
        <v>891.84208828779208</v>
      </c>
      <c r="AB28">
        <v>0.11729476758025453</v>
      </c>
      <c r="AC28">
        <v>3.0901647546573447</v>
      </c>
      <c r="AD28">
        <v>0.10619287535810612</v>
      </c>
      <c r="AE28">
        <v>317.38336734471488</v>
      </c>
      <c r="AF28">
        <v>5.5910250920844319E-2</v>
      </c>
      <c r="AG28">
        <v>354.78816700157859</v>
      </c>
      <c r="AH28">
        <v>5.9057688190633235E-2</v>
      </c>
      <c r="AI28">
        <v>302.95414973113657</v>
      </c>
      <c r="AJ28">
        <v>4.9041875767370263E-2</v>
      </c>
      <c r="AK28">
        <v>284.74008581824086</v>
      </c>
      <c r="AL28">
        <v>7.3711814060319542E-2</v>
      </c>
      <c r="AM28">
        <v>298.69782652088679</v>
      </c>
      <c r="AN28">
        <v>5.572762648358251E-2</v>
      </c>
      <c r="AO28">
        <v>838.69009361440681</v>
      </c>
      <c r="AP28">
        <v>0.19872412821342073</v>
      </c>
      <c r="AQ28">
        <v>303.12107325228669</v>
      </c>
      <c r="AR28">
        <v>4.8754125869686304E-2</v>
      </c>
      <c r="AS28">
        <v>754.291446329314</v>
      </c>
      <c r="AT28">
        <v>5.7701221011291937E-2</v>
      </c>
      <c r="AU28">
        <v>254.12023724365977</v>
      </c>
      <c r="AV28">
        <v>6.0633187986001168E-2</v>
      </c>
      <c r="AW28">
        <v>374.50510461500096</v>
      </c>
      <c r="AX28">
        <v>4.4773500613896212E-2</v>
      </c>
      <c r="AY28">
        <v>292.8337245105285</v>
      </c>
      <c r="AZ28">
        <v>0.10147306457189971</v>
      </c>
      <c r="BA28">
        <v>308.16962728824478</v>
      </c>
      <c r="BB28">
        <v>5.0938313446423328E-2</v>
      </c>
      <c r="BC28">
        <v>906.26624274291237</v>
      </c>
      <c r="BD28">
        <v>6.5717238464026217E-2</v>
      </c>
      <c r="BE28">
        <v>366.31744083561364</v>
      </c>
      <c r="BF28">
        <v>6.2247001227792413E-2</v>
      </c>
      <c r="BG28">
        <v>271.77804635420307</v>
      </c>
      <c r="BH28">
        <v>5.5769938292949274E-2</v>
      </c>
      <c r="BI28">
        <v>450.49436963493713</v>
      </c>
      <c r="BJ28">
        <v>0.11242936063316622</v>
      </c>
      <c r="BK28">
        <v>912.86665276212432</v>
      </c>
      <c r="BL28">
        <v>7.3341598927165449E-2</v>
      </c>
      <c r="BM28">
        <v>358.21795214998747</v>
      </c>
      <c r="BN28">
        <v>7.0060814469583677E-2</v>
      </c>
      <c r="BO28">
        <v>316.79343618887708</v>
      </c>
      <c r="BP28">
        <v>6.3166375972002337E-2</v>
      </c>
      <c r="BQ28">
        <v>278.66775328024789</v>
      </c>
      <c r="BR28">
        <v>5.3513813241791247E-2</v>
      </c>
      <c r="BS28">
        <v>747.40352774036342</v>
      </c>
      <c r="BT28">
        <v>7.2008251739372586E-2</v>
      </c>
      <c r="BU28">
        <v>267.79312487264184</v>
      </c>
      <c r="BV28">
        <v>7.3259251330108452E-2</v>
      </c>
      <c r="BW28">
        <v>345.61939936946641</v>
      </c>
      <c r="BX28">
        <v>7.0806252557900878E-2</v>
      </c>
      <c r="BY28">
        <v>292.11973189720766</v>
      </c>
      <c r="BZ28">
        <v>0.10404143972537376</v>
      </c>
      <c r="CA28">
        <v>871.80632507499035</v>
      </c>
      <c r="CB28">
        <v>7.8471744253266473E-2</v>
      </c>
      <c r="CC28">
        <v>65.613159979715689</v>
      </c>
      <c r="CD28">
        <v>5.4020937883685137E-2</v>
      </c>
      <c r="CE28">
        <v>121.05690918834017</v>
      </c>
      <c r="CF28">
        <v>5.9501563139475216E-2</v>
      </c>
      <c r="CG28">
        <v>305.48588199975109</v>
      </c>
      <c r="CH28">
        <v>9.5806252557900873E-2</v>
      </c>
      <c r="CI28">
        <v>331.87696889732814</v>
      </c>
      <c r="CJ28">
        <v>9.6086877813690963E-2</v>
      </c>
      <c r="CK28">
        <v>796.62101876554266</v>
      </c>
      <c r="CL28">
        <v>0.15269854673898958</v>
      </c>
      <c r="CM28">
        <v>304.59036546593563</v>
      </c>
      <c r="CN28">
        <v>4.4650563548739364E-2</v>
      </c>
      <c r="CO28">
        <v>325.24444904067781</v>
      </c>
      <c r="CP28">
        <v>9.3086877813690974E-2</v>
      </c>
      <c r="CQ28">
        <v>131.37388711113348</v>
      </c>
      <c r="CR28">
        <v>4.9164812832527112E-2</v>
      </c>
      <c r="CS28">
        <v>305.44818369431482</v>
      </c>
      <c r="CT28">
        <v>6.9006688599897378E-2</v>
      </c>
      <c r="CU28">
        <v>287.74804236947068</v>
      </c>
      <c r="CV28">
        <v>8.5527626483582517E-2</v>
      </c>
      <c r="CW28">
        <v>357.86497669468309</v>
      </c>
      <c r="CX28">
        <v>9.4209378836851321E-2</v>
      </c>
      <c r="CY28">
        <v>287.50072061003027</v>
      </c>
      <c r="CZ28">
        <v>5.3689313037159181E-2</v>
      </c>
      <c r="DA28">
        <v>366.96163814380691</v>
      </c>
      <c r="DB28">
        <v>4.4590876176634403E-2</v>
      </c>
      <c r="DC28">
        <v>365.07073739896651</v>
      </c>
      <c r="DD28">
        <v>4.9433187986001166E-2</v>
      </c>
      <c r="DE28">
        <v>329.69196729435902</v>
      </c>
      <c r="DF28">
        <v>9.2086877813690973E-2</v>
      </c>
      <c r="DG28">
        <v>307.43526598249866</v>
      </c>
      <c r="DH28">
        <v>5.8954125869686305E-2</v>
      </c>
      <c r="DI28">
        <v>813.21320195898602</v>
      </c>
      <c r="DJ28">
        <v>0.17407674442329349</v>
      </c>
      <c r="DK28">
        <v>298.86219391188558</v>
      </c>
      <c r="DL28">
        <v>6.42995639580035E-2</v>
      </c>
      <c r="DM28">
        <v>329.31612448968832</v>
      </c>
      <c r="DN28">
        <v>9.6770629348431489E-2</v>
      </c>
      <c r="DO28">
        <v>337.46817627921985</v>
      </c>
      <c r="DP28">
        <v>0.11764812832527113</v>
      </c>
      <c r="DQ28">
        <v>332.89171508743681</v>
      </c>
      <c r="DR28">
        <v>9.5725627302110788E-2</v>
      </c>
      <c r="DS28">
        <v>331.84993014111126</v>
      </c>
      <c r="DT28">
        <v>5.836793911147755E-2</v>
      </c>
      <c r="DU28">
        <v>304.2638847790767</v>
      </c>
      <c r="DV28">
        <v>5.7915376381266474E-2</v>
      </c>
      <c r="DW28">
        <v>69.056901535434875</v>
      </c>
      <c r="DX28">
        <v>4.6420937883685134E-2</v>
      </c>
      <c r="DY28">
        <v>560.13443247394412</v>
      </c>
      <c r="DZ28">
        <v>5.1252126688214578E-2</v>
      </c>
      <c r="EA28">
        <v>1160.341208503597</v>
      </c>
      <c r="EB28">
        <v>0.15268924550202342</v>
      </c>
      <c r="EC28">
        <v>289.68473818733378</v>
      </c>
      <c r="ED28">
        <v>8.4604689418425652E-2</v>
      </c>
      <c r="EE28">
        <v>3.1014572835435525</v>
      </c>
      <c r="EF28">
        <v>0.10704900040926414</v>
      </c>
      <c r="EG28">
        <v>264.76661826371776</v>
      </c>
      <c r="EH28">
        <v>5.3013813241791261E-2</v>
      </c>
      <c r="EI28">
        <v>295.36175366729714</v>
      </c>
      <c r="EJ28">
        <v>0.12320937883685132</v>
      </c>
      <c r="EK28">
        <v>828.04810489637271</v>
      </c>
      <c r="EL28">
        <v>5.3271501432424484E-2</v>
      </c>
      <c r="EM28">
        <v>298.00807040724419</v>
      </c>
      <c r="EN28">
        <v>5.6147001227792419E-2</v>
      </c>
      <c r="EO28">
        <v>308.53109525848498</v>
      </c>
      <c r="EP28">
        <v>5.7434751125476385E-2</v>
      </c>
      <c r="EQ28">
        <v>275.25621180784736</v>
      </c>
      <c r="ER28">
        <v>6.8052126688214587E-2</v>
      </c>
      <c r="ES28">
        <v>358.20539060899512</v>
      </c>
      <c r="ET28">
        <v>5.0278626074318371E-2</v>
      </c>
      <c r="EU28">
        <v>3.4025294348464761</v>
      </c>
      <c r="EV28">
        <v>0.10395695022509528</v>
      </c>
      <c r="EW28">
        <v>4.1597991943935879</v>
      </c>
      <c r="EX28">
        <v>8.7976793911147752E-2</v>
      </c>
      <c r="EY28">
        <v>322.93227855863836</v>
      </c>
      <c r="EZ28">
        <v>6.0815376381266467E-2</v>
      </c>
      <c r="FA28">
        <v>334.29812925010674</v>
      </c>
      <c r="FB28">
        <v>0.10261693952074169</v>
      </c>
      <c r="FC28">
        <v>330.60940769564274</v>
      </c>
      <c r="FD28">
        <v>8.7086877813690969E-2</v>
      </c>
      <c r="FE28">
        <v>5.5154128073906312</v>
      </c>
      <c r="FF28">
        <v>8.9177062934843149E-2</v>
      </c>
      <c r="FG28">
        <v>677.08685959070726</v>
      </c>
      <c r="FH28">
        <v>8.3781976843038952E-2</v>
      </c>
      <c r="FI28">
        <v>3.3189240229127588</v>
      </c>
      <c r="FJ28">
        <v>0.10280868778136909</v>
      </c>
      <c r="FK28">
        <v>341.02537641423277</v>
      </c>
      <c r="FL28">
        <v>9.6369502250952768E-2</v>
      </c>
      <c r="FM28">
        <v>1146.7007162298837</v>
      </c>
      <c r="FN28">
        <v>8.1316128088012224E-2</v>
      </c>
      <c r="FO28">
        <v>296.19786250425221</v>
      </c>
      <c r="FP28">
        <v>6.3099563958003493E-2</v>
      </c>
      <c r="FQ28">
        <v>926.4364126278582</v>
      </c>
      <c r="FR28">
        <v>0.12978197684303894</v>
      </c>
      <c r="FS28">
        <v>222.13897725649451</v>
      </c>
      <c r="FT28">
        <v>7.5899563958003499E-2</v>
      </c>
      <c r="FU28">
        <v>790.84114775769831</v>
      </c>
      <c r="FV28">
        <v>9.8781976843038952E-2</v>
      </c>
      <c r="FW28">
        <v>323.23046222486477</v>
      </c>
      <c r="FX28">
        <v>0.11377062934843149</v>
      </c>
      <c r="FY28">
        <v>270.68685227188871</v>
      </c>
      <c r="FZ28">
        <v>5.3645438088317204E-2</v>
      </c>
      <c r="GA28">
        <v>312.13532465415074</v>
      </c>
      <c r="GB28">
        <v>5.0803126278950436E-2</v>
      </c>
      <c r="GC28">
        <v>365.41769287250435</v>
      </c>
      <c r="GD28">
        <v>4.9859251330108462E-2</v>
      </c>
      <c r="GE28">
        <v>345.61939936946641</v>
      </c>
      <c r="GF28">
        <v>6.2806252557900885E-2</v>
      </c>
      <c r="GG28">
        <v>368.21503615835712</v>
      </c>
      <c r="GH28">
        <v>4.7122501023160353E-2</v>
      </c>
      <c r="GI28">
        <v>276.77806131199389</v>
      </c>
      <c r="GJ28">
        <v>8.880625255790088E-2</v>
      </c>
      <c r="GK28">
        <v>355.43010373800013</v>
      </c>
      <c r="GL28">
        <v>4.7265939930005836E-2</v>
      </c>
      <c r="GM28">
        <v>426.52883616431603</v>
      </c>
      <c r="GN28">
        <v>8.0367503069481053E-2</v>
      </c>
      <c r="GO28">
        <v>354.39309807590064</v>
      </c>
      <c r="GP28">
        <v>6.2908251739372589E-2</v>
      </c>
      <c r="GQ28">
        <v>309.18647780181902</v>
      </c>
      <c r="GR28">
        <v>7.9050127506742854E-2</v>
      </c>
      <c r="GS28">
        <v>307.57090075841751</v>
      </c>
      <c r="GT28">
        <v>7.4271501432424489E-2</v>
      </c>
      <c r="GU28">
        <v>699.31012603436909</v>
      </c>
      <c r="GV28">
        <v>0.16592875358106121</v>
      </c>
      <c r="GW28">
        <v>344.88497820020348</v>
      </c>
      <c r="GX28">
        <v>8.0173064571899696E-2</v>
      </c>
      <c r="GY28">
        <v>131.94253283370887</v>
      </c>
      <c r="GZ28">
        <v>4.708485643672676E-2</v>
      </c>
      <c r="HA28">
        <v>304.0826892118302</v>
      </c>
      <c r="HB28">
        <v>5.006993829294927E-2</v>
      </c>
      <c r="HC28">
        <v>773.08548014099074</v>
      </c>
      <c r="HD28">
        <v>0.13034415707460856</v>
      </c>
      <c r="HE28">
        <v>319.6274735684068</v>
      </c>
      <c r="HF28">
        <v>4.724187576737026E-2</v>
      </c>
      <c r="HG28">
        <v>274.79537623362768</v>
      </c>
      <c r="HH28">
        <v>4.7664812832527111E-2</v>
      </c>
      <c r="HI28">
        <v>1136.8765383083255</v>
      </c>
      <c r="HJ28">
        <v>0.15434644884645429</v>
      </c>
      <c r="HK28">
        <v>338.52138966070271</v>
      </c>
      <c r="HL28">
        <v>8.4648128325271146E-2</v>
      </c>
      <c r="HM28">
        <v>338.52138966070271</v>
      </c>
      <c r="HN28">
        <v>7.8322064981163855E-2</v>
      </c>
      <c r="HO28">
        <v>299.2092828552</v>
      </c>
      <c r="HP28">
        <v>5.8606688599897372E-2</v>
      </c>
      <c r="HQ28">
        <v>314.10475615952362</v>
      </c>
      <c r="HR28">
        <v>5.8734751125476381E-2</v>
      </c>
      <c r="HS28">
        <v>370.71641949249545</v>
      </c>
      <c r="HT28">
        <v>4.458575071621225E-2</v>
      </c>
      <c r="HU28">
        <v>244.13433572877972</v>
      </c>
      <c r="HV28">
        <v>4.6485012750674286E-2</v>
      </c>
      <c r="HW28">
        <v>313.7859587754977</v>
      </c>
      <c r="HX28">
        <v>4.8910250920844313E-2</v>
      </c>
    </row>
    <row r="29" spans="3:232" x14ac:dyDescent="0.3">
      <c r="C29">
        <v>371.471</v>
      </c>
      <c r="D29">
        <v>7.5600000000000001E-2</v>
      </c>
      <c r="E29">
        <v>4.6451366120207993</v>
      </c>
      <c r="F29">
        <v>8.2477578548266373E-2</v>
      </c>
      <c r="I29">
        <v>300.71623662562405</v>
      </c>
      <c r="J29">
        <v>6.7074217394431951E-2</v>
      </c>
      <c r="K29">
        <v>37.571700425877481</v>
      </c>
      <c r="L29">
        <v>4.8980348696256844E-2</v>
      </c>
      <c r="M29">
        <v>334.86816446275736</v>
      </c>
      <c r="N29">
        <v>0.11034355652750782</v>
      </c>
      <c r="O29">
        <v>954.84415042625449</v>
      </c>
      <c r="P29">
        <v>8.1307948684694292E-2</v>
      </c>
      <c r="Q29">
        <v>358.68327047573388</v>
      </c>
      <c r="R29">
        <v>6.0299304350606181E-2</v>
      </c>
      <c r="S29">
        <v>634.38088860939263</v>
      </c>
      <c r="T29">
        <v>0.10083469423147627</v>
      </c>
      <c r="U29">
        <v>338.95452777789848</v>
      </c>
      <c r="V29">
        <v>5.8093730439856273E-2</v>
      </c>
      <c r="W29">
        <v>384.66630564306166</v>
      </c>
      <c r="X29">
        <v>5.2619165220727411E-2</v>
      </c>
      <c r="Y29">
        <v>306.95580804363283</v>
      </c>
      <c r="Z29">
        <v>5.0749478262954631E-2</v>
      </c>
      <c r="AA29">
        <v>890.39888266660819</v>
      </c>
      <c r="AB29">
        <v>0.11556240627582462</v>
      </c>
      <c r="AC29">
        <v>3.0942427361039413</v>
      </c>
      <c r="AD29">
        <v>0.10600975652271216</v>
      </c>
      <c r="AE29">
        <v>318.1449792731454</v>
      </c>
      <c r="AF29">
        <v>5.5439373915545563E-2</v>
      </c>
      <c r="AG29">
        <v>355.59384069341922</v>
      </c>
      <c r="AH29">
        <v>5.8704530436659172E-2</v>
      </c>
      <c r="AI29">
        <v>303.69054589494306</v>
      </c>
      <c r="AJ29">
        <v>4.8649478262954633E-2</v>
      </c>
      <c r="AK29">
        <v>285.68395051367827</v>
      </c>
      <c r="AL29">
        <v>7.2913939134674421E-2</v>
      </c>
      <c r="AM29">
        <v>299.6843517563691</v>
      </c>
      <c r="AN29">
        <v>5.4968991308378963E-2</v>
      </c>
      <c r="AO29">
        <v>836.75514154433745</v>
      </c>
      <c r="AP29">
        <v>0.19488818532504021</v>
      </c>
      <c r="AQ29">
        <v>303.91350002186505</v>
      </c>
      <c r="AR29">
        <v>4.8309408698015255E-2</v>
      </c>
      <c r="AS29">
        <v>753.11633130972268</v>
      </c>
      <c r="AT29">
        <v>5.6686552247268707E-2</v>
      </c>
      <c r="AU29">
        <v>254.48382271380038</v>
      </c>
      <c r="AV29">
        <v>6.0384669566537937E-2</v>
      </c>
      <c r="AW29">
        <v>375.12346469464012</v>
      </c>
      <c r="AX29">
        <v>4.4459582610363708E-2</v>
      </c>
      <c r="AY29">
        <v>293.80191585721315</v>
      </c>
      <c r="AZ29">
        <v>0.10041359130997751</v>
      </c>
      <c r="BA29">
        <v>308.96642652885396</v>
      </c>
      <c r="BB29">
        <v>5.0454356524310719E-2</v>
      </c>
      <c r="BC29">
        <v>904.87492171070858</v>
      </c>
      <c r="BD29">
        <v>6.4566455597512062E-2</v>
      </c>
      <c r="BE29">
        <v>367.2902748665291</v>
      </c>
      <c r="BF29">
        <v>6.1619165220727405E-2</v>
      </c>
      <c r="BG29">
        <v>272.30685951344287</v>
      </c>
      <c r="BH29">
        <v>5.5364460871719791E-2</v>
      </c>
      <c r="BI29">
        <v>449.5658236196665</v>
      </c>
      <c r="BJ29">
        <v>0.11032577904921562</v>
      </c>
      <c r="BK29">
        <v>911.68930468202427</v>
      </c>
      <c r="BL29">
        <v>7.2215564079286004E-2</v>
      </c>
      <c r="BM29">
        <v>359.68701417449557</v>
      </c>
      <c r="BN29">
        <v>6.9053660874916892E-2</v>
      </c>
      <c r="BO29">
        <v>317.50427251073125</v>
      </c>
      <c r="BP29">
        <v>6.2669339133075874E-2</v>
      </c>
      <c r="BQ29">
        <v>279.2242220251668</v>
      </c>
      <c r="BR29">
        <v>5.3134495654189477E-2</v>
      </c>
      <c r="BS29">
        <v>750.15223365316865</v>
      </c>
      <c r="BT29">
        <v>7.1118817396030501E-2</v>
      </c>
      <c r="BU29">
        <v>268.51142245922694</v>
      </c>
      <c r="BV29">
        <v>7.2579095655788031E-2</v>
      </c>
      <c r="BW29">
        <v>347.18154556101291</v>
      </c>
      <c r="BX29">
        <v>6.949826087651545E-2</v>
      </c>
      <c r="BY29">
        <v>293.32913681651507</v>
      </c>
      <c r="BZ29">
        <v>0.10290348696256843</v>
      </c>
      <c r="CA29">
        <v>870.88474813155858</v>
      </c>
      <c r="CB29">
        <v>7.763031161968624E-2</v>
      </c>
      <c r="CC29">
        <v>65.715188093923089</v>
      </c>
      <c r="CD29">
        <v>5.3824739131477319E-2</v>
      </c>
      <c r="CE29">
        <v>121.25567920365432</v>
      </c>
      <c r="CF29">
        <v>5.9174565219128859E-2</v>
      </c>
      <c r="CG29">
        <v>306.81321160338905</v>
      </c>
      <c r="CH29">
        <v>9.4498260876515444E-2</v>
      </c>
      <c r="CI29">
        <v>333.31250890002502</v>
      </c>
      <c r="CJ29">
        <v>9.4648086964166989E-2</v>
      </c>
      <c r="CK29">
        <v>794.8621091171824</v>
      </c>
      <c r="CL29">
        <v>0.14985252459599757</v>
      </c>
      <c r="CM29">
        <v>305.41308761318675</v>
      </c>
      <c r="CN29">
        <v>4.4114286959371335E-2</v>
      </c>
      <c r="CO29">
        <v>326.89514548078375</v>
      </c>
      <c r="CP29">
        <v>9.1648086964167E-2</v>
      </c>
      <c r="CQ29">
        <v>131.6902794397927</v>
      </c>
      <c r="CR29">
        <v>4.8994773913947007E-2</v>
      </c>
      <c r="CS29">
        <v>306.20821978150781</v>
      </c>
      <c r="CT29">
        <v>6.8444252176901643E-2</v>
      </c>
      <c r="CU29">
        <v>288.55027144665473</v>
      </c>
      <c r="CV29">
        <v>8.4768991308378963E-2</v>
      </c>
      <c r="CW29">
        <v>359.71244585529615</v>
      </c>
      <c r="CX29">
        <v>9.2247391314773164E-2</v>
      </c>
      <c r="CY29">
        <v>287.97732763513494</v>
      </c>
      <c r="CZ29">
        <v>5.3414634784068243E-2</v>
      </c>
      <c r="DA29">
        <v>368.01960305193813</v>
      </c>
      <c r="DB29">
        <v>4.3989200003197101E-2</v>
      </c>
      <c r="DC29">
        <v>365.67339789412495</v>
      </c>
      <c r="DD29">
        <v>4.9184669566537935E-2</v>
      </c>
      <c r="DE29">
        <v>331.10790970607064</v>
      </c>
      <c r="DF29">
        <v>9.0648086964166999E-2</v>
      </c>
      <c r="DG29">
        <v>308.14889234893411</v>
      </c>
      <c r="DH29">
        <v>5.8509408698015256E-2</v>
      </c>
      <c r="DI29">
        <v>811.77912055341335</v>
      </c>
      <c r="DJ29">
        <v>0.17110698218712794</v>
      </c>
      <c r="DK29">
        <v>299.64274666615535</v>
      </c>
      <c r="DL29">
        <v>6.3554008699613806E-2</v>
      </c>
      <c r="DM29">
        <v>331.30096117313451</v>
      </c>
      <c r="DN29">
        <v>9.4547043490076255E-2</v>
      </c>
      <c r="DO29">
        <v>338.95452777789848</v>
      </c>
      <c r="DP29">
        <v>0.11594773913947008</v>
      </c>
      <c r="DQ29">
        <v>334.07033962820589</v>
      </c>
      <c r="DR29">
        <v>9.4548434788863905E-2</v>
      </c>
      <c r="DS29">
        <v>332.87129422130266</v>
      </c>
      <c r="DT29">
        <v>5.7543904352204731E-2</v>
      </c>
      <c r="DU29">
        <v>305.22018663520441</v>
      </c>
      <c r="DV29">
        <v>5.720906087331834E-2</v>
      </c>
      <c r="DW29">
        <v>69.164546100150574</v>
      </c>
      <c r="DX29">
        <v>4.6224739131477316E-2</v>
      </c>
      <c r="DY29">
        <v>562.19278207429159</v>
      </c>
      <c r="DZ29">
        <v>5.0388852178500199E-2</v>
      </c>
      <c r="EA29">
        <v>1154.5636543070252</v>
      </c>
      <c r="EB29">
        <v>0.15111175472756108</v>
      </c>
      <c r="EC29">
        <v>290.6627158176081</v>
      </c>
      <c r="ED29">
        <v>8.3623695657386587E-2</v>
      </c>
      <c r="EE29">
        <v>3.1069045006880409</v>
      </c>
      <c r="EF29">
        <v>0.10683972174024248</v>
      </c>
      <c r="EG29">
        <v>265.40099423752196</v>
      </c>
      <c r="EH29">
        <v>5.2634495654189484E-2</v>
      </c>
      <c r="EI29">
        <v>296.93974497651016</v>
      </c>
      <c r="EJ29">
        <v>0.12124739131477318</v>
      </c>
      <c r="EK29">
        <v>830.76017837222037</v>
      </c>
      <c r="EL29">
        <v>5.2539026090848644E-2</v>
      </c>
      <c r="EM29">
        <v>298.93524323650229</v>
      </c>
      <c r="EN29">
        <v>5.5519165220727411E-2</v>
      </c>
      <c r="EO29">
        <v>309.38732318402435</v>
      </c>
      <c r="EP29">
        <v>5.6859234785666797E-2</v>
      </c>
      <c r="EQ29">
        <v>276.32523109189714</v>
      </c>
      <c r="ER29">
        <v>6.7188852178500194E-2</v>
      </c>
      <c r="ES29">
        <v>359.07296979376184</v>
      </c>
      <c r="ET29">
        <v>4.9729269568136489E-2</v>
      </c>
      <c r="EU29">
        <v>3.4061559714728671</v>
      </c>
      <c r="EV29">
        <v>0.10384184695713336</v>
      </c>
      <c r="EW29">
        <v>4.1634652192438848</v>
      </c>
      <c r="EX29">
        <v>8.7894390435220474E-2</v>
      </c>
      <c r="EY29">
        <v>323.65910542159128</v>
      </c>
      <c r="EZ29">
        <v>6.0109060873318333E-2</v>
      </c>
      <c r="FA29">
        <v>335.57102768621996</v>
      </c>
      <c r="FB29">
        <v>0.1015836260924472</v>
      </c>
      <c r="FC29">
        <v>332.31771596068126</v>
      </c>
      <c r="FD29">
        <v>8.5648086964166995E-2</v>
      </c>
      <c r="FE29">
        <v>5.5239954986082296</v>
      </c>
      <c r="FF29">
        <v>8.8954704349007624E-2</v>
      </c>
      <c r="FG29">
        <v>676.11406714754662</v>
      </c>
      <c r="FH29">
        <v>8.2544575911303306E-2</v>
      </c>
      <c r="FI29">
        <v>3.322876274003705</v>
      </c>
      <c r="FJ29">
        <v>0.1026648086964167</v>
      </c>
      <c r="FK29">
        <v>342.06290795821923</v>
      </c>
      <c r="FL29">
        <v>9.5218469571333592E-2</v>
      </c>
      <c r="FM29">
        <v>1141.3087022095929</v>
      </c>
      <c r="FN29">
        <v>8.0493089423075356E-2</v>
      </c>
      <c r="FO29">
        <v>296.99598800656315</v>
      </c>
      <c r="FP29">
        <v>6.23540086996138E-2</v>
      </c>
      <c r="FQ29">
        <v>925.3572834016029</v>
      </c>
      <c r="FR29">
        <v>0.1285445759113033</v>
      </c>
      <c r="FS29">
        <v>222.76542112290801</v>
      </c>
      <c r="FT29">
        <v>7.5154008699613806E-2</v>
      </c>
      <c r="FU29">
        <v>789.84636721152913</v>
      </c>
      <c r="FV29">
        <v>9.7544575911303291E-2</v>
      </c>
      <c r="FW29">
        <v>324.72355478558597</v>
      </c>
      <c r="FX29">
        <v>0.11154704349007626</v>
      </c>
      <c r="FY29">
        <v>271.15124043608176</v>
      </c>
      <c r="FZ29">
        <v>5.3344600001598554E-2</v>
      </c>
      <c r="GA29">
        <v>313.155281584286</v>
      </c>
      <c r="GB29">
        <v>5.0149130438257722E-2</v>
      </c>
      <c r="GC29">
        <v>366.646799648654</v>
      </c>
      <c r="GD29">
        <v>4.9179095655788034E-2</v>
      </c>
      <c r="GE29">
        <v>347.18154556101291</v>
      </c>
      <c r="GF29">
        <v>6.149826087651545E-2</v>
      </c>
      <c r="GG29">
        <v>369.16552393078831</v>
      </c>
      <c r="GH29">
        <v>4.6599304350606177E-2</v>
      </c>
      <c r="GI29">
        <v>277.85936805291391</v>
      </c>
      <c r="GJ29">
        <v>8.7498260876515452E-2</v>
      </c>
      <c r="GK29">
        <v>357.08619236921891</v>
      </c>
      <c r="GL29">
        <v>4.6023347832689673E-2</v>
      </c>
      <c r="GM29">
        <v>428.95657225783015</v>
      </c>
      <c r="GN29">
        <v>7.8797913051818533E-2</v>
      </c>
      <c r="GO29">
        <v>355.60913540125216</v>
      </c>
      <c r="GP29">
        <v>6.2018817396030504E-2</v>
      </c>
      <c r="GQ29">
        <v>310.67117750981487</v>
      </c>
      <c r="GR29">
        <v>7.7768295658985132E-2</v>
      </c>
      <c r="GS29">
        <v>308.45613676243227</v>
      </c>
      <c r="GT29">
        <v>7.3539026090848642E-2</v>
      </c>
      <c r="GU29">
        <v>701.82763832341459</v>
      </c>
      <c r="GV29">
        <v>0.1640975652271216</v>
      </c>
      <c r="GW29">
        <v>346.25787747105164</v>
      </c>
      <c r="GX29">
        <v>7.9113591309977499E-2</v>
      </c>
      <c r="GY29">
        <v>132.09866843031921</v>
      </c>
      <c r="GZ29">
        <v>4.6989373043985629E-2</v>
      </c>
      <c r="HA29">
        <v>304.73654424280318</v>
      </c>
      <c r="HB29">
        <v>4.9664460871719787E-2</v>
      </c>
      <c r="HC29">
        <v>772.0420334643951</v>
      </c>
      <c r="HD29">
        <v>0.12911913015219026</v>
      </c>
      <c r="HE29">
        <v>320.35135245144335</v>
      </c>
      <c r="HF29">
        <v>4.684947826295463E-2</v>
      </c>
      <c r="HG29">
        <v>275.15165255743511</v>
      </c>
      <c r="HH29">
        <v>4.7494773913947005E-2</v>
      </c>
      <c r="HI29">
        <v>1125.4999238658756</v>
      </c>
      <c r="HJ29">
        <v>0.15268107323201688</v>
      </c>
      <c r="HK29">
        <v>340.16586307544543</v>
      </c>
      <c r="HL29">
        <v>8.2947739139470081E-2</v>
      </c>
      <c r="HM29">
        <v>340.16586307544543</v>
      </c>
      <c r="HN29">
        <v>7.7053313050219979E-2</v>
      </c>
      <c r="HO29">
        <v>300.02413293024335</v>
      </c>
      <c r="HP29">
        <v>5.8044252176901637E-2</v>
      </c>
      <c r="HQ29">
        <v>314.81506928628244</v>
      </c>
      <c r="HR29">
        <v>5.8159234785666793E-2</v>
      </c>
      <c r="HS29">
        <v>371.51590209725111</v>
      </c>
      <c r="HT29">
        <v>4.4219513045424326E-2</v>
      </c>
      <c r="HU29">
        <v>244.4626941559624</v>
      </c>
      <c r="HV29">
        <v>4.6356829565898518E-2</v>
      </c>
      <c r="HW29">
        <v>314.57722325515374</v>
      </c>
      <c r="HX29">
        <v>4.8439373915545557E-2</v>
      </c>
    </row>
    <row r="30" spans="3:232" x14ac:dyDescent="0.3">
      <c r="C30">
        <v>323.20620000000002</v>
      </c>
      <c r="D30">
        <v>6.59E-2</v>
      </c>
      <c r="E30">
        <v>4.9636505937308977</v>
      </c>
      <c r="F30">
        <v>7.9442558936395721E-2</v>
      </c>
      <c r="I30">
        <v>301.61280538351684</v>
      </c>
      <c r="J30">
        <v>6.6560085644462683E-2</v>
      </c>
      <c r="K30">
        <v>37.628396716749883</v>
      </c>
      <c r="L30">
        <v>4.8880949891262786E-2</v>
      </c>
      <c r="M30">
        <v>336.04787226465243</v>
      </c>
      <c r="N30">
        <v>0.1093952690775645</v>
      </c>
      <c r="O30">
        <v>953.97023570456292</v>
      </c>
      <c r="P30">
        <v>7.9663084895415695E-2</v>
      </c>
      <c r="Q30">
        <v>359.8974100279903</v>
      </c>
      <c r="R30">
        <v>5.9842298350633497E-2</v>
      </c>
      <c r="S30">
        <v>633.58937602524168</v>
      </c>
      <c r="T30">
        <v>9.8430662539453692E-2</v>
      </c>
      <c r="U30">
        <v>340.67294052954173</v>
      </c>
      <c r="V30">
        <v>5.7259694489906116E-2</v>
      </c>
      <c r="W30">
        <v>386.19272623497454</v>
      </c>
      <c r="X30">
        <v>5.2070758020760187E-2</v>
      </c>
      <c r="Y30">
        <v>307.68462820886765</v>
      </c>
      <c r="Z30">
        <v>5.0406723762975114E-2</v>
      </c>
      <c r="AA30">
        <v>889.52658557887446</v>
      </c>
      <c r="AB30">
        <v>0.11379101450275533</v>
      </c>
      <c r="AC30">
        <v>3.0989574050937634</v>
      </c>
      <c r="AD30">
        <v>0.10584980442272172</v>
      </c>
      <c r="AE30">
        <v>319.02550023388847</v>
      </c>
      <c r="AF30">
        <v>5.5028068515570142E-2</v>
      </c>
      <c r="AG30">
        <v>356.52530269749639</v>
      </c>
      <c r="AH30">
        <v>5.8396051386677604E-2</v>
      </c>
      <c r="AI30">
        <v>304.54191420134373</v>
      </c>
      <c r="AJ30">
        <v>4.8306723762975116E-2</v>
      </c>
      <c r="AK30">
        <v>286.77517902181211</v>
      </c>
      <c r="AL30">
        <v>7.2217004984716074E-2</v>
      </c>
      <c r="AM30">
        <v>300.82490131411345</v>
      </c>
      <c r="AN30">
        <v>5.4306332608418564E-2</v>
      </c>
      <c r="AO30">
        <v>835.5856248581141</v>
      </c>
      <c r="AP30">
        <v>0.19096581782752967</v>
      </c>
      <c r="AQ30">
        <v>304.82964688672001</v>
      </c>
      <c r="AR30">
        <v>4.7920953598038468E-2</v>
      </c>
      <c r="AS30">
        <v>752.40607256745091</v>
      </c>
      <c r="AT30">
        <v>5.5649022780185277E-2</v>
      </c>
      <c r="AU30">
        <v>254.90417409687311</v>
      </c>
      <c r="AV30">
        <v>6.0167591716550908E-2</v>
      </c>
      <c r="AW30">
        <v>375.83836816592787</v>
      </c>
      <c r="AX30">
        <v>4.4185379010380096E-2</v>
      </c>
      <c r="AY30">
        <v>294.92126909071976</v>
      </c>
      <c r="AZ30">
        <v>9.9488154160032816E-2</v>
      </c>
      <c r="BA30">
        <v>309.88762853038571</v>
      </c>
      <c r="BB30">
        <v>5.0031625974335976E-2</v>
      </c>
      <c r="BC30">
        <v>904.03398451736643</v>
      </c>
      <c r="BD30">
        <v>6.3389745348258891E-2</v>
      </c>
      <c r="BE30">
        <v>368.41499563778933</v>
      </c>
      <c r="BF30">
        <v>6.1070758020760181E-2</v>
      </c>
      <c r="BG30">
        <v>272.91823527273147</v>
      </c>
      <c r="BH30">
        <v>5.501028122174096E-2</v>
      </c>
      <c r="BI30">
        <v>449.00459521738043</v>
      </c>
      <c r="BJ30">
        <v>0.10817480332477435</v>
      </c>
      <c r="BK30">
        <v>910.97769624144894</v>
      </c>
      <c r="BL30">
        <v>7.1064159426790965E-2</v>
      </c>
      <c r="BM30">
        <v>361.38543807901186</v>
      </c>
      <c r="BN30">
        <v>6.8173924324969465E-2</v>
      </c>
      <c r="BO30">
        <v>318.32609036531767</v>
      </c>
      <c r="BP30">
        <v>6.2235183433101818E-2</v>
      </c>
      <c r="BQ30">
        <v>279.86757118450737</v>
      </c>
      <c r="BR30">
        <v>5.2803166304209274E-2</v>
      </c>
      <c r="BS30">
        <v>753.33008983004243</v>
      </c>
      <c r="BT30">
        <v>7.0341907196076928E-2</v>
      </c>
      <c r="BU30">
        <v>269.34186649171841</v>
      </c>
      <c r="BV30">
        <v>7.1984987855823537E-2</v>
      </c>
      <c r="BW30">
        <v>348.98758668780607</v>
      </c>
      <c r="BX30">
        <v>6.8355745876583718E-2</v>
      </c>
      <c r="BY30">
        <v>294.72736384227937</v>
      </c>
      <c r="BZ30">
        <v>0.10190949891262784</v>
      </c>
      <c r="CA30">
        <v>870.32773195030325</v>
      </c>
      <c r="CB30">
        <v>7.6769921329909729E-2</v>
      </c>
      <c r="CC30">
        <v>65.833145664952525</v>
      </c>
      <c r="CD30">
        <v>5.365336188148756E-2</v>
      </c>
      <c r="CE30">
        <v>121.48548280614258</v>
      </c>
      <c r="CF30">
        <v>5.8888936469145933E-2</v>
      </c>
      <c r="CG30">
        <v>308.34777467178344</v>
      </c>
      <c r="CH30">
        <v>9.3355745876583712E-2</v>
      </c>
      <c r="CI30">
        <v>334.97217705276086</v>
      </c>
      <c r="CJ30">
        <v>9.3391320464242089E-2</v>
      </c>
      <c r="CK30">
        <v>793.79899535062657</v>
      </c>
      <c r="CL30">
        <v>0.14694238096881237</v>
      </c>
      <c r="CM30">
        <v>306.36425981582681</v>
      </c>
      <c r="CN30">
        <v>4.364585580939933E-2</v>
      </c>
      <c r="CO30">
        <v>328.80356203924367</v>
      </c>
      <c r="CP30">
        <v>9.03913204642421E-2</v>
      </c>
      <c r="CQ30">
        <v>132.05606950531453</v>
      </c>
      <c r="CR30">
        <v>4.8846246963955883E-2</v>
      </c>
      <c r="CS30">
        <v>307.08691886789654</v>
      </c>
      <c r="CT30">
        <v>6.7952970726931003E-2</v>
      </c>
      <c r="CU30">
        <v>289.47775103489317</v>
      </c>
      <c r="CV30">
        <v>8.4106332608418558E-2</v>
      </c>
      <c r="CW30">
        <v>361.84835688757033</v>
      </c>
      <c r="CX30">
        <v>9.053361881487558E-2</v>
      </c>
      <c r="CY30">
        <v>288.52834641514141</v>
      </c>
      <c r="CZ30">
        <v>5.317470663408258E-2</v>
      </c>
      <c r="DA30">
        <v>369.24274602352983</v>
      </c>
      <c r="DB30">
        <v>4.3463643103228512E-2</v>
      </c>
      <c r="DC30">
        <v>366.37015063445079</v>
      </c>
      <c r="DD30">
        <v>4.8967591716550907E-2</v>
      </c>
      <c r="DE30">
        <v>332.74492053294489</v>
      </c>
      <c r="DF30">
        <v>8.9391320464242099E-2</v>
      </c>
      <c r="DG30">
        <v>308.97393585249415</v>
      </c>
      <c r="DH30">
        <v>5.8120953598038469E-2</v>
      </c>
      <c r="DI30">
        <v>810.91233829086377</v>
      </c>
      <c r="DJ30">
        <v>0.16807031057615204</v>
      </c>
      <c r="DK30">
        <v>300.545165648112</v>
      </c>
      <c r="DL30">
        <v>6.2902775149652729E-2</v>
      </c>
      <c r="DM30">
        <v>333.59568666020493</v>
      </c>
      <c r="DN30">
        <v>9.2604767990192322E-2</v>
      </c>
      <c r="DO30">
        <v>340.67294052954173</v>
      </c>
      <c r="DP30">
        <v>0.11446246963955883</v>
      </c>
      <c r="DQ30">
        <v>335.4329805930501</v>
      </c>
      <c r="DR30">
        <v>9.3520171288925355E-2</v>
      </c>
      <c r="DS30">
        <v>334.05212194679791</v>
      </c>
      <c r="DT30">
        <v>5.6824119902247741E-2</v>
      </c>
      <c r="DU30">
        <v>306.32579409444327</v>
      </c>
      <c r="DV30">
        <v>5.6592102773355211E-2</v>
      </c>
      <c r="DW30">
        <v>69.288997007501223</v>
      </c>
      <c r="DX30">
        <v>4.6053361881487558E-2</v>
      </c>
      <c r="DY30">
        <v>564.57249791117226</v>
      </c>
      <c r="DZ30">
        <v>4.963479227854526E-2</v>
      </c>
      <c r="EA30">
        <v>1149.2416660901677</v>
      </c>
      <c r="EB30">
        <v>0.14939319444396076</v>
      </c>
      <c r="EC30">
        <v>291.79338324868297</v>
      </c>
      <c r="ED30">
        <v>8.2766809407437789E-2</v>
      </c>
      <c r="EE30">
        <v>3.1132021815598798</v>
      </c>
      <c r="EF30">
        <v>0.1066569193402534</v>
      </c>
      <c r="EG30">
        <v>266.13441413428956</v>
      </c>
      <c r="EH30">
        <v>5.2303166304209281E-2</v>
      </c>
      <c r="EI30">
        <v>298.76410508927245</v>
      </c>
      <c r="EJ30">
        <v>0.11953361881487559</v>
      </c>
      <c r="EK30">
        <v>833.89568275892361</v>
      </c>
      <c r="EL30">
        <v>5.189921769088688E-2</v>
      </c>
      <c r="EM30">
        <v>300.00717380890768</v>
      </c>
      <c r="EN30">
        <v>5.4970758020760187E-2</v>
      </c>
      <c r="EO30">
        <v>310.3772323588513</v>
      </c>
      <c r="EP30">
        <v>5.6356528185696836E-2</v>
      </c>
      <c r="EQ30">
        <v>277.56115433824687</v>
      </c>
      <c r="ER30">
        <v>6.6434792278545263E-2</v>
      </c>
      <c r="ES30">
        <v>360.07600247848598</v>
      </c>
      <c r="ET30">
        <v>4.9249413268165163E-2</v>
      </c>
      <c r="EU30">
        <v>3.4103487124151219</v>
      </c>
      <c r="EV30">
        <v>0.10374130563713937</v>
      </c>
      <c r="EW30">
        <v>4.1677036136318826</v>
      </c>
      <c r="EX30">
        <v>8.7822411990224766E-2</v>
      </c>
      <c r="EY30">
        <v>324.49941039026493</v>
      </c>
      <c r="EZ30">
        <v>5.9492102773355204E-2</v>
      </c>
      <c r="FA30">
        <v>337.04266135168081</v>
      </c>
      <c r="FB30">
        <v>0.10068103924250113</v>
      </c>
      <c r="FC30">
        <v>334.29273916951803</v>
      </c>
      <c r="FD30">
        <v>8.4391320464242095E-2</v>
      </c>
      <c r="FE30">
        <v>5.5339181891998219</v>
      </c>
      <c r="FF30">
        <v>8.8760476799019231E-2</v>
      </c>
      <c r="FG30">
        <v>675.52609548038913</v>
      </c>
      <c r="FH30">
        <v>8.1279296073396679E-2</v>
      </c>
      <c r="FI30">
        <v>3.3274455825948523</v>
      </c>
      <c r="FJ30">
        <v>0.1025391320464242</v>
      </c>
      <c r="FK30">
        <v>343.2624273431046</v>
      </c>
      <c r="FL30">
        <v>9.4213056371393669E-2</v>
      </c>
      <c r="FM30">
        <v>1136.3418539369886</v>
      </c>
      <c r="FN30">
        <v>7.9596449275109962E-2</v>
      </c>
      <c r="FO30">
        <v>297.91872333653185</v>
      </c>
      <c r="FP30">
        <v>6.1702775149652715E-2</v>
      </c>
      <c r="FQ30">
        <v>924.7050400431142</v>
      </c>
      <c r="FR30">
        <v>0.12727929607339669</v>
      </c>
      <c r="FS30">
        <v>223.48967048733536</v>
      </c>
      <c r="FT30">
        <v>7.4502775149652728E-2</v>
      </c>
      <c r="FU30">
        <v>789.24510557519648</v>
      </c>
      <c r="FV30">
        <v>9.6279296073396678E-2</v>
      </c>
      <c r="FW30">
        <v>326.44976106855995</v>
      </c>
      <c r="FX30">
        <v>0.10960476799019232</v>
      </c>
      <c r="FY30">
        <v>271.68813264749406</v>
      </c>
      <c r="FZ30">
        <v>5.3081821551614256E-2</v>
      </c>
      <c r="GA30">
        <v>314.33448246404384</v>
      </c>
      <c r="GB30">
        <v>4.9577872938291856E-2</v>
      </c>
      <c r="GC30">
        <v>368.06780454496845</v>
      </c>
      <c r="GD30">
        <v>4.858498785582354E-2</v>
      </c>
      <c r="GE30">
        <v>348.98758668780607</v>
      </c>
      <c r="GF30">
        <v>6.0355745876583725E-2</v>
      </c>
      <c r="GG30">
        <v>370.26440956442127</v>
      </c>
      <c r="GH30">
        <v>4.6142298350633493E-2</v>
      </c>
      <c r="GI30">
        <v>279.10949717357391</v>
      </c>
      <c r="GJ30">
        <v>8.635574587658372E-2</v>
      </c>
      <c r="GK30">
        <v>359.0008429914086</v>
      </c>
      <c r="GL30">
        <v>4.4937958582754539E-2</v>
      </c>
      <c r="GM30">
        <v>431.76334620358114</v>
      </c>
      <c r="GN30">
        <v>7.7426895051900466E-2</v>
      </c>
      <c r="GO30">
        <v>357.01503033809297</v>
      </c>
      <c r="GP30">
        <v>6.1241907196076931E-2</v>
      </c>
      <c r="GQ30">
        <v>312.3876805798148</v>
      </c>
      <c r="GR30">
        <v>7.6648630959052041E-2</v>
      </c>
      <c r="GS30">
        <v>309.47958299225405</v>
      </c>
      <c r="GT30">
        <v>7.2899217690886878E-2</v>
      </c>
      <c r="GU30">
        <v>704.73820505259016</v>
      </c>
      <c r="GV30">
        <v>0.1624980442272172</v>
      </c>
      <c r="GW30">
        <v>347.84512491275331</v>
      </c>
      <c r="GX30">
        <v>7.8188154160032816E-2</v>
      </c>
      <c r="GY30">
        <v>132.2791811828136</v>
      </c>
      <c r="GZ30">
        <v>4.6905969448990614E-2</v>
      </c>
      <c r="HA30">
        <v>305.492484425155</v>
      </c>
      <c r="HB30">
        <v>4.9310281221740956E-2</v>
      </c>
      <c r="HC30">
        <v>771.41135722267336</v>
      </c>
      <c r="HD30">
        <v>0.1278665031126627</v>
      </c>
      <c r="HE30">
        <v>321.18824917766261</v>
      </c>
      <c r="HF30">
        <v>4.6506723762975113E-2</v>
      </c>
      <c r="HG30">
        <v>275.56355363095878</v>
      </c>
      <c r="HH30">
        <v>4.7346246963955882E-2</v>
      </c>
      <c r="HI30">
        <v>1114.4398663349789</v>
      </c>
      <c r="HJ30">
        <v>0.15070057793051181</v>
      </c>
      <c r="HK30">
        <v>342.06708501934247</v>
      </c>
      <c r="HL30">
        <v>8.1462469639558846E-2</v>
      </c>
      <c r="HM30">
        <v>342.06708501934247</v>
      </c>
      <c r="HN30">
        <v>7.5945073500286217E-2</v>
      </c>
      <c r="HO30">
        <v>300.96620400890595</v>
      </c>
      <c r="HP30">
        <v>5.7552970726930996E-2</v>
      </c>
      <c r="HQ30">
        <v>315.63628226031113</v>
      </c>
      <c r="HR30">
        <v>5.7656528185696831E-2</v>
      </c>
      <c r="HS30">
        <v>372.44020641150678</v>
      </c>
      <c r="HT30">
        <v>4.3899608845443444E-2</v>
      </c>
      <c r="HU30">
        <v>244.84231856437577</v>
      </c>
      <c r="HV30">
        <v>4.6244863095905205E-2</v>
      </c>
      <c r="HW30">
        <v>315.4920263639554</v>
      </c>
      <c r="HX30">
        <v>4.8028068515570135E-2</v>
      </c>
    </row>
    <row r="31" spans="3:232" x14ac:dyDescent="0.3">
      <c r="C31">
        <v>283.68790000000001</v>
      </c>
      <c r="D31">
        <v>5.5599999999999997E-2</v>
      </c>
      <c r="E31">
        <v>5.3246050719447924</v>
      </c>
      <c r="F31">
        <v>7.6549823791757038E-2</v>
      </c>
      <c r="I31">
        <v>302.61299964066535</v>
      </c>
      <c r="J31">
        <v>6.613042539084453E-2</v>
      </c>
      <c r="K31">
        <v>37.691645970120568</v>
      </c>
      <c r="L31">
        <v>4.8797882242229945E-2</v>
      </c>
      <c r="M31">
        <v>337.36393080247382</v>
      </c>
      <c r="N31">
        <v>0.1086027846097799</v>
      </c>
      <c r="O31">
        <v>953.6778630319377</v>
      </c>
      <c r="P31">
        <v>7.8000000237082756E-2</v>
      </c>
      <c r="Q31">
        <v>361.25187994103737</v>
      </c>
      <c r="R31">
        <v>5.946037812519514E-2</v>
      </c>
      <c r="S31">
        <v>633.32457141227349</v>
      </c>
      <c r="T31">
        <v>9.6000000000000002E-2</v>
      </c>
      <c r="U31">
        <v>342.58996758460427</v>
      </c>
      <c r="V31">
        <v>5.6562690078481116E-2</v>
      </c>
      <c r="W31">
        <v>387.8955706588788</v>
      </c>
      <c r="X31">
        <v>5.1612453750234162E-2</v>
      </c>
      <c r="Y31">
        <v>308.49768547563571</v>
      </c>
      <c r="Z31">
        <v>5.012028359389635E-2</v>
      </c>
      <c r="AA31">
        <v>889.23475409402397</v>
      </c>
      <c r="AB31">
        <v>0.112</v>
      </c>
      <c r="AC31">
        <v>3.1042169959577803</v>
      </c>
      <c r="AD31">
        <v>0.1057161323438183</v>
      </c>
      <c r="AE31">
        <v>320.00779188802113</v>
      </c>
      <c r="AF31">
        <v>5.4684340312675626E-2</v>
      </c>
      <c r="AG31">
        <v>357.56442316542314</v>
      </c>
      <c r="AH31">
        <v>5.8138255234506712E-2</v>
      </c>
      <c r="AI31">
        <v>305.49168373467165</v>
      </c>
      <c r="AJ31">
        <v>4.8020283593896353E-2</v>
      </c>
      <c r="AK31">
        <v>287.99253182098545</v>
      </c>
      <c r="AL31">
        <v>7.1634576640922584E-2</v>
      </c>
      <c r="AM31">
        <v>302.09727569433426</v>
      </c>
      <c r="AN31">
        <v>5.3752548281532947E-2</v>
      </c>
      <c r="AO31">
        <v>835.19435702528813</v>
      </c>
      <c r="AP31">
        <v>0.187</v>
      </c>
      <c r="AQ31">
        <v>305.85168209022879</v>
      </c>
      <c r="AR31">
        <v>4.7596321406415863E-2</v>
      </c>
      <c r="AS31">
        <v>752.16845184591011</v>
      </c>
      <c r="AT31">
        <v>5.4600000000000003E-2</v>
      </c>
      <c r="AU31">
        <v>255.37310973134907</v>
      </c>
      <c r="AV31">
        <v>5.9986179609467685E-2</v>
      </c>
      <c r="AW31">
        <v>376.63590024598614</v>
      </c>
      <c r="AX31">
        <v>4.3956226875117077E-2</v>
      </c>
      <c r="AY31">
        <v>296.16999727360377</v>
      </c>
      <c r="AZ31">
        <v>9.8714765703520155E-2</v>
      </c>
      <c r="BA31">
        <v>310.91530314373188</v>
      </c>
      <c r="BB31">
        <v>4.9678349765805499E-2</v>
      </c>
      <c r="BC31">
        <v>903.75264464675342</v>
      </c>
      <c r="BD31">
        <v>6.2199999999999998E-2</v>
      </c>
      <c r="BE31">
        <v>369.66971173893256</v>
      </c>
      <c r="BF31">
        <v>6.0612453750234156E-2</v>
      </c>
      <c r="BG31">
        <v>273.60027389834391</v>
      </c>
      <c r="BH31">
        <v>5.4714293047026234E-2</v>
      </c>
      <c r="BI31">
        <v>448.81683336389892</v>
      </c>
      <c r="BJ31">
        <v>0.106</v>
      </c>
      <c r="BK31">
        <v>910.739623971387</v>
      </c>
      <c r="BL31">
        <v>6.9900000000000004E-2</v>
      </c>
      <c r="BM31">
        <v>363.28016597416354</v>
      </c>
      <c r="BN31">
        <v>6.7438727891000638E-2</v>
      </c>
      <c r="BO31">
        <v>319.2428940029007</v>
      </c>
      <c r="BP31">
        <v>6.1872359218935379E-2</v>
      </c>
      <c r="BQ31">
        <v>280.58527869868192</v>
      </c>
      <c r="BR31">
        <v>5.2526274140766466E-2</v>
      </c>
      <c r="BS31">
        <v>756.87524291525972</v>
      </c>
      <c r="BT31">
        <v>6.9692642812831718E-2</v>
      </c>
      <c r="BU31">
        <v>270.26829332163982</v>
      </c>
      <c r="BV31">
        <v>7.1488491562753678E-2</v>
      </c>
      <c r="BW31">
        <v>351.00237021365427</v>
      </c>
      <c r="BX31">
        <v>6.7400945312987834E-2</v>
      </c>
      <c r="BY31">
        <v>296.28719807590386</v>
      </c>
      <c r="BZ31">
        <v>0.10107882242229942</v>
      </c>
      <c r="CA31">
        <v>870.14137931706932</v>
      </c>
      <c r="CB31">
        <v>7.5899999999999995E-2</v>
      </c>
      <c r="CC31">
        <v>65.964736782858665</v>
      </c>
      <c r="CD31">
        <v>5.3510141796948178E-2</v>
      </c>
      <c r="CE31">
        <v>121.74184713008022</v>
      </c>
      <c r="CF31">
        <v>5.8650236328246959E-2</v>
      </c>
      <c r="CG31">
        <v>310.05970268034764</v>
      </c>
      <c r="CH31">
        <v>9.2400945312987828E-2</v>
      </c>
      <c r="CI31">
        <v>336.82366980278726</v>
      </c>
      <c r="CJ31">
        <v>9.2341039844286613E-2</v>
      </c>
      <c r="CK31">
        <v>793.44332516277223</v>
      </c>
      <c r="CL31">
        <v>0.14399999999999999</v>
      </c>
      <c r="CM31">
        <v>307.42536858887388</v>
      </c>
      <c r="CN31">
        <v>4.3254387578325018E-2</v>
      </c>
      <c r="CO31">
        <v>330.93255355853887</v>
      </c>
      <c r="CP31">
        <v>8.9341039844286624E-2</v>
      </c>
      <c r="CQ31">
        <v>132.46413762015359</v>
      </c>
      <c r="CR31">
        <v>4.8722122890688419E-2</v>
      </c>
      <c r="CS31">
        <v>308.06717807526985</v>
      </c>
      <c r="CT31">
        <v>6.754240648458476E-2</v>
      </c>
      <c r="CU31">
        <v>290.51242879899331</v>
      </c>
      <c r="CV31">
        <v>8.355254828153294E-2</v>
      </c>
      <c r="CW31">
        <v>364.23113671282528</v>
      </c>
      <c r="CX31">
        <v>8.9101417969481747E-2</v>
      </c>
      <c r="CY31">
        <v>289.14305199627131</v>
      </c>
      <c r="CZ31">
        <v>5.2974198515727447E-2</v>
      </c>
      <c r="DA31">
        <v>370.60725997194464</v>
      </c>
      <c r="DB31">
        <v>4.3024434843974405E-2</v>
      </c>
      <c r="DC31">
        <v>367.14743412039815</v>
      </c>
      <c r="DD31">
        <v>4.8786179609467684E-2</v>
      </c>
      <c r="DE31">
        <v>334.57113722130885</v>
      </c>
      <c r="DF31">
        <v>8.8341039844286623E-2</v>
      </c>
      <c r="DG31">
        <v>309.89433795985502</v>
      </c>
      <c r="DH31">
        <v>5.7796321406415864E-2</v>
      </c>
      <c r="DI31">
        <v>810.62235181919152</v>
      </c>
      <c r="DJ31">
        <v>0.16500000000000001</v>
      </c>
      <c r="DK31">
        <v>301.55188629875823</v>
      </c>
      <c r="DL31">
        <v>6.2358538828403066E-2</v>
      </c>
      <c r="DM31">
        <v>336.15563672950526</v>
      </c>
      <c r="DN31">
        <v>9.0981607032079317E-2</v>
      </c>
      <c r="DO31">
        <v>342.58996758460427</v>
      </c>
      <c r="DP31">
        <v>0.11322122890688419</v>
      </c>
      <c r="DQ31">
        <v>336.95311572557</v>
      </c>
      <c r="DR31">
        <v>9.266085078168905E-2</v>
      </c>
      <c r="DS31">
        <v>335.36942984909194</v>
      </c>
      <c r="DT31">
        <v>5.6222595547182334E-2</v>
      </c>
      <c r="DU31">
        <v>307.55918776520895</v>
      </c>
      <c r="DV31">
        <v>5.6076510469013428E-2</v>
      </c>
      <c r="DW31">
        <v>69.427831962136025</v>
      </c>
      <c r="DX31">
        <v>4.5910141796948176E-2</v>
      </c>
      <c r="DY31">
        <v>567.22726152270775</v>
      </c>
      <c r="DZ31">
        <v>4.9004623906571974E-2</v>
      </c>
      <c r="EA31">
        <v>1144.4125737765221</v>
      </c>
      <c r="EB31">
        <v>0.14754561911682798</v>
      </c>
      <c r="EC31">
        <v>293.05473332512764</v>
      </c>
      <c r="ED31">
        <v>8.2050708984740872E-2</v>
      </c>
      <c r="EE31">
        <v>3.1202277489644055</v>
      </c>
      <c r="EF31">
        <v>0.10650415125007806</v>
      </c>
      <c r="EG31">
        <v>266.95260276998266</v>
      </c>
      <c r="EH31">
        <v>5.2026274140766472E-2</v>
      </c>
      <c r="EI31">
        <v>300.79932491116796</v>
      </c>
      <c r="EJ31">
        <v>0.11810141796948176</v>
      </c>
      <c r="EK31">
        <v>837.39358903017876</v>
      </c>
      <c r="EL31">
        <v>5.1364529375273187E-2</v>
      </c>
      <c r="EM31">
        <v>301.20299821517148</v>
      </c>
      <c r="EN31">
        <v>5.4512453750234162E-2</v>
      </c>
      <c r="EO31">
        <v>311.48155532688287</v>
      </c>
      <c r="EP31">
        <v>5.5936415937714645E-2</v>
      </c>
      <c r="EQ31">
        <v>278.93992570674811</v>
      </c>
      <c r="ER31">
        <v>6.5804623906571977E-2</v>
      </c>
      <c r="ES31">
        <v>361.19496577289209</v>
      </c>
      <c r="ET31">
        <v>4.8848397031454889E-2</v>
      </c>
      <c r="EU31">
        <v>3.4150260507399719</v>
      </c>
      <c r="EV31">
        <v>0.10365728318754293</v>
      </c>
      <c r="EW31">
        <v>4.1724318820319199</v>
      </c>
      <c r="EX31">
        <v>8.7762259554718225E-2</v>
      </c>
      <c r="EY31">
        <v>325.43683788427671</v>
      </c>
      <c r="EZ31">
        <v>5.8976510469013421E-2</v>
      </c>
      <c r="FA31">
        <v>338.68438657114956</v>
      </c>
      <c r="FB31">
        <v>9.992674679726038E-2</v>
      </c>
      <c r="FC31">
        <v>336.49603574194867</v>
      </c>
      <c r="FD31">
        <v>8.3341039844286618E-2</v>
      </c>
      <c r="FE31">
        <v>5.5449877452799363</v>
      </c>
      <c r="FF31">
        <v>8.8598160703207932E-2</v>
      </c>
      <c r="FG31">
        <v>675.32938652986138</v>
      </c>
      <c r="FH31">
        <v>0.08</v>
      </c>
      <c r="FI31">
        <v>3.3325430122919864</v>
      </c>
      <c r="FJ31">
        <v>0.10243410398442866</v>
      </c>
      <c r="FK31">
        <v>344.60058728849515</v>
      </c>
      <c r="FL31">
        <v>9.3372831875429288E-2</v>
      </c>
      <c r="FM31">
        <v>1131.8350102840282</v>
      </c>
      <c r="FN31">
        <v>7.863249693051895E-2</v>
      </c>
      <c r="FO31">
        <v>298.94810850055643</v>
      </c>
      <c r="FP31">
        <v>6.115853882840306E-2</v>
      </c>
      <c r="FQ31">
        <v>924.48682866711817</v>
      </c>
      <c r="FR31">
        <v>0.126</v>
      </c>
      <c r="FS31">
        <v>224.29762865971944</v>
      </c>
      <c r="FT31">
        <v>7.3958538828403073E-2</v>
      </c>
      <c r="FU31">
        <v>789.04395039701001</v>
      </c>
      <c r="FV31">
        <v>9.5000000000000001E-2</v>
      </c>
      <c r="FW31">
        <v>328.37548243201917</v>
      </c>
      <c r="FX31">
        <v>0.10798160703207932</v>
      </c>
      <c r="FY31">
        <v>272.28707890993621</v>
      </c>
      <c r="FZ31">
        <v>5.2862217421987205E-2</v>
      </c>
      <c r="GA31">
        <v>315.64997548962094</v>
      </c>
      <c r="GB31">
        <v>4.9100472656493914E-2</v>
      </c>
      <c r="GC31">
        <v>369.65304931750995</v>
      </c>
      <c r="GD31">
        <v>4.8088491562753674E-2</v>
      </c>
      <c r="GE31">
        <v>351.00237021365427</v>
      </c>
      <c r="GF31">
        <v>5.9400945312987841E-2</v>
      </c>
      <c r="GG31">
        <v>371.49030450036111</v>
      </c>
      <c r="GH31">
        <v>4.5760378125195136E-2</v>
      </c>
      <c r="GI31">
        <v>280.50411633264093</v>
      </c>
      <c r="GJ31">
        <v>8.5400945312987836E-2</v>
      </c>
      <c r="GK31">
        <v>361.13678910809108</v>
      </c>
      <c r="GL31">
        <v>4.4030898047338445E-2</v>
      </c>
      <c r="GM31">
        <v>434.89452733937293</v>
      </c>
      <c r="GN31">
        <v>7.6281134375585397E-2</v>
      </c>
      <c r="GO31">
        <v>358.58341874065934</v>
      </c>
      <c r="GP31">
        <v>6.0592642812831728E-2</v>
      </c>
      <c r="GQ31">
        <v>314.30257723205472</v>
      </c>
      <c r="GR31">
        <v>7.5712926406728068E-2</v>
      </c>
      <c r="GS31">
        <v>310.62131923117227</v>
      </c>
      <c r="GT31">
        <v>7.2364529375273184E-2</v>
      </c>
      <c r="GU31">
        <v>707.9851753512329</v>
      </c>
      <c r="GV31">
        <v>0.16116132343818296</v>
      </c>
      <c r="GW31">
        <v>349.61582655932295</v>
      </c>
      <c r="GX31">
        <v>7.7414765703520141E-2</v>
      </c>
      <c r="GY31">
        <v>132.48055761579496</v>
      </c>
      <c r="GZ31">
        <v>4.6836269007848111E-2</v>
      </c>
      <c r="HA31">
        <v>306.33579624310539</v>
      </c>
      <c r="HB31">
        <v>4.9014293047026231E-2</v>
      </c>
      <c r="HC31">
        <v>771.20036123670752</v>
      </c>
      <c r="HD31">
        <v>0.12659999999999999</v>
      </c>
      <c r="HE31">
        <v>322.12187450424472</v>
      </c>
      <c r="HF31">
        <v>4.622028359389635E-2</v>
      </c>
      <c r="HG31">
        <v>276.02306226833309</v>
      </c>
      <c r="HH31">
        <v>4.7222122890688417E-2</v>
      </c>
      <c r="HI31">
        <v>1103.7502492041726</v>
      </c>
      <c r="HJ31">
        <v>0.14841461171596937</v>
      </c>
      <c r="HK31">
        <v>344.18805036986379</v>
      </c>
      <c r="HL31">
        <v>8.0221228906884184E-2</v>
      </c>
      <c r="HM31">
        <v>344.18805036986379</v>
      </c>
      <c r="HN31">
        <v>7.5018916953598205E-2</v>
      </c>
      <c r="HO31">
        <v>302.01715974923155</v>
      </c>
      <c r="HP31">
        <v>5.7142406484584768E-2</v>
      </c>
      <c r="HQ31">
        <v>316.5524111051862</v>
      </c>
      <c r="HR31">
        <v>5.7236415937714641E-2</v>
      </c>
      <c r="HS31">
        <v>373.47134190316609</v>
      </c>
      <c r="HT31">
        <v>4.3632264687636597E-2</v>
      </c>
      <c r="HU31">
        <v>245.26581999672644</v>
      </c>
      <c r="HV31">
        <v>4.615129264067281E-2</v>
      </c>
      <c r="HW31">
        <v>316.51256249996305</v>
      </c>
      <c r="HX31">
        <v>4.768434031267562E-2</v>
      </c>
    </row>
    <row r="32" spans="3:232" x14ac:dyDescent="0.3">
      <c r="C32">
        <v>772.20079999999996</v>
      </c>
      <c r="D32">
        <v>7.6899999999999996E-2</v>
      </c>
      <c r="E32">
        <v>5.7370591293951474</v>
      </c>
      <c r="F32">
        <v>7.3792160595375161E-2</v>
      </c>
      <c r="I32">
        <v>303.69735175355828</v>
      </c>
      <c r="J32">
        <v>6.5793599481682882E-2</v>
      </c>
      <c r="K32">
        <v>37.760217111217628</v>
      </c>
      <c r="L32">
        <v>4.8732762566458691E-2</v>
      </c>
      <c r="M32">
        <v>338.7907244937773</v>
      </c>
      <c r="N32">
        <v>0.10798152793288175</v>
      </c>
      <c r="O32">
        <v>953.97023570456292</v>
      </c>
      <c r="P32">
        <v>7.6336915104584305E-2</v>
      </c>
      <c r="Q32">
        <v>362.72031699870433</v>
      </c>
      <c r="R32">
        <v>5.9160977317051451E-2</v>
      </c>
      <c r="S32">
        <v>633.58937602524168</v>
      </c>
      <c r="T32">
        <v>9.3569337460546312E-2</v>
      </c>
      <c r="U32">
        <v>344.66829619204537</v>
      </c>
      <c r="V32">
        <v>5.6016283603618891E-2</v>
      </c>
      <c r="W32">
        <v>389.74169498501993</v>
      </c>
      <c r="X32">
        <v>5.1253172780461737E-2</v>
      </c>
      <c r="Y32">
        <v>309.37915460907823</v>
      </c>
      <c r="Z32">
        <v>4.9895732987788585E-2</v>
      </c>
      <c r="AA32">
        <v>889.52658557887446</v>
      </c>
      <c r="AB32">
        <v>0.11020898549724469</v>
      </c>
      <c r="AC32">
        <v>3.1099191367425205</v>
      </c>
      <c r="AD32">
        <v>0.10561134206096801</v>
      </c>
      <c r="AE32">
        <v>321.07273504583583</v>
      </c>
      <c r="AF32">
        <v>5.4414879585346305E-2</v>
      </c>
      <c r="AG32">
        <v>358.69097679927324</v>
      </c>
      <c r="AH32">
        <v>5.7936159689009725E-2</v>
      </c>
      <c r="AI32">
        <v>306.52136831130741</v>
      </c>
      <c r="AJ32">
        <v>4.7795732987788588E-2</v>
      </c>
      <c r="AK32">
        <v>289.31231452368075</v>
      </c>
      <c r="AL32">
        <v>7.1177990408503464E-2</v>
      </c>
      <c r="AM32">
        <v>303.47670957702496</v>
      </c>
      <c r="AN32">
        <v>5.3318417109724597E-2</v>
      </c>
      <c r="AO32">
        <v>835.5856248581141</v>
      </c>
      <c r="AP32">
        <v>0.18303418217247042</v>
      </c>
      <c r="AQ32">
        <v>306.95971287970286</v>
      </c>
      <c r="AR32">
        <v>4.734183071949373E-2</v>
      </c>
      <c r="AS32">
        <v>752.40607256745091</v>
      </c>
      <c r="AT32">
        <v>5.3550977219814729E-2</v>
      </c>
      <c r="AU32">
        <v>255.8815023185096</v>
      </c>
      <c r="AV32">
        <v>5.9843964225599434E-2</v>
      </c>
      <c r="AW32">
        <v>377.50053788005596</v>
      </c>
      <c r="AX32">
        <v>4.3776586390230868E-2</v>
      </c>
      <c r="AY32">
        <v>297.52379533219244</v>
      </c>
      <c r="AZ32">
        <v>9.8108479067029186E-2</v>
      </c>
      <c r="BA32">
        <v>312.02944785150629</v>
      </c>
      <c r="BB32">
        <v>4.9401404018272588E-2</v>
      </c>
      <c r="BC32">
        <v>904.03398451736643</v>
      </c>
      <c r="BD32">
        <v>6.1010254651741098E-2</v>
      </c>
      <c r="BE32">
        <v>371.03000154826861</v>
      </c>
      <c r="BF32">
        <v>6.0253172780461731E-2</v>
      </c>
      <c r="BG32">
        <v>274.33970028424011</v>
      </c>
      <c r="BH32">
        <v>5.4482257420714872E-2</v>
      </c>
      <c r="BI32">
        <v>449.00459521738043</v>
      </c>
      <c r="BJ32">
        <v>0.10382519667522565</v>
      </c>
      <c r="BK32">
        <v>910.97769624144894</v>
      </c>
      <c r="BL32">
        <v>6.8735840573209042E-2</v>
      </c>
      <c r="BM32">
        <v>365.33431913669256</v>
      </c>
      <c r="BN32">
        <v>6.6862381335324031E-2</v>
      </c>
      <c r="BO32">
        <v>320.23683888352355</v>
      </c>
      <c r="BP32">
        <v>6.1587928451198877E-2</v>
      </c>
      <c r="BQ32">
        <v>281.36337520730717</v>
      </c>
      <c r="BR32">
        <v>5.2309208554862298E-2</v>
      </c>
      <c r="BS32">
        <v>760.7186905365686</v>
      </c>
      <c r="BT32">
        <v>6.9183661438987451E-2</v>
      </c>
      <c r="BU32">
        <v>271.2726711045417</v>
      </c>
      <c r="BV32">
        <v>7.1099270512166884E-2</v>
      </c>
      <c r="BW32">
        <v>353.18668066900921</v>
      </c>
      <c r="BX32">
        <v>6.6652443292628621E-2</v>
      </c>
      <c r="BY32">
        <v>297.97827911831615</v>
      </c>
      <c r="BZ32">
        <v>0.10042762566458689</v>
      </c>
      <c r="CA32">
        <v>870.32773195030325</v>
      </c>
      <c r="CB32">
        <v>7.5030078670090261E-2</v>
      </c>
      <c r="CC32">
        <v>66.107400176214128</v>
      </c>
      <c r="CD32">
        <v>5.3397866493894296E-2</v>
      </c>
      <c r="CE32">
        <v>122.01978233551188</v>
      </c>
      <c r="CF32">
        <v>5.8463110823157152E-2</v>
      </c>
      <c r="CG32">
        <v>311.9156748976842</v>
      </c>
      <c r="CH32">
        <v>9.1652443292628616E-2</v>
      </c>
      <c r="CI32">
        <v>338.83094994976676</v>
      </c>
      <c r="CJ32">
        <v>9.1517687621891469E-2</v>
      </c>
      <c r="CK32">
        <v>793.79899535062646</v>
      </c>
      <c r="CL32">
        <v>0.14105761903118766</v>
      </c>
      <c r="CM32">
        <v>308.57576065705382</v>
      </c>
      <c r="CN32">
        <v>4.2947501749977739E-2</v>
      </c>
      <c r="CO32">
        <v>333.24068164043825</v>
      </c>
      <c r="CP32">
        <v>8.8517687621891494E-2</v>
      </c>
      <c r="CQ32">
        <v>132.90654120262514</v>
      </c>
      <c r="CR32">
        <v>4.8624817628041717E-2</v>
      </c>
      <c r="CS32">
        <v>309.1299177731845</v>
      </c>
      <c r="CT32">
        <v>6.7220550615830307E-2</v>
      </c>
      <c r="CU32">
        <v>291.63416591320549</v>
      </c>
      <c r="CV32">
        <v>8.3118417109724604E-2</v>
      </c>
      <c r="CW32">
        <v>366.81440723213422</v>
      </c>
      <c r="CX32">
        <v>8.7978664938942922E-2</v>
      </c>
      <c r="CY32">
        <v>289.80947983360522</v>
      </c>
      <c r="CZ32">
        <v>5.2817013091452009E-2</v>
      </c>
      <c r="DA32">
        <v>372.08658618528818</v>
      </c>
      <c r="DB32">
        <v>4.268012391460916E-2</v>
      </c>
      <c r="DC32">
        <v>367.99011941305997</v>
      </c>
      <c r="DD32">
        <v>4.8643964225599433E-2</v>
      </c>
      <c r="DE32">
        <v>336.55101454061423</v>
      </c>
      <c r="DF32">
        <v>8.7517687621891493E-2</v>
      </c>
      <c r="DG32">
        <v>310.89218409093877</v>
      </c>
      <c r="DH32">
        <v>5.7541830719493731E-2</v>
      </c>
      <c r="DI32">
        <v>810.91233829086377</v>
      </c>
      <c r="DJ32">
        <v>0.16192968942384797</v>
      </c>
      <c r="DK32">
        <v>302.64331394575692</v>
      </c>
      <c r="DL32">
        <v>6.1931892676798314E-2</v>
      </c>
      <c r="DM32">
        <v>338.9309848648366</v>
      </c>
      <c r="DN32">
        <v>8.9709153597468644E-2</v>
      </c>
      <c r="DO32">
        <v>344.66829619204537</v>
      </c>
      <c r="DP32">
        <v>0.11224817628041721</v>
      </c>
      <c r="DQ32">
        <v>338.60115732453909</v>
      </c>
      <c r="DR32">
        <v>9.1987198963365754E-2</v>
      </c>
      <c r="DS32">
        <v>336.79757802828209</v>
      </c>
      <c r="DT32">
        <v>5.5751039274356026E-2</v>
      </c>
      <c r="DU32">
        <v>308.89636104266458</v>
      </c>
      <c r="DV32">
        <v>5.5672319378019454E-2</v>
      </c>
      <c r="DW32">
        <v>69.578348699585462</v>
      </c>
      <c r="DX32">
        <v>4.5797866493894293E-2</v>
      </c>
      <c r="DY32">
        <v>570.10540095494855</v>
      </c>
      <c r="DZ32">
        <v>4.8510612573134888E-2</v>
      </c>
      <c r="EA32">
        <v>1140.1102499789711</v>
      </c>
      <c r="EB32">
        <v>0.14558198815960163</v>
      </c>
      <c r="EC32">
        <v>294.42221530246849</v>
      </c>
      <c r="ED32">
        <v>8.1489332469471459E-2</v>
      </c>
      <c r="EE32">
        <v>3.1278444582235529</v>
      </c>
      <c r="EF32">
        <v>0.10638439092682059</v>
      </c>
      <c r="EG32">
        <v>267.83963503348338</v>
      </c>
      <c r="EH32">
        <v>5.1809208554862304E-2</v>
      </c>
      <c r="EI32">
        <v>303.00579120339177</v>
      </c>
      <c r="EJ32">
        <v>0.11697866493894293</v>
      </c>
      <c r="EK32">
        <v>841.18581441922527</v>
      </c>
      <c r="EL32">
        <v>5.0945368243872025E-2</v>
      </c>
      <c r="EM32">
        <v>302.4994410934558</v>
      </c>
      <c r="EN32">
        <v>5.4153172780461736E-2</v>
      </c>
      <c r="EO32">
        <v>312.67879769769513</v>
      </c>
      <c r="EP32">
        <v>5.5607075048756595E-2</v>
      </c>
      <c r="EQ32">
        <v>280.43470898104232</v>
      </c>
      <c r="ER32">
        <v>6.5310612573134891E-2</v>
      </c>
      <c r="ES32">
        <v>362.40808032925651</v>
      </c>
      <c r="ET32">
        <v>4.8534026182904019E-2</v>
      </c>
      <c r="EU32">
        <v>3.4200969473773162</v>
      </c>
      <c r="EV32">
        <v>0.10359141500975132</v>
      </c>
      <c r="EW32">
        <v>4.1775579940779162</v>
      </c>
      <c r="EX32">
        <v>8.7715103927435603E-2</v>
      </c>
      <c r="EY32">
        <v>326.45314194376374</v>
      </c>
      <c r="EZ32">
        <v>5.8572319378019447E-2</v>
      </c>
      <c r="FA32">
        <v>340.46424903066406</v>
      </c>
      <c r="FB32">
        <v>9.9335430201176605E-2</v>
      </c>
      <c r="FC32">
        <v>338.88472101640349</v>
      </c>
      <c r="FD32">
        <v>8.2517687621891489E-2</v>
      </c>
      <c r="FE32">
        <v>5.5569887105309057</v>
      </c>
      <c r="FF32">
        <v>8.8470915359746855E-2</v>
      </c>
      <c r="FG32">
        <v>675.52609548038913</v>
      </c>
      <c r="FH32">
        <v>7.8720703926603325E-2</v>
      </c>
      <c r="FI32">
        <v>3.3380693474242924</v>
      </c>
      <c r="FJ32">
        <v>0.10235176876218914</v>
      </c>
      <c r="FK32">
        <v>346.05134203318823</v>
      </c>
      <c r="FL32">
        <v>9.2714150097513187E-2</v>
      </c>
      <c r="FM32">
        <v>1127.8197835207741</v>
      </c>
      <c r="FN32">
        <v>7.7607993822400856E-2</v>
      </c>
      <c r="FO32">
        <v>300.06410768732735</v>
      </c>
      <c r="FP32">
        <v>6.0731892676798307E-2</v>
      </c>
      <c r="FQ32">
        <v>924.7050400431142</v>
      </c>
      <c r="FR32">
        <v>0.12472070392660331</v>
      </c>
      <c r="FS32">
        <v>225.17356965327352</v>
      </c>
      <c r="FT32">
        <v>7.3531892676798313E-2</v>
      </c>
      <c r="FU32">
        <v>789.24510557519648</v>
      </c>
      <c r="FV32">
        <v>9.3720703926603324E-2</v>
      </c>
      <c r="FW32">
        <v>330.46323690009956</v>
      </c>
      <c r="FX32">
        <v>0.10670915359746865</v>
      </c>
      <c r="FY32">
        <v>272.93642141570115</v>
      </c>
      <c r="FZ32">
        <v>5.2690061957304586E-2</v>
      </c>
      <c r="GA32">
        <v>317.0761560856256</v>
      </c>
      <c r="GB32">
        <v>4.8726221646314308E-2</v>
      </c>
      <c r="GC32">
        <v>371.37167897997028</v>
      </c>
      <c r="GD32">
        <v>4.769927051216688E-2</v>
      </c>
      <c r="GE32">
        <v>353.18668066900921</v>
      </c>
      <c r="GF32">
        <v>5.8652443292628628E-2</v>
      </c>
      <c r="GG32">
        <v>372.81934808811462</v>
      </c>
      <c r="GH32">
        <v>4.5460977317051447E-2</v>
      </c>
      <c r="GI32">
        <v>282.01608085453955</v>
      </c>
      <c r="GJ32">
        <v>8.4652443292628624E-2</v>
      </c>
      <c r="GK32">
        <v>363.45245695770785</v>
      </c>
      <c r="GL32">
        <v>4.3319821127997191E-2</v>
      </c>
      <c r="GM32">
        <v>438.28917078606315</v>
      </c>
      <c r="GN32">
        <v>7.5382931951154336E-2</v>
      </c>
      <c r="GO32">
        <v>360.28377371271068</v>
      </c>
      <c r="GP32">
        <v>6.0083661438987461E-2</v>
      </c>
      <c r="GQ32">
        <v>316.37859618136133</v>
      </c>
      <c r="GR32">
        <v>7.4979394426776036E-2</v>
      </c>
      <c r="GS32">
        <v>311.85912288200205</v>
      </c>
      <c r="GT32">
        <v>7.1945368243872015E-2</v>
      </c>
      <c r="GU32">
        <v>711.50535063585369</v>
      </c>
      <c r="GV32">
        <v>0.16011342060968006</v>
      </c>
      <c r="GW32">
        <v>351.53551771735346</v>
      </c>
      <c r="GX32">
        <v>7.6808479067029173E-2</v>
      </c>
      <c r="GY32">
        <v>132.69887816605757</v>
      </c>
      <c r="GZ32">
        <v>4.6781628360361892E-2</v>
      </c>
      <c r="HA32">
        <v>307.25006559137091</v>
      </c>
      <c r="HB32">
        <v>4.8782257420714868E-2</v>
      </c>
      <c r="HC32">
        <v>771.41135722267336</v>
      </c>
      <c r="HD32">
        <v>0.12533349688733728</v>
      </c>
      <c r="HE32">
        <v>323.13405647619066</v>
      </c>
      <c r="HF32">
        <v>4.5995732987788585E-2</v>
      </c>
      <c r="HG32">
        <v>276.52123465661487</v>
      </c>
      <c r="HH32">
        <v>4.7124817628041715E-2</v>
      </c>
      <c r="HI32">
        <v>1093.4831512136018</v>
      </c>
      <c r="HJ32">
        <v>0.14583431158600224</v>
      </c>
      <c r="HK32">
        <v>346.48747694902386</v>
      </c>
      <c r="HL32">
        <v>7.9248176280417207E-2</v>
      </c>
      <c r="HM32">
        <v>346.48747694902386</v>
      </c>
      <c r="HN32">
        <v>7.4292869993849764E-2</v>
      </c>
      <c r="HO32">
        <v>303.15654449317913</v>
      </c>
      <c r="HP32">
        <v>5.6820550615830301E-2</v>
      </c>
      <c r="HQ32">
        <v>317.54562441502316</v>
      </c>
      <c r="HR32">
        <v>5.690707504875659E-2</v>
      </c>
      <c r="HS32">
        <v>374.58923869278306</v>
      </c>
      <c r="HT32">
        <v>4.3422684121936013E-2</v>
      </c>
      <c r="HU32">
        <v>245.72495547935944</v>
      </c>
      <c r="HV32">
        <v>4.6077939442677608E-2</v>
      </c>
      <c r="HW32">
        <v>317.61896808813185</v>
      </c>
      <c r="HX32">
        <v>4.7414879585346299E-2</v>
      </c>
    </row>
    <row r="33" spans="3:232" x14ac:dyDescent="0.3">
      <c r="C33">
        <v>274.27319999999997</v>
      </c>
      <c r="D33">
        <v>7.6999999999999999E-2</v>
      </c>
      <c r="E33">
        <v>6.2128475857547052</v>
      </c>
      <c r="F33">
        <v>7.116273916985881E-2</v>
      </c>
      <c r="I33">
        <v>304.84475604175049</v>
      </c>
      <c r="J33">
        <v>6.5556163850165786E-2</v>
      </c>
      <c r="K33">
        <v>37.832775480778132</v>
      </c>
      <c r="L33">
        <v>4.8686858344365383E-2</v>
      </c>
      <c r="M33">
        <v>340.30048242231533</v>
      </c>
      <c r="N33">
        <v>0.10754359110141688</v>
      </c>
      <c r="O33">
        <v>954.84415042625449</v>
      </c>
      <c r="P33">
        <v>7.4692051315305694E-2</v>
      </c>
      <c r="Q33">
        <v>364.27413974398598</v>
      </c>
      <c r="R33">
        <v>5.8949923422369585E-2</v>
      </c>
      <c r="S33">
        <v>634.38088860939263</v>
      </c>
      <c r="T33">
        <v>9.1165305768523733E-2</v>
      </c>
      <c r="U33">
        <v>346.86747404958493</v>
      </c>
      <c r="V33">
        <v>5.5631110245824476E-2</v>
      </c>
      <c r="W33">
        <v>391.69516650332497</v>
      </c>
      <c r="X33">
        <v>5.0999908106843496E-2</v>
      </c>
      <c r="Y33">
        <v>310.31187881516911</v>
      </c>
      <c r="Z33">
        <v>4.9737442566777181E-2</v>
      </c>
      <c r="AA33">
        <v>890.39888266660819</v>
      </c>
      <c r="AB33">
        <v>0.10843759372417539</v>
      </c>
      <c r="AC33">
        <v>3.1159528417636979</v>
      </c>
      <c r="AD33">
        <v>0.10553747319782936</v>
      </c>
      <c r="AE33">
        <v>322.19960180012055</v>
      </c>
      <c r="AF33">
        <v>5.4224931080132627E-2</v>
      </c>
      <c r="AG33">
        <v>359.88303651399963</v>
      </c>
      <c r="AH33">
        <v>5.7793698310099464E-2</v>
      </c>
      <c r="AI33">
        <v>307.61092629221565</v>
      </c>
      <c r="AJ33">
        <v>4.7637442566777183E-2</v>
      </c>
      <c r="AK33">
        <v>290.70883906082065</v>
      </c>
      <c r="AL33">
        <v>7.0856133219113604E-2</v>
      </c>
      <c r="AM33">
        <v>304.93635385074168</v>
      </c>
      <c r="AN33">
        <v>5.3012388962435888E-2</v>
      </c>
      <c r="AO33">
        <v>836.75514154433745</v>
      </c>
      <c r="AP33">
        <v>0.17911181467495979</v>
      </c>
      <c r="AQ33">
        <v>308.1321726961915</v>
      </c>
      <c r="AR33">
        <v>4.7162434909014145E-2</v>
      </c>
      <c r="AS33">
        <v>753.11633130972268</v>
      </c>
      <c r="AT33">
        <v>5.2513447752731292E-2</v>
      </c>
      <c r="AU33">
        <v>256.41945657493358</v>
      </c>
      <c r="AV33">
        <v>5.9743713625625548E-2</v>
      </c>
      <c r="AW33">
        <v>378.41545188010093</v>
      </c>
      <c r="AX33">
        <v>4.3649954053421744E-2</v>
      </c>
      <c r="AY33">
        <v>298.95631312719786</v>
      </c>
      <c r="AZ33">
        <v>9.7681094930298404E-2</v>
      </c>
      <c r="BA33">
        <v>313.20837709429298</v>
      </c>
      <c r="BB33">
        <v>4.9206179165691859E-2</v>
      </c>
      <c r="BC33">
        <v>904.87492171070858</v>
      </c>
      <c r="BD33">
        <v>5.9833544402487927E-2</v>
      </c>
      <c r="BE33">
        <v>372.46938857196534</v>
      </c>
      <c r="BF33">
        <v>5.999990810684349E-2</v>
      </c>
      <c r="BG33">
        <v>275.12212233690366</v>
      </c>
      <c r="BH33">
        <v>5.4318690652336424E-2</v>
      </c>
      <c r="BI33">
        <v>449.5658236196665</v>
      </c>
      <c r="BJ33">
        <v>0.10167422095078438</v>
      </c>
      <c r="BK33">
        <v>911.68930468202427</v>
      </c>
      <c r="BL33">
        <v>6.7584435920714003E-2</v>
      </c>
      <c r="BM33">
        <v>367.50791581185479</v>
      </c>
      <c r="BN33">
        <v>6.6456102588061436E-2</v>
      </c>
      <c r="BO33">
        <v>321.28857900068044</v>
      </c>
      <c r="BP33">
        <v>6.1387427251251098E-2</v>
      </c>
      <c r="BQ33">
        <v>282.18671594691443</v>
      </c>
      <c r="BR33">
        <v>5.2156194481217943E-2</v>
      </c>
      <c r="BS33">
        <v>764.7856243578774</v>
      </c>
      <c r="BT33">
        <v>6.8824869818028281E-2</v>
      </c>
      <c r="BU33">
        <v>272.33545076934269</v>
      </c>
      <c r="BV33">
        <v>7.082490044908045E-2</v>
      </c>
      <c r="BW33">
        <v>355.49800293547361</v>
      </c>
      <c r="BX33">
        <v>6.6124808555923939E-2</v>
      </c>
      <c r="BY33">
        <v>299.76769200060181</v>
      </c>
      <c r="BZ33">
        <v>9.9968583443653836E-2</v>
      </c>
      <c r="CA33">
        <v>870.88474813155858</v>
      </c>
      <c r="CB33">
        <v>7.416968838031375E-2</v>
      </c>
      <c r="CC33">
        <v>66.258359064344489</v>
      </c>
      <c r="CD33">
        <v>5.3318721283388597E-2</v>
      </c>
      <c r="CE33">
        <v>122.31387872981047</v>
      </c>
      <c r="CF33">
        <v>5.8331202138980985E-2</v>
      </c>
      <c r="CG33">
        <v>313.87956693571977</v>
      </c>
      <c r="CH33">
        <v>9.1124808555923933E-2</v>
      </c>
      <c r="CI33">
        <v>340.95494806888576</v>
      </c>
      <c r="CJ33">
        <v>9.0937289411516339E-2</v>
      </c>
      <c r="CK33">
        <v>794.8621091171824</v>
      </c>
      <c r="CL33">
        <v>0.13814747540400241</v>
      </c>
      <c r="CM33">
        <v>309.79304494731116</v>
      </c>
      <c r="CN33">
        <v>4.2731171507928822E-2</v>
      </c>
      <c r="CO33">
        <v>335.68302119728429</v>
      </c>
      <c r="CP33">
        <v>8.7937289411516351E-2</v>
      </c>
      <c r="CQ33">
        <v>133.37466937022299</v>
      </c>
      <c r="CR33">
        <v>4.8556225112270111E-2</v>
      </c>
      <c r="CS33">
        <v>310.25445294226915</v>
      </c>
      <c r="CT33">
        <v>6.6993667679047297E-2</v>
      </c>
      <c r="CU33">
        <v>292.82112904055862</v>
      </c>
      <c r="CV33">
        <v>8.2812388962435896E-2</v>
      </c>
      <c r="CW33">
        <v>369.54788802326556</v>
      </c>
      <c r="CX33">
        <v>8.7187212833885919E-2</v>
      </c>
      <c r="CY33">
        <v>290.51465866733992</v>
      </c>
      <c r="CZ33">
        <v>5.2706209796744029E-2</v>
      </c>
      <c r="DA33">
        <v>373.65193126152639</v>
      </c>
      <c r="DB33">
        <v>4.2437411935725013E-2</v>
      </c>
      <c r="DC33">
        <v>368.88180460175482</v>
      </c>
      <c r="DD33">
        <v>4.8543713625625547E-2</v>
      </c>
      <c r="DE33">
        <v>338.64601643091777</v>
      </c>
      <c r="DF33">
        <v>8.693728941151635E-2</v>
      </c>
      <c r="DG33">
        <v>311.94805230583711</v>
      </c>
      <c r="DH33">
        <v>5.7362434909014146E-2</v>
      </c>
      <c r="DI33">
        <v>811.77912055341335</v>
      </c>
      <c r="DJ33">
        <v>0.15889301781287207</v>
      </c>
      <c r="DK33">
        <v>303.79820519143976</v>
      </c>
      <c r="DL33">
        <v>6.1631140876876649E-2</v>
      </c>
      <c r="DM33">
        <v>341.86771207165651</v>
      </c>
      <c r="DN33">
        <v>8.8812174545070705E-2</v>
      </c>
      <c r="DO33">
        <v>346.86747404958493</v>
      </c>
      <c r="DP33">
        <v>0.11156225112270113</v>
      </c>
      <c r="DQ33">
        <v>340.34502813485301</v>
      </c>
      <c r="DR33">
        <v>9.1512327700331547E-2</v>
      </c>
      <c r="DS33">
        <v>338.30876920455495</v>
      </c>
      <c r="DT33">
        <v>5.541862939023208E-2</v>
      </c>
      <c r="DU33">
        <v>310.31128736997658</v>
      </c>
      <c r="DV33">
        <v>5.5387396620198932E-2</v>
      </c>
      <c r="DW33">
        <v>69.73761758276531</v>
      </c>
      <c r="DX33">
        <v>4.5718721283388594E-2</v>
      </c>
      <c r="DY33">
        <v>573.15089649768106</v>
      </c>
      <c r="DZ33">
        <v>4.8162373646909805E-2</v>
      </c>
      <c r="EA33">
        <v>1136.3648724077391</v>
      </c>
      <c r="EB33">
        <v>0.14351607503257968</v>
      </c>
      <c r="EC33">
        <v>295.86921269950437</v>
      </c>
      <c r="ED33">
        <v>8.1093606416942951E-2</v>
      </c>
      <c r="EE33">
        <v>3.1359040587554712</v>
      </c>
      <c r="EF33">
        <v>0.10629996936894784</v>
      </c>
      <c r="EG33">
        <v>268.77824585076689</v>
      </c>
      <c r="EH33">
        <v>5.165619448121795E-2</v>
      </c>
      <c r="EI33">
        <v>305.34055760938395</v>
      </c>
      <c r="EJ33">
        <v>0.11618721283388593</v>
      </c>
      <c r="EK33">
        <v>845.19854757245764</v>
      </c>
      <c r="EL33">
        <v>5.0649892791317402E-2</v>
      </c>
      <c r="EM33">
        <v>303.87126865781681</v>
      </c>
      <c r="EN33">
        <v>5.3899908106843496E-2</v>
      </c>
      <c r="EO33">
        <v>313.94565651038312</v>
      </c>
      <c r="EP33">
        <v>5.5374915764606535E-2</v>
      </c>
      <c r="EQ33">
        <v>282.01640990498595</v>
      </c>
      <c r="ER33">
        <v>6.4962373646909807E-2</v>
      </c>
      <c r="ES33">
        <v>363.69173425263693</v>
      </c>
      <c r="ET33">
        <v>4.831241959348806E-2</v>
      </c>
      <c r="EU33">
        <v>3.4254627030921698</v>
      </c>
      <c r="EV33">
        <v>0.10354498315292131</v>
      </c>
      <c r="EW33">
        <v>4.1829821758297623</v>
      </c>
      <c r="EX33">
        <v>8.7681862939023206E-2</v>
      </c>
      <c r="EY33">
        <v>327.52854136623677</v>
      </c>
      <c r="EZ33">
        <v>5.8287396620198925E-2</v>
      </c>
      <c r="FA33">
        <v>342.34760573201328</v>
      </c>
      <c r="FB33">
        <v>9.891859875917991E-2</v>
      </c>
      <c r="FC33">
        <v>341.4123019511045</v>
      </c>
      <c r="FD33">
        <v>8.1937289411516345E-2</v>
      </c>
      <c r="FE33">
        <v>5.569687499815017</v>
      </c>
      <c r="FF33">
        <v>8.8381217454507069E-2</v>
      </c>
      <c r="FG33">
        <v>676.11406714754662</v>
      </c>
      <c r="FH33">
        <v>7.7455424088696698E-2</v>
      </c>
      <c r="FI33">
        <v>3.3439170241645328</v>
      </c>
      <c r="FJ33">
        <v>0.10229372894115163</v>
      </c>
      <c r="FK33">
        <v>347.58645428628739</v>
      </c>
      <c r="FL33">
        <v>9.2249831529213067E-2</v>
      </c>
      <c r="FM33">
        <v>1124.3243375780341</v>
      </c>
      <c r="FN33">
        <v>7.6530126103954627E-2</v>
      </c>
      <c r="FO33">
        <v>301.24499924210443</v>
      </c>
      <c r="FP33">
        <v>6.0431140876876642E-2</v>
      </c>
      <c r="FQ33">
        <v>925.3572834016029</v>
      </c>
      <c r="FR33">
        <v>0.1234554240886967</v>
      </c>
      <c r="FS33">
        <v>226.10044427292627</v>
      </c>
      <c r="FT33">
        <v>7.3231140876876655E-2</v>
      </c>
      <c r="FU33">
        <v>789.84636721152913</v>
      </c>
      <c r="FV33">
        <v>9.2455424088696711E-2</v>
      </c>
      <c r="FW33">
        <v>332.67238870686532</v>
      </c>
      <c r="FX33">
        <v>0.10581217454507071</v>
      </c>
      <c r="FY33">
        <v>273.62352145153028</v>
      </c>
      <c r="FZ33">
        <v>5.2568705967862506E-2</v>
      </c>
      <c r="GA33">
        <v>318.58526526901289</v>
      </c>
      <c r="GB33">
        <v>4.8462404277961967E-2</v>
      </c>
      <c r="GC33">
        <v>373.19024236088194</v>
      </c>
      <c r="GD33">
        <v>4.7424900449080452E-2</v>
      </c>
      <c r="GE33">
        <v>355.49800293547361</v>
      </c>
      <c r="GF33">
        <v>5.8124808555923953E-2</v>
      </c>
      <c r="GG33">
        <v>374.22567200601088</v>
      </c>
      <c r="GH33">
        <v>4.5249923422369581E-2</v>
      </c>
      <c r="GI33">
        <v>283.61596206968522</v>
      </c>
      <c r="GJ33">
        <v>8.4124808555923941E-2</v>
      </c>
      <c r="GK33">
        <v>365.90277469959932</v>
      </c>
      <c r="GL33">
        <v>4.2818568128127746E-2</v>
      </c>
      <c r="GM33">
        <v>441.88120367031166</v>
      </c>
      <c r="GN33">
        <v>7.4749770267108731E-2</v>
      </c>
      <c r="GO33">
        <v>362.08299977884104</v>
      </c>
      <c r="GP33">
        <v>5.9724869818028284E-2</v>
      </c>
      <c r="GQ33">
        <v>318.57533008032294</v>
      </c>
      <c r="GR33">
        <v>7.4462312384805468E-2</v>
      </c>
      <c r="GS33">
        <v>313.16890150466077</v>
      </c>
      <c r="GT33">
        <v>7.1649892791317407E-2</v>
      </c>
      <c r="GU33">
        <v>715.23021469867763</v>
      </c>
      <c r="GV33">
        <v>0.15937473197829352</v>
      </c>
      <c r="GW33">
        <v>353.56683378206998</v>
      </c>
      <c r="GX33">
        <v>7.638109493029839E-2</v>
      </c>
      <c r="GY33">
        <v>132.92989347242653</v>
      </c>
      <c r="GZ33">
        <v>4.6743111024582451E-2</v>
      </c>
      <c r="HA33">
        <v>308.21749725705359</v>
      </c>
      <c r="HB33">
        <v>4.861869065233642E-2</v>
      </c>
      <c r="HC33">
        <v>772.0420334643951</v>
      </c>
      <c r="HD33">
        <v>0.12408086984780971</v>
      </c>
      <c r="HE33">
        <v>324.20509412275658</v>
      </c>
      <c r="HF33">
        <v>4.583744256677718E-2</v>
      </c>
      <c r="HG33">
        <v>277.0483744369289</v>
      </c>
      <c r="HH33">
        <v>4.705622511227011E-2</v>
      </c>
      <c r="HI33">
        <v>1083.6885926326311</v>
      </c>
      <c r="HJ33">
        <v>0.14297224850347279</v>
      </c>
      <c r="HK33">
        <v>348.9206090340183</v>
      </c>
      <c r="HL33">
        <v>7.8562251122701127E-2</v>
      </c>
      <c r="HM33">
        <v>348.9206090340183</v>
      </c>
      <c r="HN33">
        <v>7.3781064299246232E-2</v>
      </c>
      <c r="HO33">
        <v>304.36218141273878</v>
      </c>
      <c r="HP33">
        <v>5.6593667679047291E-2</v>
      </c>
      <c r="HQ33">
        <v>318.59659042250956</v>
      </c>
      <c r="HR33">
        <v>5.667491576460653E-2</v>
      </c>
      <c r="HS33">
        <v>375.77213819093657</v>
      </c>
      <c r="HT33">
        <v>4.3274946395658709E-2</v>
      </c>
      <c r="HU33">
        <v>246.21078846236418</v>
      </c>
      <c r="HV33">
        <v>4.6026231238480549E-2</v>
      </c>
      <c r="HW33">
        <v>318.78970820220582</v>
      </c>
      <c r="HX33">
        <v>4.7224931080132621E-2</v>
      </c>
    </row>
    <row r="34" spans="3:232" x14ac:dyDescent="0.3">
      <c r="C34">
        <v>359.7122</v>
      </c>
      <c r="D34">
        <v>7.8E-2</v>
      </c>
      <c r="E34">
        <v>6.7677323111593575</v>
      </c>
      <c r="F34">
        <v>6.865509082526447E-2</v>
      </c>
      <c r="I34">
        <v>306.03287958592523</v>
      </c>
      <c r="J34">
        <v>6.542273991078168E-2</v>
      </c>
      <c r="K34">
        <v>37.907908812672503</v>
      </c>
      <c r="L34">
        <v>4.8661063049417787E-2</v>
      </c>
      <c r="M34">
        <v>341.86381886733318</v>
      </c>
      <c r="N34">
        <v>0.10729749805766398</v>
      </c>
      <c r="O34">
        <v>956.29003240444308</v>
      </c>
      <c r="P34">
        <v>7.3083430104049371E-2</v>
      </c>
      <c r="Q34">
        <v>365.88310478459272</v>
      </c>
      <c r="R34">
        <v>5.883132436513927E-2</v>
      </c>
      <c r="S34">
        <v>635.69043718721991</v>
      </c>
      <c r="T34">
        <v>8.8814243998226017E-2</v>
      </c>
      <c r="U34">
        <v>349.14469666175364</v>
      </c>
      <c r="V34">
        <v>5.5414666966379145E-2</v>
      </c>
      <c r="W34">
        <v>393.71796311273101</v>
      </c>
      <c r="X34">
        <v>5.0857589238167113E-2</v>
      </c>
      <c r="Y34">
        <v>311.27770367819471</v>
      </c>
      <c r="Z34">
        <v>4.9648493273854448E-2</v>
      </c>
      <c r="AA34">
        <v>891.84208828779208</v>
      </c>
      <c r="AB34">
        <v>0.10670523241974549</v>
      </c>
      <c r="AC34">
        <v>3.1222006718163127</v>
      </c>
      <c r="AD34">
        <v>0.10549596352779875</v>
      </c>
      <c r="AE34">
        <v>323.36645897129512</v>
      </c>
      <c r="AF34">
        <v>5.4118191928625339E-2</v>
      </c>
      <c r="AG34">
        <v>361.11740022320294</v>
      </c>
      <c r="AH34">
        <v>5.7713643946469002E-2</v>
      </c>
      <c r="AI34">
        <v>308.73915067065178</v>
      </c>
      <c r="AJ34">
        <v>4.754849327385445E-2</v>
      </c>
      <c r="AK34">
        <v>292.15492367081276</v>
      </c>
      <c r="AL34">
        <v>7.0675269656837375E-2</v>
      </c>
      <c r="AM34">
        <v>306.44779820001742</v>
      </c>
      <c r="AN34">
        <v>5.284042032945193E-2</v>
      </c>
      <c r="AO34">
        <v>838.69009361440681</v>
      </c>
      <c r="AP34">
        <v>0.17527587178657927</v>
      </c>
      <c r="AQ34">
        <v>309.34624094302001</v>
      </c>
      <c r="AR34">
        <v>4.7061625710368371E-2</v>
      </c>
      <c r="AS34">
        <v>754.291446329314</v>
      </c>
      <c r="AT34">
        <v>5.1498778988708069E-2</v>
      </c>
      <c r="AU34">
        <v>256.97650183293359</v>
      </c>
      <c r="AV34">
        <v>5.9687379073441148E-2</v>
      </c>
      <c r="AW34">
        <v>379.36283448580934</v>
      </c>
      <c r="AX34">
        <v>4.3578794619083559E-2</v>
      </c>
      <c r="AY34">
        <v>300.43966832920506</v>
      </c>
      <c r="AZ34">
        <v>9.7440931839407011E-2</v>
      </c>
      <c r="BA34">
        <v>314.42914435539313</v>
      </c>
      <c r="BB34">
        <v>4.9096475037753821E-2</v>
      </c>
      <c r="BC34">
        <v>906.26624274291237</v>
      </c>
      <c r="BD34">
        <v>5.8682761535973779E-2</v>
      </c>
      <c r="BE34">
        <v>373.95985677888501</v>
      </c>
      <c r="BF34">
        <v>5.9857589238167107E-2</v>
      </c>
      <c r="BG34">
        <v>275.93231110107132</v>
      </c>
      <c r="BH34">
        <v>5.4226776382982927E-2</v>
      </c>
      <c r="BI34">
        <v>450.49436963493713</v>
      </c>
      <c r="BJ34">
        <v>9.9570639366833774E-2</v>
      </c>
      <c r="BK34">
        <v>912.86665276212432</v>
      </c>
      <c r="BL34">
        <v>6.6458401072834558E-2</v>
      </c>
      <c r="BM34">
        <v>369.75864941279781</v>
      </c>
      <c r="BN34">
        <v>6.6227799402893084E-2</v>
      </c>
      <c r="BO34">
        <v>322.37764342932752</v>
      </c>
      <c r="BP34">
        <v>6.1274758146882297E-2</v>
      </c>
      <c r="BQ34">
        <v>283.03927552654346</v>
      </c>
      <c r="BR34">
        <v>5.2070210164725961E-2</v>
      </c>
      <c r="BS34">
        <v>768.99688613842272</v>
      </c>
      <c r="BT34">
        <v>6.8623251420736747E-2</v>
      </c>
      <c r="BU34">
        <v>273.43594651876128</v>
      </c>
      <c r="BV34">
        <v>7.0670721674681039E-2</v>
      </c>
      <c r="BW34">
        <v>357.89134975422087</v>
      </c>
      <c r="BX34">
        <v>6.5828310912848159E-2</v>
      </c>
      <c r="BY34">
        <v>301.62060783643415</v>
      </c>
      <c r="BZ34">
        <v>9.9710630494177888E-2</v>
      </c>
      <c r="CA34">
        <v>871.80632507499035</v>
      </c>
      <c r="CB34">
        <v>7.3328255746733517E-2</v>
      </c>
      <c r="CC34">
        <v>66.414675204205452</v>
      </c>
      <c r="CD34">
        <v>5.3274246636927224E-2</v>
      </c>
      <c r="CE34">
        <v>122.61841206119064</v>
      </c>
      <c r="CF34">
        <v>5.8257077728212037E-2</v>
      </c>
      <c r="CG34">
        <v>315.91315386982808</v>
      </c>
      <c r="CH34">
        <v>9.0828310912848154E-2</v>
      </c>
      <c r="CI34">
        <v>343.15432295276759</v>
      </c>
      <c r="CJ34">
        <v>9.0611142004132963E-2</v>
      </c>
      <c r="CK34">
        <v>796.62101876554266</v>
      </c>
      <c r="CL34">
        <v>0.13530145326101042</v>
      </c>
      <c r="CM34">
        <v>311.0535284055764</v>
      </c>
      <c r="CN34">
        <v>4.2609607474267744E-2</v>
      </c>
      <c r="CO34">
        <v>338.21203486772316</v>
      </c>
      <c r="CP34">
        <v>8.7611142004132975E-2</v>
      </c>
      <c r="CQ34">
        <v>133.85941054065273</v>
      </c>
      <c r="CR34">
        <v>4.8517680418670259E-2</v>
      </c>
      <c r="CS34">
        <v>311.41889578459728</v>
      </c>
      <c r="CT34">
        <v>6.6866173692524705E-2</v>
      </c>
      <c r="CU34">
        <v>294.05021529392928</v>
      </c>
      <c r="CV34">
        <v>8.264042032945193E-2</v>
      </c>
      <c r="CW34">
        <v>372.37837499190817</v>
      </c>
      <c r="CX34">
        <v>8.6742466369272228E-2</v>
      </c>
      <c r="CY34">
        <v>291.24486299360575</v>
      </c>
      <c r="CZ34">
        <v>5.2643945291698115E-2</v>
      </c>
      <c r="DA34">
        <v>375.27282753930393</v>
      </c>
      <c r="DB34">
        <v>4.230102301991015E-2</v>
      </c>
      <c r="DC34">
        <v>369.80513404856163</v>
      </c>
      <c r="DD34">
        <v>4.8487379073441146E-2</v>
      </c>
      <c r="DE34">
        <v>340.81536606345412</v>
      </c>
      <c r="DF34">
        <v>8.6611142004132974E-2</v>
      </c>
      <c r="DG34">
        <v>313.04139133077928</v>
      </c>
      <c r="DH34">
        <v>5.7261625710368372E-2</v>
      </c>
      <c r="DI34">
        <v>813.21320195898602</v>
      </c>
      <c r="DJ34">
        <v>0.15592325557670653</v>
      </c>
      <c r="DK34">
        <v>304.99408139137887</v>
      </c>
      <c r="DL34">
        <v>6.1462137220323447E-2</v>
      </c>
      <c r="DM34">
        <v>344.90865829536187</v>
      </c>
      <c r="DN34">
        <v>8.8308128551841863E-2</v>
      </c>
      <c r="DO34">
        <v>349.14469666175364</v>
      </c>
      <c r="DP34">
        <v>0.1111768041867026</v>
      </c>
      <c r="DQ34">
        <v>342.15078569481255</v>
      </c>
      <c r="DR34">
        <v>9.1245479821563336E-2</v>
      </c>
      <c r="DS34">
        <v>339.87358976061881</v>
      </c>
      <c r="DT34">
        <v>5.5231835875094337E-2</v>
      </c>
      <c r="DU34">
        <v>311.77642681563856</v>
      </c>
      <c r="DV34">
        <v>5.5227287892938001E-2</v>
      </c>
      <c r="DW34">
        <v>69.902538624030157</v>
      </c>
      <c r="DX34">
        <v>4.5674246636927221E-2</v>
      </c>
      <c r="DY34">
        <v>576.30447104436576</v>
      </c>
      <c r="DZ34">
        <v>4.7966685202479785E-2</v>
      </c>
      <c r="EA34">
        <v>1133.2027121954377</v>
      </c>
      <c r="EB34">
        <v>0.1413623706319917</v>
      </c>
      <c r="EC34">
        <v>297.36756135783702</v>
      </c>
      <c r="ED34">
        <v>8.0871233184636113E-2</v>
      </c>
      <c r="EE34">
        <v>3.1442496796034667</v>
      </c>
      <c r="EF34">
        <v>0.10625252974605572</v>
      </c>
      <c r="EG34">
        <v>269.75016622992871</v>
      </c>
      <c r="EH34">
        <v>5.1570210164725967E-2</v>
      </c>
      <c r="EI34">
        <v>307.75818055680929</v>
      </c>
      <c r="EJ34">
        <v>0.11574246636927224</v>
      </c>
      <c r="EK34">
        <v>849.35368520346458</v>
      </c>
      <c r="EL34">
        <v>5.0483854111194965E-2</v>
      </c>
      <c r="EM34">
        <v>305.29177984514496</v>
      </c>
      <c r="EN34">
        <v>5.3757589238167112E-2</v>
      </c>
      <c r="EO34">
        <v>315.25747379918852</v>
      </c>
      <c r="EP34">
        <v>5.5244456801653186E-2</v>
      </c>
      <c r="EQ34">
        <v>283.65424246925272</v>
      </c>
      <c r="ER34">
        <v>6.4766685202479787E-2</v>
      </c>
      <c r="ES34">
        <v>365.02094267954942</v>
      </c>
      <c r="ET34">
        <v>4.8187890583396224E-2</v>
      </c>
      <c r="EU34">
        <v>3.4310188795529983</v>
      </c>
      <c r="EV34">
        <v>0.10351889136033064</v>
      </c>
      <c r="EW34">
        <v>4.1885988517595747</v>
      </c>
      <c r="EX34">
        <v>8.7663183587509422E-2</v>
      </c>
      <c r="EY34">
        <v>328.64210472518613</v>
      </c>
      <c r="EZ34">
        <v>5.8127287892937994E-2</v>
      </c>
      <c r="FA34">
        <v>344.29779927929206</v>
      </c>
      <c r="FB34">
        <v>9.868436562115003E-2</v>
      </c>
      <c r="FC34">
        <v>344.02958205823847</v>
      </c>
      <c r="FD34">
        <v>8.1611142004132969E-2</v>
      </c>
      <c r="FE34">
        <v>5.5828369456435123</v>
      </c>
      <c r="FF34">
        <v>8.8330812855184182E-2</v>
      </c>
      <c r="FG34">
        <v>677.08685959070726</v>
      </c>
      <c r="FH34">
        <v>7.6218023156961051E-2</v>
      </c>
      <c r="FI34">
        <v>3.349972224136593</v>
      </c>
      <c r="FJ34">
        <v>0.1022611142004133</v>
      </c>
      <c r="FK34">
        <v>349.17604483395041</v>
      </c>
      <c r="FL34">
        <v>9.1988913603306369E-2</v>
      </c>
      <c r="FM34">
        <v>1121.3731904976223</v>
      </c>
      <c r="FN34">
        <v>7.5406454242778281E-2</v>
      </c>
      <c r="FO34">
        <v>302.46779845401807</v>
      </c>
      <c r="FP34">
        <v>6.026213722032344E-2</v>
      </c>
      <c r="FQ34">
        <v>926.4364126278582</v>
      </c>
      <c r="FR34">
        <v>0.12221802315696105</v>
      </c>
      <c r="FS34">
        <v>227.06021195851034</v>
      </c>
      <c r="FT34">
        <v>7.3062137220323453E-2</v>
      </c>
      <c r="FU34">
        <v>790.84114775769831</v>
      </c>
      <c r="FV34">
        <v>9.1218023156961051E-2</v>
      </c>
      <c r="FW34">
        <v>334.95993922527083</v>
      </c>
      <c r="FX34">
        <v>0.10530812855184185</v>
      </c>
      <c r="FY34">
        <v>274.3350053967909</v>
      </c>
      <c r="FZ34">
        <v>5.2500511509955078E-2</v>
      </c>
      <c r="GA34">
        <v>320.14792994611452</v>
      </c>
      <c r="GB34">
        <v>4.8314155456424077E-2</v>
      </c>
      <c r="GC34">
        <v>375.0733431926206</v>
      </c>
      <c r="GD34">
        <v>4.7270721674681042E-2</v>
      </c>
      <c r="GE34">
        <v>357.89134975422087</v>
      </c>
      <c r="GF34">
        <v>5.7828310912848159E-2</v>
      </c>
      <c r="GG34">
        <v>375.68190375865782</v>
      </c>
      <c r="GH34">
        <v>4.5131324365139266E-2</v>
      </c>
      <c r="GI34">
        <v>285.27262011006303</v>
      </c>
      <c r="GJ34">
        <v>8.3828310912848147E-2</v>
      </c>
      <c r="GK34">
        <v>368.44004968611461</v>
      </c>
      <c r="GL34">
        <v>4.253689536720575E-2</v>
      </c>
      <c r="GM34">
        <v>445.60071115790333</v>
      </c>
      <c r="GN34">
        <v>7.4393973095417773E-2</v>
      </c>
      <c r="GO34">
        <v>363.9460770502626</v>
      </c>
      <c r="GP34">
        <v>5.9523251420736743E-2</v>
      </c>
      <c r="GQ34">
        <v>320.85002200234408</v>
      </c>
      <c r="GR34">
        <v>7.4171744694591188E-2</v>
      </c>
      <c r="GS34">
        <v>314.52516174810944</v>
      </c>
      <c r="GT34">
        <v>7.1483854111194955E-2</v>
      </c>
      <c r="GU34">
        <v>719.08726729769171</v>
      </c>
      <c r="GV34">
        <v>0.1589596352779874</v>
      </c>
      <c r="GW34">
        <v>355.67023749686064</v>
      </c>
      <c r="GX34">
        <v>7.6140931839406997E-2</v>
      </c>
      <c r="GY34">
        <v>133.16910708473938</v>
      </c>
      <c r="GZ34">
        <v>4.6721466696637917E-2</v>
      </c>
      <c r="HA34">
        <v>309.21926128321803</v>
      </c>
      <c r="HB34">
        <v>4.8526776382982924E-2</v>
      </c>
      <c r="HC34">
        <v>773.08548014099074</v>
      </c>
      <c r="HD34">
        <v>0.12285584292539144</v>
      </c>
      <c r="HE34">
        <v>325.31414091443924</v>
      </c>
      <c r="HF34">
        <v>4.5748493273854447E-2</v>
      </c>
      <c r="HG34">
        <v>277.59422143306392</v>
      </c>
      <c r="HH34">
        <v>4.7017680418670257E-2</v>
      </c>
      <c r="HI34">
        <v>1074.4142915661216</v>
      </c>
      <c r="HJ34">
        <v>0.1398423661520255</v>
      </c>
      <c r="HK34">
        <v>351.44008847645932</v>
      </c>
      <c r="HL34">
        <v>7.81768041867026E-2</v>
      </c>
      <c r="HM34">
        <v>351.44008847645932</v>
      </c>
      <c r="HN34">
        <v>7.3493461585462716E-2</v>
      </c>
      <c r="HO34">
        <v>305.61060415666287</v>
      </c>
      <c r="HP34">
        <v>5.6466173692524706E-2</v>
      </c>
      <c r="HQ34">
        <v>319.68485326976571</v>
      </c>
      <c r="HR34">
        <v>5.6544456801653181E-2</v>
      </c>
      <c r="HS34">
        <v>376.99701660442332</v>
      </c>
      <c r="HT34">
        <v>4.3191927055597483E-2</v>
      </c>
      <c r="HU34">
        <v>246.71386275935333</v>
      </c>
      <c r="HV34">
        <v>4.5997174469459119E-2</v>
      </c>
      <c r="HW34">
        <v>320.00199571756173</v>
      </c>
      <c r="HX34">
        <v>4.7118191928625333E-2</v>
      </c>
    </row>
    <row r="35" spans="3:232" x14ac:dyDescent="0.3">
      <c r="C35">
        <v>303.03030000000001</v>
      </c>
      <c r="D35">
        <v>0.1103</v>
      </c>
      <c r="E35">
        <v>7.4231784242346901</v>
      </c>
      <c r="F35">
        <v>6.6263088664880662E-2</v>
      </c>
      <c r="I35">
        <v>307.23859691276573</v>
      </c>
      <c r="J35">
        <v>6.5395924608743189E-2</v>
      </c>
      <c r="K35">
        <v>37.984154722058321</v>
      </c>
      <c r="L35">
        <v>4.8655878757690348E-2</v>
      </c>
      <c r="M35">
        <v>343.45030526319744</v>
      </c>
      <c r="N35">
        <v>0.107248038722793</v>
      </c>
      <c r="O35">
        <v>958.29204025360559</v>
      </c>
      <c r="P35">
        <v>7.1528675861431454E-2</v>
      </c>
      <c r="Q35">
        <v>367.51589544617968</v>
      </c>
      <c r="R35">
        <v>5.8807488541105062E-2</v>
      </c>
      <c r="S35">
        <v>637.50367407046394</v>
      </c>
      <c r="T35">
        <v>8.654191087439983E-2</v>
      </c>
      <c r="U35">
        <v>351.45564048070793</v>
      </c>
      <c r="V35">
        <v>5.5371166587516729E-2</v>
      </c>
      <c r="W35">
        <v>395.77071337813294</v>
      </c>
      <c r="X35">
        <v>5.0828986249326066E-2</v>
      </c>
      <c r="Y35">
        <v>312.25783051580589</v>
      </c>
      <c r="Z35">
        <v>4.963061640582879E-2</v>
      </c>
      <c r="AA35">
        <v>893.84039037963021</v>
      </c>
      <c r="AB35">
        <v>0.1050308816969262</v>
      </c>
      <c r="AC35">
        <v>3.1285410199951924</v>
      </c>
      <c r="AD35">
        <v>0.10548762098938677</v>
      </c>
      <c r="AE35">
        <v>324.55059501180301</v>
      </c>
      <c r="AF35">
        <v>5.4096739686994556E-2</v>
      </c>
      <c r="AG35">
        <v>362.37004244135142</v>
      </c>
      <c r="AH35">
        <v>5.7697554765245913E-2</v>
      </c>
      <c r="AI35">
        <v>309.88408184242581</v>
      </c>
      <c r="AJ35">
        <v>4.7530616405828799E-2</v>
      </c>
      <c r="AK35">
        <v>293.62242196162043</v>
      </c>
      <c r="AL35">
        <v>7.0638920025185209E-2</v>
      </c>
      <c r="AM35">
        <v>307.98162407983585</v>
      </c>
      <c r="AN35">
        <v>5.2805858384602333E-2</v>
      </c>
      <c r="AO35">
        <v>841.3692813285279</v>
      </c>
      <c r="AP35">
        <v>0.17156838090033655</v>
      </c>
      <c r="AQ35">
        <v>310.57828716274599</v>
      </c>
      <c r="AR35">
        <v>4.7041365259939301E-2</v>
      </c>
      <c r="AS35">
        <v>755.91854282016141</v>
      </c>
      <c r="AT35">
        <v>5.051808785105677E-2</v>
      </c>
      <c r="AU35">
        <v>257.54179584019226</v>
      </c>
      <c r="AV35">
        <v>5.9676057057024903E-2</v>
      </c>
      <c r="AW35">
        <v>380.32424597239282</v>
      </c>
      <c r="AX35">
        <v>4.3564493124663033E-2</v>
      </c>
      <c r="AY35">
        <v>301.94498911649856</v>
      </c>
      <c r="AZ35">
        <v>9.7392664295737744E-2</v>
      </c>
      <c r="BA35">
        <v>315.66798878867172</v>
      </c>
      <c r="BB35">
        <v>4.9074426900522182E-2</v>
      </c>
      <c r="BC35">
        <v>908.19270400959624</v>
      </c>
      <c r="BD35">
        <v>5.7570514270100966E-2</v>
      </c>
      <c r="BE35">
        <v>375.47239590076236</v>
      </c>
      <c r="BF35">
        <v>5.982898624932606E-2</v>
      </c>
      <c r="BG35">
        <v>276.75449717402461</v>
      </c>
      <c r="BH35">
        <v>5.420830361935642E-2</v>
      </c>
      <c r="BI35">
        <v>451.78005991873817</v>
      </c>
      <c r="BJ35">
        <v>9.7537499203410358E-2</v>
      </c>
      <c r="BK35">
        <v>914.4968412098076</v>
      </c>
      <c r="BL35">
        <v>6.5370073103002024E-2</v>
      </c>
      <c r="BM35">
        <v>372.04271197015083</v>
      </c>
      <c r="BN35">
        <v>6.6181915441627243E-2</v>
      </c>
      <c r="BO35">
        <v>323.48283476915356</v>
      </c>
      <c r="BP35">
        <v>6.1252114114049808E-2</v>
      </c>
      <c r="BQ35">
        <v>283.90445984374895</v>
      </c>
      <c r="BR35">
        <v>5.2052929192301166E-2</v>
      </c>
      <c r="BS35">
        <v>773.27050845788574</v>
      </c>
      <c r="BT35">
        <v>6.8582730519878593E-2</v>
      </c>
      <c r="BU35">
        <v>274.55273845483049</v>
      </c>
      <c r="BV35">
        <v>7.0639735103436574E-2</v>
      </c>
      <c r="BW35">
        <v>360.32013735181584</v>
      </c>
      <c r="BX35">
        <v>6.5768721352762641E-2</v>
      </c>
      <c r="BY35">
        <v>303.50096172672926</v>
      </c>
      <c r="BZ35">
        <v>9.9658787576903496E-2</v>
      </c>
      <c r="CA35">
        <v>873.0823657907539</v>
      </c>
      <c r="CB35">
        <v>7.2514999681364142E-2</v>
      </c>
      <c r="CC35">
        <v>66.573306079941602</v>
      </c>
      <c r="CD35">
        <v>5.3265308202914398E-2</v>
      </c>
      <c r="CE35">
        <v>122.9274549347586</v>
      </c>
      <c r="CF35">
        <v>5.8242180338190661E-2</v>
      </c>
      <c r="CG35">
        <v>317.97685424350749</v>
      </c>
      <c r="CH35">
        <v>9.0768721352762635E-2</v>
      </c>
      <c r="CI35">
        <v>345.38626627104935</v>
      </c>
      <c r="CJ35">
        <v>9.0545593488038909E-2</v>
      </c>
      <c r="CK35">
        <v>799.05645331352434</v>
      </c>
      <c r="CL35">
        <v>0.13255073421637872</v>
      </c>
      <c r="CM35">
        <v>312.33267715511306</v>
      </c>
      <c r="CN35">
        <v>4.2585175754632686E-2</v>
      </c>
      <c r="CO35">
        <v>340.7784982773702</v>
      </c>
      <c r="CP35">
        <v>8.754559348803892E-2</v>
      </c>
      <c r="CQ35">
        <v>134.3513297784169</v>
      </c>
      <c r="CR35">
        <v>4.8509933775859139E-2</v>
      </c>
      <c r="CS35">
        <v>312.60058174477712</v>
      </c>
      <c r="CT35">
        <v>6.6840550181687927E-2</v>
      </c>
      <c r="CU35">
        <v>295.29750190746046</v>
      </c>
      <c r="CV35">
        <v>8.260585838460234E-2</v>
      </c>
      <c r="CW35">
        <v>375.25077592884861</v>
      </c>
      <c r="CX35">
        <v>8.6653082029143957E-2</v>
      </c>
      <c r="CY35">
        <v>291.98588021578706</v>
      </c>
      <c r="CZ35">
        <v>5.2631431484080157E-2</v>
      </c>
      <c r="DA35">
        <v>376.91772611631603</v>
      </c>
      <c r="DB35">
        <v>4.2273611822270817E-2</v>
      </c>
      <c r="DC35">
        <v>370.74213619607008</v>
      </c>
      <c r="DD35">
        <v>4.8476057057024902E-2</v>
      </c>
      <c r="DE35">
        <v>343.0168395152246</v>
      </c>
      <c r="DF35">
        <v>8.6545593488038919E-2</v>
      </c>
      <c r="DG35">
        <v>314.15092056529949</v>
      </c>
      <c r="DH35">
        <v>5.7241365259939302E-2</v>
      </c>
      <c r="DI35">
        <v>815.19887041160132</v>
      </c>
      <c r="DJ35">
        <v>0.15305294005187348</v>
      </c>
      <c r="DK35">
        <v>306.20766617563146</v>
      </c>
      <c r="DL35">
        <v>6.1428171171074707E-2</v>
      </c>
      <c r="DM35">
        <v>347.99463497673327</v>
      </c>
      <c r="DN35">
        <v>8.8206826299696492E-2</v>
      </c>
      <c r="DO35">
        <v>351.45564048070793</v>
      </c>
      <c r="DP35">
        <v>0.11109933775859143</v>
      </c>
      <c r="DQ35">
        <v>343.98328298753205</v>
      </c>
      <c r="DR35">
        <v>9.1191849217486382E-2</v>
      </c>
      <c r="DS35">
        <v>341.4615822443069</v>
      </c>
      <c r="DT35">
        <v>5.5194294452240465E-2</v>
      </c>
      <c r="DU35">
        <v>313.26326210691224</v>
      </c>
      <c r="DV35">
        <v>5.519510953049183E-2</v>
      </c>
      <c r="DW35">
        <v>70.069901822906687</v>
      </c>
      <c r="DX35">
        <v>4.5665308202914395E-2</v>
      </c>
      <c r="DY35">
        <v>579.5047438535895</v>
      </c>
      <c r="DZ35">
        <v>4.7927356092823351E-2</v>
      </c>
      <c r="EA35">
        <v>1130.6459496239479</v>
      </c>
      <c r="EB35">
        <v>0.13913598164677332</v>
      </c>
      <c r="EC35">
        <v>298.88809762517843</v>
      </c>
      <c r="ED35">
        <v>8.0826541014571984E-2</v>
      </c>
      <c r="EE35">
        <v>3.1527188827507353</v>
      </c>
      <c r="EF35">
        <v>0.10624299541644203</v>
      </c>
      <c r="EG35">
        <v>270.73647884633147</v>
      </c>
      <c r="EH35">
        <v>5.1552929192301172E-2</v>
      </c>
      <c r="EI35">
        <v>310.21160376500148</v>
      </c>
      <c r="EJ35">
        <v>0.11565308202914397</v>
      </c>
      <c r="EK35">
        <v>853.57035228465759</v>
      </c>
      <c r="EL35">
        <v>5.0450483957547074E-2</v>
      </c>
      <c r="EM35">
        <v>306.7333260209864</v>
      </c>
      <c r="EN35">
        <v>5.3728986249326066E-2</v>
      </c>
      <c r="EO35">
        <v>316.58871653275475</v>
      </c>
      <c r="EP35">
        <v>5.5218237395215565E-2</v>
      </c>
      <c r="EQ35">
        <v>285.31632812598605</v>
      </c>
      <c r="ER35">
        <v>6.4727356092823346E-2</v>
      </c>
      <c r="ES35">
        <v>366.36983407991636</v>
      </c>
      <c r="ET35">
        <v>4.816286296816031E-2</v>
      </c>
      <c r="EU35">
        <v>3.43665733210505</v>
      </c>
      <c r="EV35">
        <v>0.10351364747904311</v>
      </c>
      <c r="EW35">
        <v>4.1942986996592522</v>
      </c>
      <c r="EX35">
        <v>8.7659429445224035E-2</v>
      </c>
      <c r="EY35">
        <v>329.77215777648939</v>
      </c>
      <c r="EZ35">
        <v>5.8095109530491823E-2</v>
      </c>
      <c r="FA35">
        <v>346.27687137341491</v>
      </c>
      <c r="FB35">
        <v>9.8637289868682476E-2</v>
      </c>
      <c r="FC35">
        <v>346.68561895763196</v>
      </c>
      <c r="FD35">
        <v>8.1545593488038914E-2</v>
      </c>
      <c r="FE35">
        <v>5.5961811090106135</v>
      </c>
      <c r="FF35">
        <v>8.8320682629969643E-2</v>
      </c>
      <c r="FG35">
        <v>678.43381469229405</v>
      </c>
      <c r="FH35">
        <v>7.5022058354947282E-2</v>
      </c>
      <c r="FI35">
        <v>3.3561170897607044</v>
      </c>
      <c r="FJ35">
        <v>0.10225455934880388</v>
      </c>
      <c r="FK35">
        <v>350.78917410429949</v>
      </c>
      <c r="FL35">
        <v>9.1936474790431127E-2</v>
      </c>
      <c r="FM35">
        <v>1118.9870424559113</v>
      </c>
      <c r="FN35">
        <v>7.4244859989620854E-2</v>
      </c>
      <c r="FO35">
        <v>303.708704927322</v>
      </c>
      <c r="FP35">
        <v>6.02281711710747E-2</v>
      </c>
      <c r="FQ35">
        <v>927.93060455625482</v>
      </c>
      <c r="FR35">
        <v>0.12102205835494728</v>
      </c>
      <c r="FS35">
        <v>228.03419192374542</v>
      </c>
      <c r="FT35">
        <v>7.3028171171074713E-2</v>
      </c>
      <c r="FU35">
        <v>792.21854818986901</v>
      </c>
      <c r="FV35">
        <v>9.0022058354947282E-2</v>
      </c>
      <c r="FW35">
        <v>337.28136388652536</v>
      </c>
      <c r="FX35">
        <v>0.10520682629969649</v>
      </c>
      <c r="FY35">
        <v>275.05702502578947</v>
      </c>
      <c r="FZ35">
        <v>5.2486805911135408E-2</v>
      </c>
      <c r="GA35">
        <v>321.73373462649533</v>
      </c>
      <c r="GB35">
        <v>4.8284360676381317E-2</v>
      </c>
      <c r="GC35">
        <v>376.98432905949193</v>
      </c>
      <c r="GD35">
        <v>4.7239735103436577E-2</v>
      </c>
      <c r="GE35">
        <v>360.32013735181584</v>
      </c>
      <c r="GF35">
        <v>5.7768721352762648E-2</v>
      </c>
      <c r="GG35">
        <v>377.15969945142916</v>
      </c>
      <c r="GH35">
        <v>4.5107488541105058E-2</v>
      </c>
      <c r="GI35">
        <v>286.95381001133757</v>
      </c>
      <c r="GJ35">
        <v>8.3768721352762643E-2</v>
      </c>
      <c r="GK35">
        <v>371.01489674574873</v>
      </c>
      <c r="GL35">
        <v>4.2480285285124514E-2</v>
      </c>
      <c r="GM35">
        <v>449.37529726646937</v>
      </c>
      <c r="GN35">
        <v>7.4322465623315168E-2</v>
      </c>
      <c r="GO35">
        <v>365.83674284710611</v>
      </c>
      <c r="GP35">
        <v>5.9482730519878596E-2</v>
      </c>
      <c r="GQ35">
        <v>323.15839765658626</v>
      </c>
      <c r="GR35">
        <v>7.4113346925707382E-2</v>
      </c>
      <c r="GS35">
        <v>315.90150554943261</v>
      </c>
      <c r="GT35">
        <v>7.1450483957547078E-2</v>
      </c>
      <c r="GU35">
        <v>723.00143529138847</v>
      </c>
      <c r="GV35">
        <v>0.15887620989386769</v>
      </c>
      <c r="GW35">
        <v>357.80478850100332</v>
      </c>
      <c r="GX35">
        <v>7.609266429573773E-2</v>
      </c>
      <c r="GY35">
        <v>133.4118629821339</v>
      </c>
      <c r="GZ35">
        <v>4.6717116658751674E-2</v>
      </c>
      <c r="HA35">
        <v>310.23585947258476</v>
      </c>
      <c r="HB35">
        <v>4.8508303619356416E-2</v>
      </c>
      <c r="HC35">
        <v>774.53026503231627</v>
      </c>
      <c r="HD35">
        <v>0.1216718377713978</v>
      </c>
      <c r="HE35">
        <v>326.43961051696061</v>
      </c>
      <c r="HF35">
        <v>4.5730616405828789E-2</v>
      </c>
      <c r="HG35">
        <v>278.1481513541321</v>
      </c>
      <c r="HH35">
        <v>4.7009933775859138E-2</v>
      </c>
      <c r="HI35">
        <v>1065.7054314766199</v>
      </c>
      <c r="HJ35">
        <v>0.13645991300386195</v>
      </c>
      <c r="HK35">
        <v>353.99687647486536</v>
      </c>
      <c r="HL35">
        <v>7.8099337758591431E-2</v>
      </c>
      <c r="HM35">
        <v>353.99687647486536</v>
      </c>
      <c r="HN35">
        <v>7.343565971217976E-2</v>
      </c>
      <c r="HO35">
        <v>306.87751359630073</v>
      </c>
      <c r="HP35">
        <v>5.6440550181687935E-2</v>
      </c>
      <c r="HQ35">
        <v>320.78923115835039</v>
      </c>
      <c r="HR35">
        <v>5.6518237395215561E-2</v>
      </c>
      <c r="HS35">
        <v>378.24003306820333</v>
      </c>
      <c r="HT35">
        <v>4.3175241978773544E-2</v>
      </c>
      <c r="HU35">
        <v>247.2243866013745</v>
      </c>
      <c r="HV35">
        <v>4.5991334692570739E-2</v>
      </c>
      <c r="HW35">
        <v>321.2322348366697</v>
      </c>
      <c r="HX35">
        <v>4.709673968699455E-2</v>
      </c>
    </row>
    <row r="36" spans="3:232" x14ac:dyDescent="0.3">
      <c r="C36">
        <v>904.15909999999997</v>
      </c>
      <c r="D36">
        <v>7.5899999999999995E-2</v>
      </c>
      <c r="E36">
        <v>8.2091904161602276</v>
      </c>
      <c r="F36">
        <v>6.3980928985499855E-2</v>
      </c>
      <c r="I36">
        <v>308.43844010598815</v>
      </c>
      <c r="J36">
        <v>6.5476239873402564E-2</v>
      </c>
      <c r="K36">
        <v>38.060029169037819</v>
      </c>
      <c r="L36">
        <v>4.8671406375524494E-2</v>
      </c>
      <c r="M36">
        <v>345.02906245681402</v>
      </c>
      <c r="N36">
        <v>0.10739617576649806</v>
      </c>
      <c r="O36">
        <v>960.82823955679919</v>
      </c>
      <c r="P36">
        <v>7.0044822800287343E-2</v>
      </c>
      <c r="Q36">
        <v>369.1407313157909</v>
      </c>
      <c r="R36">
        <v>5.8878879887468948E-2</v>
      </c>
      <c r="S36">
        <v>639.8007330563878</v>
      </c>
      <c r="T36">
        <v>8.4373202554266113E-2</v>
      </c>
      <c r="U36">
        <v>353.75532561367157</v>
      </c>
      <c r="V36">
        <v>5.5501455794630818E-2</v>
      </c>
      <c r="W36">
        <v>397.81346285058356</v>
      </c>
      <c r="X36">
        <v>5.091465586496273E-2</v>
      </c>
      <c r="Y36">
        <v>313.23318227398619</v>
      </c>
      <c r="Z36">
        <v>4.9684159915601711E-2</v>
      </c>
      <c r="AA36">
        <v>896.37189512623286</v>
      </c>
      <c r="AB36">
        <v>0.10343288609261714</v>
      </c>
      <c r="AC36">
        <v>3.1348504786350739</v>
      </c>
      <c r="AD36">
        <v>0.10551260796061414</v>
      </c>
      <c r="AE36">
        <v>325.72896206055043</v>
      </c>
      <c r="AF36">
        <v>5.4160991898722054E-2</v>
      </c>
      <c r="AG36">
        <v>363.61658191252826</v>
      </c>
      <c r="AH36">
        <v>5.7745743924041533E-2</v>
      </c>
      <c r="AI36">
        <v>311.02343502461906</v>
      </c>
      <c r="AJ36">
        <v>4.7584159915601706E-2</v>
      </c>
      <c r="AK36">
        <v>295.08277074826771</v>
      </c>
      <c r="AL36">
        <v>7.0747791828390139E-2</v>
      </c>
      <c r="AM36">
        <v>309.50797731414747</v>
      </c>
      <c r="AN36">
        <v>5.2909375836829968E-2</v>
      </c>
      <c r="AO36">
        <v>844.76335094544845</v>
      </c>
      <c r="AP36">
        <v>0.16802996206222368</v>
      </c>
      <c r="AQ36">
        <v>311.80433097713433</v>
      </c>
      <c r="AR36">
        <v>4.7102047904348604E-2</v>
      </c>
      <c r="AS36">
        <v>757.97979397261952</v>
      </c>
      <c r="AT36">
        <v>4.9582118997104331E-2</v>
      </c>
      <c r="AU36">
        <v>258.10433579187077</v>
      </c>
      <c r="AV36">
        <v>5.9709967946547746E-2</v>
      </c>
      <c r="AW36">
        <v>381.28097355885444</v>
      </c>
      <c r="AX36">
        <v>4.3607327932481364E-2</v>
      </c>
      <c r="AY36">
        <v>303.44297613223068</v>
      </c>
      <c r="AZ36">
        <v>9.7537231772124616E-2</v>
      </c>
      <c r="BA36">
        <v>316.90079769639954</v>
      </c>
      <c r="BB36">
        <v>4.9140463895908773E-2</v>
      </c>
      <c r="BC36">
        <v>910.63319879798451</v>
      </c>
      <c r="BD36">
        <v>5.65089886186671E-2</v>
      </c>
      <c r="BE36">
        <v>376.97756608407786</v>
      </c>
      <c r="BF36">
        <v>5.9914655864962724E-2</v>
      </c>
      <c r="BG36">
        <v>277.5726776390764</v>
      </c>
      <c r="BH36">
        <v>5.4263631912788435E-2</v>
      </c>
      <c r="BI36">
        <v>453.4088081792724</v>
      </c>
      <c r="BJ36">
        <v>9.5597075969606524E-2</v>
      </c>
      <c r="BK36">
        <v>916.56200933930256</v>
      </c>
      <c r="BL36">
        <v>6.4331375960201137E-2</v>
      </c>
      <c r="BM36">
        <v>374.31564680431757</v>
      </c>
      <c r="BN36">
        <v>6.6319343783377713E-2</v>
      </c>
      <c r="BO36">
        <v>324.58264172786545</v>
      </c>
      <c r="BP36">
        <v>6.1319935893095499E-2</v>
      </c>
      <c r="BQ36">
        <v>284.76542906992898</v>
      </c>
      <c r="BR36">
        <v>5.210468791841498E-2</v>
      </c>
      <c r="BS36">
        <v>777.52331011899128</v>
      </c>
      <c r="BT36">
        <v>6.8704095808697199E-2</v>
      </c>
      <c r="BU36">
        <v>275.6640894928467</v>
      </c>
      <c r="BV36">
        <v>7.0732543853709626E-2</v>
      </c>
      <c r="BW36">
        <v>362.73709214037615</v>
      </c>
      <c r="BX36">
        <v>6.5947199718672356E-2</v>
      </c>
      <c r="BY36">
        <v>305.37215472188331</v>
      </c>
      <c r="BZ36">
        <v>9.9814063755244944E-2</v>
      </c>
      <c r="CA36">
        <v>874.69888970973875</v>
      </c>
      <c r="CB36">
        <v>7.1738830387842609E-2</v>
      </c>
      <c r="CC36">
        <v>66.731164121996684</v>
      </c>
      <c r="CD36">
        <v>5.3292079957800859E-2</v>
      </c>
      <c r="CE36">
        <v>123.23499218251143</v>
      </c>
      <c r="CF36">
        <v>5.8286799929668093E-2</v>
      </c>
      <c r="CG36">
        <v>320.0305004764088</v>
      </c>
      <c r="CH36">
        <v>9.094719971867235E-2</v>
      </c>
      <c r="CI36">
        <v>347.60733578583864</v>
      </c>
      <c r="CJ36">
        <v>9.0741919690539588E-2</v>
      </c>
      <c r="CK36">
        <v>802.14172963057229</v>
      </c>
      <c r="CL36">
        <v>0.1299254557235853</v>
      </c>
      <c r="CM36">
        <v>313.60559402052155</v>
      </c>
      <c r="CN36">
        <v>4.2658351884655672E-2</v>
      </c>
      <c r="CO36">
        <v>343.33245813526537</v>
      </c>
      <c r="CP36">
        <v>8.7741919690539599E-2</v>
      </c>
      <c r="CQ36">
        <v>134.84085243510222</v>
      </c>
      <c r="CR36">
        <v>4.8533135963427405E-2</v>
      </c>
      <c r="CS36">
        <v>313.77651064974162</v>
      </c>
      <c r="CT36">
        <v>6.6917295879029115E-2</v>
      </c>
      <c r="CU36">
        <v>296.53871186598741</v>
      </c>
      <c r="CV36">
        <v>8.2709375836829968E-2</v>
      </c>
      <c r="CW36">
        <v>378.10918281715703</v>
      </c>
      <c r="CX36">
        <v>8.6920799578008537E-2</v>
      </c>
      <c r="CY36">
        <v>292.72328727654872</v>
      </c>
      <c r="CZ36">
        <v>5.2668911940921194E-2</v>
      </c>
      <c r="DA36">
        <v>378.55461091280551</v>
      </c>
      <c r="DB36">
        <v>4.2355711870589285E-2</v>
      </c>
      <c r="DC36">
        <v>371.67457336330295</v>
      </c>
      <c r="DD36">
        <v>4.8509967946547744E-2</v>
      </c>
      <c r="DE36">
        <v>345.20758760962934</v>
      </c>
      <c r="DF36">
        <v>8.6741919690539598E-2</v>
      </c>
      <c r="DG36">
        <v>315.2550442849186</v>
      </c>
      <c r="DH36">
        <v>5.7302047904348605E-2</v>
      </c>
      <c r="DI36">
        <v>817.71437051216469</v>
      </c>
      <c r="DJ36">
        <v>0.15031351901591511</v>
      </c>
      <c r="DK36">
        <v>307.41533849680434</v>
      </c>
      <c r="DL36">
        <v>6.1529903839643248E-2</v>
      </c>
      <c r="DM36">
        <v>351.06557708991437</v>
      </c>
      <c r="DN36">
        <v>8.8510239521743E-2</v>
      </c>
      <c r="DO36">
        <v>353.75532561367157</v>
      </c>
      <c r="DP36">
        <v>0.11133135963427407</v>
      </c>
      <c r="DQ36">
        <v>345.80685253764335</v>
      </c>
      <c r="DR36">
        <v>9.1352479746805118E-2</v>
      </c>
      <c r="DS36">
        <v>343.0418381882389</v>
      </c>
      <c r="DT36">
        <v>5.5306735822763582E-2</v>
      </c>
      <c r="DU36">
        <v>314.74285368610293</v>
      </c>
      <c r="DV36">
        <v>5.5291487848083076E-2</v>
      </c>
      <c r="DW36">
        <v>70.236449645101573</v>
      </c>
      <c r="DX36">
        <v>4.5692079957800856E-2</v>
      </c>
      <c r="DY36">
        <v>582.68942525537693</v>
      </c>
      <c r="DZ36">
        <v>4.8045151814323755E-2</v>
      </c>
      <c r="EA36">
        <v>1128.7125185456769</v>
      </c>
      <c r="EB36">
        <v>0.13685252459599759</v>
      </c>
      <c r="EC36">
        <v>300.40122599266908</v>
      </c>
      <c r="ED36">
        <v>8.0960399789004267E-2</v>
      </c>
      <c r="EE36">
        <v>3.1611468247915919</v>
      </c>
      <c r="EF36">
        <v>0.10627155195498758</v>
      </c>
      <c r="EG36">
        <v>271.71798624681099</v>
      </c>
      <c r="EH36">
        <v>5.1604687918414986E-2</v>
      </c>
      <c r="EI36">
        <v>312.65307414194058</v>
      </c>
      <c r="EJ36">
        <v>0.11592079957800855</v>
      </c>
      <c r="EK36">
        <v>857.7664761876888</v>
      </c>
      <c r="EL36">
        <v>5.0550431842456514E-2</v>
      </c>
      <c r="EM36">
        <v>308.16784912876284</v>
      </c>
      <c r="EN36">
        <v>5.3814655864962729E-2</v>
      </c>
      <c r="EO36">
        <v>317.91347358553907</v>
      </c>
      <c r="EP36">
        <v>5.529676787621584E-2</v>
      </c>
      <c r="EQ36">
        <v>286.970316268472</v>
      </c>
      <c r="ER36">
        <v>6.4845151814323765E-2</v>
      </c>
      <c r="ES36">
        <v>367.71215381697078</v>
      </c>
      <c r="ET36">
        <v>4.823782388184239E-2</v>
      </c>
      <c r="EU36">
        <v>3.4422683146830431</v>
      </c>
      <c r="EV36">
        <v>0.10352935357524316</v>
      </c>
      <c r="EW36">
        <v>4.1999707784729088</v>
      </c>
      <c r="EX36">
        <v>8.7670673582276357E-2</v>
      </c>
      <c r="EY36">
        <v>330.89670532291927</v>
      </c>
      <c r="EZ36">
        <v>5.8191487848083069E-2</v>
      </c>
      <c r="FA36">
        <v>348.24630162723076</v>
      </c>
      <c r="FB36">
        <v>9.8778287777751161E-2</v>
      </c>
      <c r="FC36">
        <v>349.32871591223545</v>
      </c>
      <c r="FD36">
        <v>8.1741919690539594E-2</v>
      </c>
      <c r="FE36">
        <v>5.6094602609551405</v>
      </c>
      <c r="FF36">
        <v>8.8351023952174298E-2</v>
      </c>
      <c r="FG36">
        <v>680.14017493034544</v>
      </c>
      <c r="FH36">
        <v>7.3880632923297954E-2</v>
      </c>
      <c r="FI36">
        <v>3.362232018217175</v>
      </c>
      <c r="FJ36">
        <v>0.10227419196905396</v>
      </c>
      <c r="FK36">
        <v>352.39444437099462</v>
      </c>
      <c r="FL36">
        <v>9.2093535752431677E-2</v>
      </c>
      <c r="FM36">
        <v>1117.182630566969</v>
      </c>
      <c r="FN36">
        <v>7.3053491093563946E-2</v>
      </c>
      <c r="FO36">
        <v>304.94356582902338</v>
      </c>
      <c r="FP36">
        <v>6.0329903839643241E-2</v>
      </c>
      <c r="FQ36">
        <v>929.82348850734559</v>
      </c>
      <c r="FR36">
        <v>0.11988063292329795</v>
      </c>
      <c r="FS36">
        <v>229.00342675649401</v>
      </c>
      <c r="FT36">
        <v>7.312990383964324E-2</v>
      </c>
      <c r="FU36">
        <v>793.96347742066666</v>
      </c>
      <c r="FV36">
        <v>8.8880632923297953E-2</v>
      </c>
      <c r="FW36">
        <v>339.59147880017906</v>
      </c>
      <c r="FX36">
        <v>0.105510239521743</v>
      </c>
      <c r="FY36">
        <v>275.77552704773274</v>
      </c>
      <c r="FZ36">
        <v>5.2527855935294646E-2</v>
      </c>
      <c r="GA36">
        <v>323.31181342587786</v>
      </c>
      <c r="GB36">
        <v>4.8373599859336175E-2</v>
      </c>
      <c r="GC36">
        <v>378.88600479531146</v>
      </c>
      <c r="GD36">
        <v>4.7332543853709629E-2</v>
      </c>
      <c r="GE36">
        <v>362.73709214037615</v>
      </c>
      <c r="GF36">
        <v>5.7947199718672363E-2</v>
      </c>
      <c r="GG36">
        <v>378.63029547213279</v>
      </c>
      <c r="GH36">
        <v>4.5178879887468944E-2</v>
      </c>
      <c r="GI36">
        <v>288.62680932440566</v>
      </c>
      <c r="GJ36">
        <v>8.3947199718672358E-2</v>
      </c>
      <c r="GK36">
        <v>373.577199409331</v>
      </c>
      <c r="GL36">
        <v>4.264983973273874E-2</v>
      </c>
      <c r="GM36">
        <v>453.13149397093457</v>
      </c>
      <c r="GN36">
        <v>7.4536639662406826E-2</v>
      </c>
      <c r="GO36">
        <v>367.71819751023639</v>
      </c>
      <c r="GP36">
        <v>5.9604095808697202E-2</v>
      </c>
      <c r="GQ36">
        <v>325.45552713667814</v>
      </c>
      <c r="GR36">
        <v>7.428825572429891E-2</v>
      </c>
      <c r="GS36">
        <v>317.27114394210531</v>
      </c>
      <c r="GT36">
        <v>7.1550431842456519E-2</v>
      </c>
      <c r="GU36">
        <v>726.89653385207077</v>
      </c>
      <c r="GV36">
        <v>0.15912607960614128</v>
      </c>
      <c r="GW36">
        <v>359.92894018721807</v>
      </c>
      <c r="GX36">
        <v>7.6237231772124603E-2</v>
      </c>
      <c r="GY36">
        <v>133.65343619719806</v>
      </c>
      <c r="GZ36">
        <v>4.6730145579463082E-2</v>
      </c>
      <c r="HA36">
        <v>311.24750489776096</v>
      </c>
      <c r="HB36">
        <v>4.8563631912788431E-2</v>
      </c>
      <c r="HC36">
        <v>776.36055877276181</v>
      </c>
      <c r="HD36">
        <v>0.12054182659406497</v>
      </c>
      <c r="HE36">
        <v>327.55959694471034</v>
      </c>
      <c r="HF36">
        <v>4.578415991560171E-2</v>
      </c>
      <c r="HG36">
        <v>278.69938258430557</v>
      </c>
      <c r="HH36">
        <v>4.7033135963427404E-2</v>
      </c>
      <c r="HI36">
        <v>1057.6044410550703</v>
      </c>
      <c r="HJ36">
        <v>0.13284136803071703</v>
      </c>
      <c r="HK36">
        <v>356.54120805915051</v>
      </c>
      <c r="HL36">
        <v>7.8331359634274067E-2</v>
      </c>
      <c r="HM36">
        <v>356.54120805915051</v>
      </c>
      <c r="HN36">
        <v>7.3608783727112187E-2</v>
      </c>
      <c r="HO36">
        <v>308.13825078049803</v>
      </c>
      <c r="HP36">
        <v>5.6517295879029109E-2</v>
      </c>
      <c r="HQ36">
        <v>321.88822862887355</v>
      </c>
      <c r="HR36">
        <v>5.6596767876215835E-2</v>
      </c>
      <c r="HS36">
        <v>379.47699368071937</v>
      </c>
      <c r="HT36">
        <v>4.3225215921228265E-2</v>
      </c>
      <c r="HU36">
        <v>247.73242322255501</v>
      </c>
      <c r="HV36">
        <v>4.6008825572429891E-2</v>
      </c>
      <c r="HW36">
        <v>322.45648035445259</v>
      </c>
      <c r="HX36">
        <v>4.7160991898722047E-2</v>
      </c>
    </row>
    <row r="37" spans="3:232" x14ac:dyDescent="0.3">
      <c r="C37">
        <v>66.533600000000007</v>
      </c>
      <c r="D37">
        <v>5.5100000000000003E-2</v>
      </c>
      <c r="E37">
        <v>9.1690276118009795</v>
      </c>
      <c r="F37">
        <v>6.180311371047726E-2</v>
      </c>
      <c r="I37">
        <v>309.60905558263784</v>
      </c>
      <c r="J37">
        <v>6.5662122459490449E-2</v>
      </c>
      <c r="K37">
        <v>38.134055343806452</v>
      </c>
      <c r="L37">
        <v>4.8707343675501488E-2</v>
      </c>
      <c r="M37">
        <v>346.56936173521899</v>
      </c>
      <c r="N37">
        <v>0.10773902586972683</v>
      </c>
      <c r="O37">
        <v>963.87084318372456</v>
      </c>
      <c r="P37">
        <v>6.8648128325271132E-2</v>
      </c>
      <c r="Q37">
        <v>370.72598681144791</v>
      </c>
      <c r="R37">
        <v>5.9044108852880403E-2</v>
      </c>
      <c r="S37">
        <v>642.55644708605109</v>
      </c>
      <c r="T37">
        <v>8.233187986001167E-2</v>
      </c>
      <c r="U37">
        <v>355.99899130538449</v>
      </c>
      <c r="V37">
        <v>5.5802998656506723E-2</v>
      </c>
      <c r="W37">
        <v>399.80645173519474</v>
      </c>
      <c r="X37">
        <v>5.1112930623456482E-2</v>
      </c>
      <c r="Y37">
        <v>314.18477484020889</v>
      </c>
      <c r="Z37">
        <v>4.9808081639660301E-2</v>
      </c>
      <c r="AA37">
        <v>899.40886683184476</v>
      </c>
      <c r="AB37">
        <v>0.10192875358106122</v>
      </c>
      <c r="AC37">
        <v>3.1410062413004356</v>
      </c>
      <c r="AD37">
        <v>0.10557043809850815</v>
      </c>
      <c r="AE37">
        <v>326.87862454330627</v>
      </c>
      <c r="AF37">
        <v>5.4309697967592364E-2</v>
      </c>
      <c r="AG37">
        <v>364.83275616384458</v>
      </c>
      <c r="AH37">
        <v>5.7857273475694269E-2</v>
      </c>
      <c r="AI37">
        <v>312.13503400353511</v>
      </c>
      <c r="AJ37">
        <v>4.7708081639660303E-2</v>
      </c>
      <c r="AK37">
        <v>296.50754600274468</v>
      </c>
      <c r="AL37">
        <v>7.0999766000642617E-2</v>
      </c>
      <c r="AM37">
        <v>310.99714917344744</v>
      </c>
      <c r="AN37">
        <v>5.3148957836676586E-2</v>
      </c>
      <c r="AO37">
        <v>848.83511632819102</v>
      </c>
      <c r="AP37">
        <v>0.16469938292949274</v>
      </c>
      <c r="AQ37">
        <v>313.00050883794211</v>
      </c>
      <c r="AR37">
        <v>4.7242492524948346E-2</v>
      </c>
      <c r="AS37">
        <v>760.45261628771755</v>
      </c>
      <c r="AT37">
        <v>4.8701127097478716E-2</v>
      </c>
      <c r="AU37">
        <v>258.65317248768935</v>
      </c>
      <c r="AV37">
        <v>5.9788451705118192E-2</v>
      </c>
      <c r="AW37">
        <v>382.21439563098517</v>
      </c>
      <c r="AX37">
        <v>4.370646531172824E-2</v>
      </c>
      <c r="AY37">
        <v>304.9044727630752</v>
      </c>
      <c r="AZ37">
        <v>9.7871820427082812E-2</v>
      </c>
      <c r="BA37">
        <v>318.10357585548707</v>
      </c>
      <c r="BB37">
        <v>4.9293300688914368E-2</v>
      </c>
      <c r="BC37">
        <v>913.56098853646927</v>
      </c>
      <c r="BD37">
        <v>5.5509814878847812E-2</v>
      </c>
      <c r="BE37">
        <v>378.44607090331897</v>
      </c>
      <c r="BF37">
        <v>6.0112930623456476E-2</v>
      </c>
      <c r="BG37">
        <v>278.37092754414078</v>
      </c>
      <c r="BH37">
        <v>5.4391684360982309E-2</v>
      </c>
      <c r="BI37">
        <v>455.36276950975991</v>
      </c>
      <c r="BJ37">
        <v>9.3770629348431486E-2</v>
      </c>
      <c r="BK37">
        <v>919.03953073641799</v>
      </c>
      <c r="BL37">
        <v>6.3353689827689796E-2</v>
      </c>
      <c r="BM37">
        <v>376.53321382417607</v>
      </c>
      <c r="BN37">
        <v>6.663740954179477E-2</v>
      </c>
      <c r="BO37">
        <v>325.6556578140237</v>
      </c>
      <c r="BP37">
        <v>6.1476903410236379E-2</v>
      </c>
      <c r="BQ37">
        <v>285.60542541843404</v>
      </c>
      <c r="BR37">
        <v>5.2224478918338285E-2</v>
      </c>
      <c r="BS37">
        <v>781.67251517489615</v>
      </c>
      <c r="BT37">
        <v>6.8984985049896669E-2</v>
      </c>
      <c r="BU37">
        <v>276.74836844899801</v>
      </c>
      <c r="BV37">
        <v>7.0947341508744516E-2</v>
      </c>
      <c r="BW37">
        <v>365.09517084418786</v>
      </c>
      <c r="BX37">
        <v>6.6360272132200998E-2</v>
      </c>
      <c r="BY37">
        <v>307.19776617869621</v>
      </c>
      <c r="BZ37">
        <v>0.10017343675501486</v>
      </c>
      <c r="CA37">
        <v>876.63818585760896</v>
      </c>
      <c r="CB37">
        <v>7.1008251739372585E-2</v>
      </c>
      <c r="CC37">
        <v>66.885176803142969</v>
      </c>
      <c r="CD37">
        <v>5.3354040819830154E-2</v>
      </c>
      <c r="CE37">
        <v>123.53503794174004</v>
      </c>
      <c r="CF37">
        <v>5.8390068033050246E-2</v>
      </c>
      <c r="CG37">
        <v>322.03412068059657</v>
      </c>
      <c r="CH37">
        <v>9.1360272132200993E-2</v>
      </c>
      <c r="CI37">
        <v>349.77430090545914</v>
      </c>
      <c r="CJ37">
        <v>9.1196299345421089E-2</v>
      </c>
      <c r="CK37">
        <v>805.84304478372144</v>
      </c>
      <c r="CL37">
        <v>0.12745438088317201</v>
      </c>
      <c r="CM37">
        <v>314.84750312293818</v>
      </c>
      <c r="CN37">
        <v>4.2827711574202412E-2</v>
      </c>
      <c r="CO37">
        <v>345.82420451786112</v>
      </c>
      <c r="CP37">
        <v>8.8196299345421114E-2</v>
      </c>
      <c r="CQ37">
        <v>135.3184505090201</v>
      </c>
      <c r="CR37">
        <v>4.8586835377186131E-2</v>
      </c>
      <c r="CS37">
        <v>314.92379438095497</v>
      </c>
      <c r="CT37">
        <v>6.7094917016846431E-2</v>
      </c>
      <c r="CU37">
        <v>297.74968642952268</v>
      </c>
      <c r="CV37">
        <v>8.2948957836676579E-2</v>
      </c>
      <c r="CW37">
        <v>380.89796001814216</v>
      </c>
      <c r="CX37">
        <v>8.75404081983015E-2</v>
      </c>
      <c r="CY37">
        <v>293.44273138624106</v>
      </c>
      <c r="CZ37">
        <v>5.275565714776221E-2</v>
      </c>
      <c r="DA37">
        <v>380.15162182813765</v>
      </c>
      <c r="DB37">
        <v>4.2545725180812455E-2</v>
      </c>
      <c r="DC37">
        <v>372.58429672143166</v>
      </c>
      <c r="DD37">
        <v>4.8588451705118191E-2</v>
      </c>
      <c r="DE37">
        <v>347.34496992694983</v>
      </c>
      <c r="DF37">
        <v>8.7196299345421113E-2</v>
      </c>
      <c r="DG37">
        <v>316.33227197735636</v>
      </c>
      <c r="DH37">
        <v>5.7442492524948346E-2</v>
      </c>
      <c r="DI37">
        <v>820.73214191517206</v>
      </c>
      <c r="DJ37">
        <v>0.14773500613896212</v>
      </c>
      <c r="DK37">
        <v>308.59359238687267</v>
      </c>
      <c r="DL37">
        <v>6.1765355115354574E-2</v>
      </c>
      <c r="DM37">
        <v>354.06171223981693</v>
      </c>
      <c r="DN37">
        <v>8.9212462624741695E-2</v>
      </c>
      <c r="DO37">
        <v>355.99899130538449</v>
      </c>
      <c r="DP37">
        <v>0.1118683537718613</v>
      </c>
      <c r="DQ37">
        <v>347.58600063813321</v>
      </c>
      <c r="DR37">
        <v>9.1724244918980902E-2</v>
      </c>
      <c r="DS37">
        <v>344.58359970798068</v>
      </c>
      <c r="DT37">
        <v>5.5566971443286629E-2</v>
      </c>
      <c r="DU37">
        <v>316.18640298613224</v>
      </c>
      <c r="DV37">
        <v>5.5514546951388542E-2</v>
      </c>
      <c r="DW37">
        <v>70.398940426701145</v>
      </c>
      <c r="DX37">
        <v>4.5754040819830151E-2</v>
      </c>
      <c r="DY37">
        <v>585.79652904876366</v>
      </c>
      <c r="DZ37">
        <v>4.8317779607252663E-2</v>
      </c>
      <c r="EA37">
        <v>1127.4159805904706</v>
      </c>
      <c r="EB37">
        <v>0.13452801629021402</v>
      </c>
      <c r="EC37">
        <v>301.87749513779386</v>
      </c>
      <c r="ED37">
        <v>8.1270204099150742E-2</v>
      </c>
      <c r="EE37">
        <v>3.1693694654208531</v>
      </c>
      <c r="EF37">
        <v>0.10633764354115216</v>
      </c>
      <c r="EG37">
        <v>272.67558450626495</v>
      </c>
      <c r="EH37">
        <v>5.1724478918338292E-2</v>
      </c>
      <c r="EI37">
        <v>315.03507124387085</v>
      </c>
      <c r="EJ37">
        <v>0.1165404081983015</v>
      </c>
      <c r="EK37">
        <v>861.86038413380618</v>
      </c>
      <c r="EL37">
        <v>5.0781752394032556E-2</v>
      </c>
      <c r="EM37">
        <v>309.56742780792729</v>
      </c>
      <c r="EN37">
        <v>5.4012930623456482E-2</v>
      </c>
      <c r="EO37">
        <v>319.20596006839787</v>
      </c>
      <c r="EP37">
        <v>5.547851973816844E-2</v>
      </c>
      <c r="EQ37">
        <v>288.58401389890082</v>
      </c>
      <c r="ER37">
        <v>6.5117779607252665E-2</v>
      </c>
      <c r="ES37">
        <v>369.02177516389702</v>
      </c>
      <c r="ET37">
        <v>4.8411314295524421E-2</v>
      </c>
      <c r="EU37">
        <v>3.4477426158934956</v>
      </c>
      <c r="EV37">
        <v>0.10356570394763369</v>
      </c>
      <c r="EW37">
        <v>4.2055046876383315</v>
      </c>
      <c r="EX37">
        <v>8.7696697144328664E-2</v>
      </c>
      <c r="EY37">
        <v>331.99385932563831</v>
      </c>
      <c r="EZ37">
        <v>5.8414546951388535E-2</v>
      </c>
      <c r="FA37">
        <v>350.16775732104287</v>
      </c>
      <c r="FB37">
        <v>9.9104614984438788E-2</v>
      </c>
      <c r="FC37">
        <v>351.90742804630588</v>
      </c>
      <c r="FD37">
        <v>8.2196299345421109E-2</v>
      </c>
      <c r="FE37">
        <v>5.6224159378893059</v>
      </c>
      <c r="FF37">
        <v>8.8421246262474162E-2</v>
      </c>
      <c r="FG37">
        <v>682.18724506501451</v>
      </c>
      <c r="FH37">
        <v>7.280625255790088E-2</v>
      </c>
      <c r="FI37">
        <v>3.3681979893792278</v>
      </c>
      <c r="FJ37">
        <v>0.10231962993454211</v>
      </c>
      <c r="FK37">
        <v>353.96061087426244</v>
      </c>
      <c r="FL37">
        <v>9.2457039476336877E-2</v>
      </c>
      <c r="FM37">
        <v>1115.9726114837276</v>
      </c>
      <c r="FN37">
        <v>7.1840704151415996E-2</v>
      </c>
      <c r="FO37">
        <v>306.14834599630422</v>
      </c>
      <c r="FP37">
        <v>6.0565355115354567E-2</v>
      </c>
      <c r="FQ37">
        <v>932.09432564845076</v>
      </c>
      <c r="FR37">
        <v>0.11880625255790088</v>
      </c>
      <c r="FS37">
        <v>229.94905140322493</v>
      </c>
      <c r="FT37">
        <v>7.3365355115354566E-2</v>
      </c>
      <c r="FU37">
        <v>796.05681764028895</v>
      </c>
      <c r="FV37">
        <v>8.780625255790088E-2</v>
      </c>
      <c r="FW37">
        <v>341.84532020715443</v>
      </c>
      <c r="FX37">
        <v>0.1062124626247417</v>
      </c>
      <c r="FY37">
        <v>276.47652663804752</v>
      </c>
      <c r="FZ37">
        <v>5.262286259040623E-2</v>
      </c>
      <c r="GA37">
        <v>324.85145083547019</v>
      </c>
      <c r="GB37">
        <v>4.8580136066100496E-2</v>
      </c>
      <c r="GC37">
        <v>380.74135644500558</v>
      </c>
      <c r="GD37">
        <v>4.7547341508744519E-2</v>
      </c>
      <c r="GE37">
        <v>365.09517084418786</v>
      </c>
      <c r="GF37">
        <v>5.8360272132201005E-2</v>
      </c>
      <c r="GG37">
        <v>380.065068342004</v>
      </c>
      <c r="GH37">
        <v>4.5344108852880399E-2</v>
      </c>
      <c r="GI37">
        <v>290.25905502064705</v>
      </c>
      <c r="GJ37">
        <v>8.4360272132201E-2</v>
      </c>
      <c r="GK37">
        <v>376.07708537009097</v>
      </c>
      <c r="GL37">
        <v>4.3042258525590953E-2</v>
      </c>
      <c r="GM37">
        <v>456.79619117505689</v>
      </c>
      <c r="GN37">
        <v>7.5032326558641199E-2</v>
      </c>
      <c r="GO37">
        <v>369.55382066475869</v>
      </c>
      <c r="GP37">
        <v>5.9884985049896679E-2</v>
      </c>
      <c r="GQ37">
        <v>327.6966994302357</v>
      </c>
      <c r="GR37">
        <v>7.4693066689556969E-2</v>
      </c>
      <c r="GS37">
        <v>318.60741847275477</v>
      </c>
      <c r="GT37">
        <v>7.1781752394032561E-2</v>
      </c>
      <c r="GU37">
        <v>730.69674931686382</v>
      </c>
      <c r="GV37">
        <v>0.15970438098508138</v>
      </c>
      <c r="GW37">
        <v>362.00134835911956</v>
      </c>
      <c r="GX37">
        <v>7.6571820427082798E-2</v>
      </c>
      <c r="GY37">
        <v>133.8891247820861</v>
      </c>
      <c r="GZ37">
        <v>4.6760299865650674E-2</v>
      </c>
      <c r="HA37">
        <v>312.2345070312752</v>
      </c>
      <c r="HB37">
        <v>4.8691684360982306E-2</v>
      </c>
      <c r="HC37">
        <v>778.55630828109327</v>
      </c>
      <c r="HD37">
        <v>0.11947819003232185</v>
      </c>
      <c r="HE37">
        <v>328.6523009358379</v>
      </c>
      <c r="HF37">
        <v>4.59080816396603E-2</v>
      </c>
      <c r="HG37">
        <v>279.23718603470542</v>
      </c>
      <c r="HH37">
        <v>4.708683537718613E-2</v>
      </c>
      <c r="HI37">
        <v>1050.150787512498</v>
      </c>
      <c r="HJ37">
        <v>0.12900436041996502</v>
      </c>
      <c r="HK37">
        <v>359.02356070916107</v>
      </c>
      <c r="HL37">
        <v>7.8868353771861299E-2</v>
      </c>
      <c r="HM37">
        <v>359.02356070916107</v>
      </c>
      <c r="HN37">
        <v>7.4009463968234976E-2</v>
      </c>
      <c r="HO37">
        <v>309.36827689403151</v>
      </c>
      <c r="HP37">
        <v>5.6694917016846424E-2</v>
      </c>
      <c r="HQ37">
        <v>322.9604549456626</v>
      </c>
      <c r="HR37">
        <v>5.6778519738168436E-2</v>
      </c>
      <c r="HS37">
        <v>380.68382241067064</v>
      </c>
      <c r="HT37">
        <v>4.3340876197016279E-2</v>
      </c>
      <c r="HU37">
        <v>248.22808426794671</v>
      </c>
      <c r="HV37">
        <v>4.6049306668955702E-2</v>
      </c>
      <c r="HW37">
        <v>323.65090372446537</v>
      </c>
      <c r="HX37">
        <v>4.7309697967592358E-2</v>
      </c>
    </row>
    <row r="38" spans="3:232" x14ac:dyDescent="0.3">
      <c r="C38">
        <v>122.8501</v>
      </c>
      <c r="D38">
        <v>6.13E-2</v>
      </c>
      <c r="E38">
        <v>10.36743223007306</v>
      </c>
      <c r="F38">
        <v>5.9724433797389363E-2</v>
      </c>
      <c r="I38">
        <v>310.72765864401714</v>
      </c>
      <c r="J38">
        <v>6.5949954373906966E-2</v>
      </c>
      <c r="K38">
        <v>38.204792411075871</v>
      </c>
      <c r="L38">
        <v>4.8762991178955349E-2</v>
      </c>
      <c r="M38">
        <v>348.04122292502262</v>
      </c>
      <c r="N38">
        <v>0.10826991584520618</v>
      </c>
      <c r="O38">
        <v>967.38651573233915</v>
      </c>
      <c r="P38">
        <v>6.7353894913328216E-2</v>
      </c>
      <c r="Q38">
        <v>372.24080673812904</v>
      </c>
      <c r="R38">
        <v>5.9299959443472862E-2</v>
      </c>
      <c r="S38">
        <v>645.74062397987484</v>
      </c>
      <c r="T38">
        <v>8.0440307950248938E-2</v>
      </c>
      <c r="U38">
        <v>358.14296715528928</v>
      </c>
      <c r="V38">
        <v>5.6269925984337957E-2</v>
      </c>
      <c r="W38">
        <v>401.71088877031872</v>
      </c>
      <c r="X38">
        <v>5.1419951332167424E-2</v>
      </c>
      <c r="Y38">
        <v>315.09408654759295</v>
      </c>
      <c r="Z38">
        <v>4.9999969582604643E-2</v>
      </c>
      <c r="AA38">
        <v>902.91803179893213</v>
      </c>
      <c r="AB38">
        <v>0.10053496375281501</v>
      </c>
      <c r="AC38">
        <v>3.1468884930730714</v>
      </c>
      <c r="AD38">
        <v>0.1056599858052155</v>
      </c>
      <c r="AE38">
        <v>327.97720558756527</v>
      </c>
      <c r="AF38">
        <v>5.4539963499125571E-2</v>
      </c>
      <c r="AG38">
        <v>365.99489374687624</v>
      </c>
      <c r="AH38">
        <v>5.8029972624344173E-2</v>
      </c>
      <c r="AI38">
        <v>313.19724276947454</v>
      </c>
      <c r="AJ38">
        <v>4.7899969582604646E-2</v>
      </c>
      <c r="AK38">
        <v>297.86901609538069</v>
      </c>
      <c r="AL38">
        <v>7.1389938151296101E-2</v>
      </c>
      <c r="AM38">
        <v>312.42015462140239</v>
      </c>
      <c r="AN38">
        <v>5.3519941193035644E-2</v>
      </c>
      <c r="AO38">
        <v>853.53996636315037</v>
      </c>
      <c r="AP38">
        <v>0.16161313402409036</v>
      </c>
      <c r="AQ38">
        <v>314.1435385037409</v>
      </c>
      <c r="AR38">
        <v>4.7459965526951926E-2</v>
      </c>
      <c r="AS38">
        <v>763.30991700669961</v>
      </c>
      <c r="AT38">
        <v>4.7884764483791649E-2</v>
      </c>
      <c r="AU38">
        <v>259.17762344565637</v>
      </c>
      <c r="AV38">
        <v>5.9909980735649605E-2</v>
      </c>
      <c r="AW38">
        <v>383.10634418990293</v>
      </c>
      <c r="AX38">
        <v>4.3859975666083711E-2</v>
      </c>
      <c r="AY38">
        <v>306.30103263954049</v>
      </c>
      <c r="AZ38">
        <v>9.8389917873032542E-2</v>
      </c>
      <c r="BA38">
        <v>319.25291255720754</v>
      </c>
      <c r="BB38">
        <v>4.9529962485212395E-2</v>
      </c>
      <c r="BC38">
        <v>916.94399574799615</v>
      </c>
      <c r="BD38">
        <v>5.4583940207227108E-2</v>
      </c>
      <c r="BE38">
        <v>379.84932758257855</v>
      </c>
      <c r="BF38">
        <v>6.0419951332167418E-2</v>
      </c>
      <c r="BG38">
        <v>279.13370986281166</v>
      </c>
      <c r="BH38">
        <v>5.4589968568691465E-2</v>
      </c>
      <c r="BI38">
        <v>457.62053590097116</v>
      </c>
      <c r="BJ38">
        <v>9.207817027127535E-2</v>
      </c>
      <c r="BK38">
        <v>921.90226115827261</v>
      </c>
      <c r="BL38">
        <v>6.2447726439329755E-2</v>
      </c>
      <c r="BM38">
        <v>378.65225061012984</v>
      </c>
      <c r="BN38">
        <v>6.7129921928685249E-2</v>
      </c>
      <c r="BO38">
        <v>326.68099799004892</v>
      </c>
      <c r="BP38">
        <v>6.1719961471299212E-2</v>
      </c>
      <c r="BQ38">
        <v>286.40809931582208</v>
      </c>
      <c r="BR38">
        <v>5.2409970596517814E-2</v>
      </c>
      <c r="BS38">
        <v>785.63736406883811</v>
      </c>
      <c r="BT38">
        <v>6.9419931053903844E-2</v>
      </c>
      <c r="BU38">
        <v>277.78447106675191</v>
      </c>
      <c r="BV38">
        <v>7.127994727651471E-2</v>
      </c>
      <c r="BW38">
        <v>367.34847614355607</v>
      </c>
      <c r="BX38">
        <v>6.6999898608682135E-2</v>
      </c>
      <c r="BY38">
        <v>308.94226264676331</v>
      </c>
      <c r="BZ38">
        <v>0.10072991178955346</v>
      </c>
      <c r="CA38">
        <v>878.87900689994478</v>
      </c>
      <c r="CB38">
        <v>7.0331268108510134E-2</v>
      </c>
      <c r="CC38">
        <v>67.032346441728762</v>
      </c>
      <c r="CD38">
        <v>5.3449984791302321E-2</v>
      </c>
      <c r="CE38">
        <v>123.82175216303804</v>
      </c>
      <c r="CF38">
        <v>5.8549974652170537E-2</v>
      </c>
      <c r="CG38">
        <v>323.94871666788038</v>
      </c>
      <c r="CH38">
        <v>9.1999898608682129E-2</v>
      </c>
      <c r="CI38">
        <v>351.84498411874375</v>
      </c>
      <c r="CJ38">
        <v>9.1899888469550342E-2</v>
      </c>
      <c r="CK38">
        <v>810.11984638960382</v>
      </c>
      <c r="CL38">
        <v>0.12516458330819608</v>
      </c>
      <c r="CM38">
        <v>316.03423211433511</v>
      </c>
      <c r="CN38">
        <v>4.3089958429559677E-2</v>
      </c>
      <c r="CO38">
        <v>348.20523841613965</v>
      </c>
      <c r="CP38">
        <v>8.8899888469550353E-2</v>
      </c>
      <c r="CQ38">
        <v>135.77482809692145</v>
      </c>
      <c r="CR38">
        <v>4.866998681912868E-2</v>
      </c>
      <c r="CS38">
        <v>316.020102365605</v>
      </c>
      <c r="CT38">
        <v>6.7369956401733322E-2</v>
      </c>
      <c r="CU38">
        <v>298.90685535565024</v>
      </c>
      <c r="CV38">
        <v>8.3319941193035638E-2</v>
      </c>
      <c r="CW38">
        <v>383.56282715577385</v>
      </c>
      <c r="CX38">
        <v>8.8499847913023205E-2</v>
      </c>
      <c r="CY38">
        <v>294.1302093836245</v>
      </c>
      <c r="CZ38">
        <v>5.2889978707823249E-2</v>
      </c>
      <c r="DA38">
        <v>381.6776748614185</v>
      </c>
      <c r="DB38">
        <v>4.2839953359993778E-2</v>
      </c>
      <c r="DC38">
        <v>373.45359954008524</v>
      </c>
      <c r="DD38">
        <v>4.8709980735649604E-2</v>
      </c>
      <c r="DE38">
        <v>349.38738475161574</v>
      </c>
      <c r="DF38">
        <v>8.7899888469550352E-2</v>
      </c>
      <c r="DG38">
        <v>317.36163663090775</v>
      </c>
      <c r="DH38">
        <v>5.7659965526951927E-2</v>
      </c>
      <c r="DI38">
        <v>824.2191212856228</v>
      </c>
      <c r="DJ38">
        <v>0.14534565214768286</v>
      </c>
      <c r="DK38">
        <v>309.71949447411032</v>
      </c>
      <c r="DL38">
        <v>6.212994220694882E-2</v>
      </c>
      <c r="DM38">
        <v>356.92472406380131</v>
      </c>
      <c r="DN38">
        <v>9.0299827634759633E-2</v>
      </c>
      <c r="DO38">
        <v>358.14296715528928</v>
      </c>
      <c r="DP38">
        <v>0.11269986819128679</v>
      </c>
      <c r="DQ38">
        <v>349.28609819497655</v>
      </c>
      <c r="DR38">
        <v>9.2299908747813922E-2</v>
      </c>
      <c r="DS38">
        <v>346.0568581692782</v>
      </c>
      <c r="DT38">
        <v>5.5969936123469746E-2</v>
      </c>
      <c r="DU38">
        <v>317.56581296188813</v>
      </c>
      <c r="DV38">
        <v>5.5859945248688356E-2</v>
      </c>
      <c r="DW38">
        <v>70.554211469472079</v>
      </c>
      <c r="DX38">
        <v>4.5849984791302319E-2</v>
      </c>
      <c r="DY38">
        <v>588.76557899268983</v>
      </c>
      <c r="DZ38">
        <v>4.8739933081730212E-2</v>
      </c>
      <c r="EA38">
        <v>1126.7654300405234</v>
      </c>
      <c r="EB38">
        <v>0.13217876148503085</v>
      </c>
      <c r="EC38">
        <v>303.28817116087413</v>
      </c>
      <c r="ED38">
        <v>8.1749923956511594E-2</v>
      </c>
      <c r="EE38">
        <v>3.1772267602917852</v>
      </c>
      <c r="EF38">
        <v>0.10643998377738914</v>
      </c>
      <c r="EG38">
        <v>273.59063506382495</v>
      </c>
      <c r="EH38">
        <v>5.1909970596517821E-2</v>
      </c>
      <c r="EI38">
        <v>317.31123220668485</v>
      </c>
      <c r="EJ38">
        <v>0.11749984791302322</v>
      </c>
      <c r="EK38">
        <v>865.77239286158954</v>
      </c>
      <c r="EL38">
        <v>5.1139943220861996E-2</v>
      </c>
      <c r="EM38">
        <v>310.90482085148693</v>
      </c>
      <c r="EN38">
        <v>5.4319951332167424E-2</v>
      </c>
      <c r="EO38">
        <v>320.44101920212387</v>
      </c>
      <c r="EP38">
        <v>5.5759955387820144E-2</v>
      </c>
      <c r="EQ38">
        <v>290.12601222844995</v>
      </c>
      <c r="ER38">
        <v>6.5539933081730214E-2</v>
      </c>
      <c r="ES38">
        <v>370.27320783084929</v>
      </c>
      <c r="ET38">
        <v>4.8679957415646499E-2</v>
      </c>
      <c r="EU38">
        <v>3.4529736846902708</v>
      </c>
      <c r="EV38">
        <v>0.10362199107756404</v>
      </c>
      <c r="EW38">
        <v>4.2107927159083438</v>
      </c>
      <c r="EX38">
        <v>8.7736993612346964E-2</v>
      </c>
      <c r="EY38">
        <v>333.04226492997788</v>
      </c>
      <c r="EZ38">
        <v>5.8759945248688349E-2</v>
      </c>
      <c r="FA38">
        <v>352.00383950539464</v>
      </c>
      <c r="FB38">
        <v>9.9609919900858879E-2</v>
      </c>
      <c r="FC38">
        <v>354.37156366139516</v>
      </c>
      <c r="FD38">
        <v>8.2899888469550348E-2</v>
      </c>
      <c r="FE38">
        <v>5.6347959722984484</v>
      </c>
      <c r="FF38">
        <v>8.8529982763475956E-2</v>
      </c>
      <c r="FG38">
        <v>684.55259696752887</v>
      </c>
      <c r="FH38">
        <v>7.1810688394867858E-2</v>
      </c>
      <c r="FI38">
        <v>3.3738988824043843</v>
      </c>
      <c r="FJ38">
        <v>0.10238998884695504</v>
      </c>
      <c r="FK38">
        <v>355.45718996460482</v>
      </c>
      <c r="FL38">
        <v>9.3019910775640285E-2</v>
      </c>
      <c r="FM38">
        <v>1115.3654726206594</v>
      </c>
      <c r="FN38">
        <v>7.0615005992189978E-2</v>
      </c>
      <c r="FO38">
        <v>307.29959575362545</v>
      </c>
      <c r="FP38">
        <v>6.0929942206948813E-2</v>
      </c>
      <c r="FQ38">
        <v>934.71823621264934</v>
      </c>
      <c r="FR38">
        <v>0.11781068839486786</v>
      </c>
      <c r="FS38">
        <v>230.85266035582166</v>
      </c>
      <c r="FT38">
        <v>7.3729942206948826E-2</v>
      </c>
      <c r="FU38">
        <v>798.47563377522977</v>
      </c>
      <c r="FV38">
        <v>8.6810688394867858E-2</v>
      </c>
      <c r="FW38">
        <v>343.99901964817127</v>
      </c>
      <c r="FX38">
        <v>0.10729982763475963</v>
      </c>
      <c r="FY38">
        <v>277.1463796370835</v>
      </c>
      <c r="FZ38">
        <v>5.2769976679996895E-2</v>
      </c>
      <c r="GA38">
        <v>326.32267956440614</v>
      </c>
      <c r="GB38">
        <v>4.8899949304341064E-2</v>
      </c>
      <c r="GC38">
        <v>382.51427169914422</v>
      </c>
      <c r="GD38">
        <v>4.7879947276514713E-2</v>
      </c>
      <c r="GE38">
        <v>367.34847614355607</v>
      </c>
      <c r="GF38">
        <v>5.8999898608682141E-2</v>
      </c>
      <c r="GG38">
        <v>381.43609183916055</v>
      </c>
      <c r="GH38">
        <v>4.5599959443472858E-2</v>
      </c>
      <c r="GI38">
        <v>291.81877729423633</v>
      </c>
      <c r="GJ38">
        <v>8.4999898608682137E-2</v>
      </c>
      <c r="GK38">
        <v>378.46589719138046</v>
      </c>
      <c r="GL38">
        <v>4.3649903678248031E-2</v>
      </c>
      <c r="GM38">
        <v>460.29805971628934</v>
      </c>
      <c r="GN38">
        <v>7.5799878330418555E-2</v>
      </c>
      <c r="GO38">
        <v>371.30788399396056</v>
      </c>
      <c r="GP38">
        <v>6.0319931053903854E-2</v>
      </c>
      <c r="GQ38">
        <v>329.83829266786057</v>
      </c>
      <c r="GR38">
        <v>7.5319900636508494E-2</v>
      </c>
      <c r="GS38">
        <v>319.88432007763163</v>
      </c>
      <c r="GT38">
        <v>7.2139943220861993E-2</v>
      </c>
      <c r="GU38">
        <v>734.32811481442639</v>
      </c>
      <c r="GV38">
        <v>0.16059985805215499</v>
      </c>
      <c r="GW38">
        <v>363.98167594897103</v>
      </c>
      <c r="GX38">
        <v>7.7089917873032529E-2</v>
      </c>
      <c r="GY38">
        <v>134.11434132658493</v>
      </c>
      <c r="GZ38">
        <v>4.6806992598433794E-2</v>
      </c>
      <c r="HA38">
        <v>313.17765499929692</v>
      </c>
      <c r="HB38">
        <v>4.8889968568691461E-2</v>
      </c>
      <c r="HC38">
        <v>781.09345646620739</v>
      </c>
      <c r="HD38">
        <v>0.11849258151091917</v>
      </c>
      <c r="HE38">
        <v>329.69645425008838</v>
      </c>
      <c r="HF38">
        <v>4.6099969582604643E-2</v>
      </c>
      <c r="HG38">
        <v>279.75109397291186</v>
      </c>
      <c r="HH38">
        <v>4.7169986819128679E-2</v>
      </c>
      <c r="HI38">
        <v>1043.3807842997239</v>
      </c>
      <c r="HJ38">
        <v>0.12496758368699082</v>
      </c>
      <c r="HK38">
        <v>361.39561825419884</v>
      </c>
      <c r="HL38">
        <v>7.9699868191286785E-2</v>
      </c>
      <c r="HM38">
        <v>361.39561825419884</v>
      </c>
      <c r="HN38">
        <v>7.4629901650421673E-2</v>
      </c>
      <c r="HO38">
        <v>310.54365087773539</v>
      </c>
      <c r="HP38">
        <v>5.6969956401733315E-2</v>
      </c>
      <c r="HQ38">
        <v>323.98504044310056</v>
      </c>
      <c r="HR38">
        <v>5.705995538782014E-2</v>
      </c>
      <c r="HS38">
        <v>381.83702970957603</v>
      </c>
      <c r="HT38">
        <v>4.3519971610431002E-2</v>
      </c>
      <c r="HU38">
        <v>248.70172225910707</v>
      </c>
      <c r="HV38">
        <v>4.6111990063650854E-2</v>
      </c>
      <c r="HW38">
        <v>324.7922568544472</v>
      </c>
      <c r="HX38">
        <v>4.7539963499125565E-2</v>
      </c>
    </row>
    <row r="39" spans="3:232" x14ac:dyDescent="0.3">
      <c r="C39">
        <v>317.46030000000002</v>
      </c>
      <c r="D39">
        <v>0.10299999999999999</v>
      </c>
      <c r="E39">
        <v>11.905855430534878</v>
      </c>
      <c r="F39">
        <v>5.773995356542061E-2</v>
      </c>
      <c r="I39">
        <v>311.77247695392839</v>
      </c>
      <c r="J39">
        <v>6.6334133295841938E-2</v>
      </c>
      <c r="K39">
        <v>38.270863554293904</v>
      </c>
      <c r="L39">
        <v>4.8837265770529437E-2</v>
      </c>
      <c r="M39">
        <v>349.4159979223827</v>
      </c>
      <c r="N39">
        <v>0.10897851252344179</v>
      </c>
      <c r="O39">
        <v>971.33673875849877</v>
      </c>
      <c r="P39">
        <v>6.6176302456555591E-2</v>
      </c>
      <c r="Q39">
        <v>373.65570684904355</v>
      </c>
      <c r="R39">
        <v>5.9641451818526169E-2</v>
      </c>
      <c r="S39">
        <v>649.3183772294783</v>
      </c>
      <c r="T39">
        <v>7.8719211282658172E-2</v>
      </c>
      <c r="U39">
        <v>360.1455231122041</v>
      </c>
      <c r="V39">
        <v>5.6893149568810239E-2</v>
      </c>
      <c r="W39">
        <v>403.4897062553319</v>
      </c>
      <c r="X39">
        <v>5.1829742182231395E-2</v>
      </c>
      <c r="Y39">
        <v>315.94341867808083</v>
      </c>
      <c r="Z39">
        <v>5.025608886389462E-2</v>
      </c>
      <c r="AA39">
        <v>906.86094288177549</v>
      </c>
      <c r="AB39">
        <v>9.9266787260906028E-2</v>
      </c>
      <c r="AC39">
        <v>3.1523827426131898</v>
      </c>
      <c r="AD39">
        <v>0.10577950813648417</v>
      </c>
      <c r="AE39">
        <v>329.00332256291847</v>
      </c>
      <c r="AF39">
        <v>5.4847306636673546E-2</v>
      </c>
      <c r="AG39">
        <v>367.0803749754815</v>
      </c>
      <c r="AH39">
        <v>5.8260479977505157E-2</v>
      </c>
      <c r="AI39">
        <v>314.18938663705279</v>
      </c>
      <c r="AJ39">
        <v>4.8156088863894622E-2</v>
      </c>
      <c r="AK39">
        <v>299.14068155947183</v>
      </c>
      <c r="AL39">
        <v>7.1910714023252401E-2</v>
      </c>
      <c r="AM39">
        <v>313.74929647561254</v>
      </c>
      <c r="AN39">
        <v>5.4015105136862931E-2</v>
      </c>
      <c r="AO39">
        <v>858.82635372879054</v>
      </c>
      <c r="AP39">
        <v>0.15880502893486334</v>
      </c>
      <c r="AQ39">
        <v>315.21117220226284</v>
      </c>
      <c r="AR39">
        <v>4.7750234045747242E-2</v>
      </c>
      <c r="AS39">
        <v>766.52039094496024</v>
      </c>
      <c r="AT39">
        <v>4.7141975395673524E-2</v>
      </c>
      <c r="AU39">
        <v>259.66748082442911</v>
      </c>
      <c r="AV39">
        <v>6.0072189613799926E-2</v>
      </c>
      <c r="AW39">
        <v>383.93945847148473</v>
      </c>
      <c r="AX39">
        <v>4.4064871091115697E-2</v>
      </c>
      <c r="AY39">
        <v>307.60547331219442</v>
      </c>
      <c r="AZ39">
        <v>9.9081439932515475E-2</v>
      </c>
      <c r="BA39">
        <v>320.32643727001312</v>
      </c>
      <c r="BB39">
        <v>4.9845842932136702E-2</v>
      </c>
      <c r="BC39">
        <v>920.74515549761611</v>
      </c>
      <c r="BD39">
        <v>5.3741508680458995E-2</v>
      </c>
      <c r="BE39">
        <v>381.16002332677573</v>
      </c>
      <c r="BF39">
        <v>6.0829742182231389E-2</v>
      </c>
      <c r="BG39">
        <v>279.84617790490802</v>
      </c>
      <c r="BH39">
        <v>5.4854625159357774E-2</v>
      </c>
      <c r="BI39">
        <v>460.15737079185607</v>
      </c>
      <c r="BJ39">
        <v>9.0538241673957298E-2</v>
      </c>
      <c r="BK39">
        <v>925.11883593129971</v>
      </c>
      <c r="BL39">
        <v>6.1623411719588919E-2</v>
      </c>
      <c r="BM39">
        <v>380.63151252150897</v>
      </c>
      <c r="BN39">
        <v>6.7787294750662863E-2</v>
      </c>
      <c r="BO39">
        <v>327.63870517572201</v>
      </c>
      <c r="BP39">
        <v>6.2044379227599852E-2</v>
      </c>
      <c r="BQ39">
        <v>287.15782762770851</v>
      </c>
      <c r="BR39">
        <v>5.2657552568431465E-2</v>
      </c>
      <c r="BS39">
        <v>789.34068552704514</v>
      </c>
      <c r="BT39">
        <v>7.0000468091494461E-2</v>
      </c>
      <c r="BU39">
        <v>278.75223078720313</v>
      </c>
      <c r="BV39">
        <v>7.1723887364084013E-2</v>
      </c>
      <c r="BW39">
        <v>369.45315001392527</v>
      </c>
      <c r="BX39">
        <v>6.7853629546315394E-2</v>
      </c>
      <c r="BY39">
        <v>310.57168948666902</v>
      </c>
      <c r="BZ39">
        <v>0.1014726577052944</v>
      </c>
      <c r="CA39">
        <v>881.39680193248432</v>
      </c>
      <c r="CB39">
        <v>6.9715296669582913E-2</v>
      </c>
      <c r="CC39">
        <v>67.169808548141972</v>
      </c>
      <c r="CD39">
        <v>5.3578044431947316E-2</v>
      </c>
      <c r="CE39">
        <v>124.08955428022047</v>
      </c>
      <c r="CF39">
        <v>5.8763407386578849E-2</v>
      </c>
      <c r="CG39">
        <v>325.73702300518852</v>
      </c>
      <c r="CH39">
        <v>9.2853629546315389E-2</v>
      </c>
      <c r="CI39">
        <v>353.7790819323132</v>
      </c>
      <c r="CJ39">
        <v>9.2838992500946932E-2</v>
      </c>
      <c r="CK39">
        <v>814.92527691484713</v>
      </c>
      <c r="CL39">
        <v>0.12308115050005988</v>
      </c>
      <c r="CM39">
        <v>317.14268266477893</v>
      </c>
      <c r="CN39">
        <v>4.3439988113989317E-2</v>
      </c>
      <c r="CO39">
        <v>350.42921571365696</v>
      </c>
      <c r="CP39">
        <v>8.9838992500946943E-2</v>
      </c>
      <c r="CQ39">
        <v>136.20110232817964</v>
      </c>
      <c r="CR39">
        <v>4.8780971841021002E-2</v>
      </c>
      <c r="CS39">
        <v>317.04409621580231</v>
      </c>
      <c r="CT39">
        <v>6.7737060704915614E-2</v>
      </c>
      <c r="CU39">
        <v>299.98769566748319</v>
      </c>
      <c r="CV39">
        <v>8.3815105136862939E-2</v>
      </c>
      <c r="CW39">
        <v>386.05191562245949</v>
      </c>
      <c r="CX39">
        <v>8.9780444319473102E-2</v>
      </c>
      <c r="CY39">
        <v>294.77234029147456</v>
      </c>
      <c r="CZ39">
        <v>5.3069262204726235E-2</v>
      </c>
      <c r="DA39">
        <v>383.10306712621474</v>
      </c>
      <c r="DB39">
        <v>4.3232669591305083E-2</v>
      </c>
      <c r="DC39">
        <v>374.26556182871582</v>
      </c>
      <c r="DD39">
        <v>4.8872189613799924E-2</v>
      </c>
      <c r="DE39">
        <v>351.29507880227749</v>
      </c>
      <c r="DF39">
        <v>8.8838992500946942E-2</v>
      </c>
      <c r="DG39">
        <v>318.32310283347641</v>
      </c>
      <c r="DH39">
        <v>5.7950234045747236E-2</v>
      </c>
      <c r="DI39">
        <v>828.137104547837</v>
      </c>
      <c r="DJ39">
        <v>0.14317163530441032</v>
      </c>
      <c r="DK39">
        <v>310.77113035508376</v>
      </c>
      <c r="DL39">
        <v>6.2616568841399781E-2</v>
      </c>
      <c r="DM39">
        <v>359.59888729334131</v>
      </c>
      <c r="DN39">
        <v>9.1751170228736176E-2</v>
      </c>
      <c r="DO39">
        <v>360.1455231122041</v>
      </c>
      <c r="DP39">
        <v>0.11380971841021002</v>
      </c>
      <c r="DQ39">
        <v>350.87405474306178</v>
      </c>
      <c r="DR39">
        <v>9.3068266591683865E-2</v>
      </c>
      <c r="DS39">
        <v>347.43293827198897</v>
      </c>
      <c r="DT39">
        <v>5.6507786614178698E-2</v>
      </c>
      <c r="DU39">
        <v>318.85423496724798</v>
      </c>
      <c r="DV39">
        <v>5.6320959955010318E-2</v>
      </c>
      <c r="DW39">
        <v>70.699240599185046</v>
      </c>
      <c r="DX39">
        <v>4.5978044431947314E-2</v>
      </c>
      <c r="DY39">
        <v>591.53878590724094</v>
      </c>
      <c r="DZ39">
        <v>4.9303395500568163E-2</v>
      </c>
      <c r="EA39">
        <v>1126.7654300405234</v>
      </c>
      <c r="EB39">
        <v>0.12982123851496916</v>
      </c>
      <c r="EC39">
        <v>304.60579685774081</v>
      </c>
      <c r="ED39">
        <v>8.2390222159736543E-2</v>
      </c>
      <c r="EE39">
        <v>3.1845657760972665</v>
      </c>
      <c r="EF39">
        <v>0.10657658072741047</v>
      </c>
      <c r="EG39">
        <v>274.44532750124273</v>
      </c>
      <c r="EH39">
        <v>5.2157552568431471E-2</v>
      </c>
      <c r="EI39">
        <v>319.43725414633599</v>
      </c>
      <c r="EJ39">
        <v>0.11878044431947311</v>
      </c>
      <c r="EK39">
        <v>869.42635957099674</v>
      </c>
      <c r="EL39">
        <v>5.1618032545936623E-2</v>
      </c>
      <c r="EM39">
        <v>312.15399742511096</v>
      </c>
      <c r="EN39">
        <v>5.4729742182231395E-2</v>
      </c>
      <c r="EO39">
        <v>321.59461196553809</v>
      </c>
      <c r="EP39">
        <v>5.6135597000378776E-2</v>
      </c>
      <c r="EQ39">
        <v>291.56629801363187</v>
      </c>
      <c r="ER39">
        <v>6.6103395500568166E-2</v>
      </c>
      <c r="ES39">
        <v>371.44209410444904</v>
      </c>
      <c r="ET39">
        <v>4.9038524409452472E-2</v>
      </c>
      <c r="EU39">
        <v>3.4578597042694925</v>
      </c>
      <c r="EV39">
        <v>0.10369711940007575</v>
      </c>
      <c r="EW39">
        <v>4.2157319378277114</v>
      </c>
      <c r="EX39">
        <v>8.7790778661417865E-2</v>
      </c>
      <c r="EY39">
        <v>334.02151611339309</v>
      </c>
      <c r="EZ39">
        <v>5.9220959955010311E-2</v>
      </c>
      <c r="FA39">
        <v>353.71881092908018</v>
      </c>
      <c r="FB39">
        <v>0.10028436734158916</v>
      </c>
      <c r="FC39">
        <v>356.67316116066826</v>
      </c>
      <c r="FD39">
        <v>8.3838992500946938E-2</v>
      </c>
      <c r="FE39">
        <v>5.646359400894875</v>
      </c>
      <c r="FF39">
        <v>8.8675117022873617E-2</v>
      </c>
      <c r="FG39">
        <v>687.21031534746282</v>
      </c>
      <c r="FH39">
        <v>7.0904848043504304E-2</v>
      </c>
      <c r="FI39">
        <v>3.37922373589458</v>
      </c>
      <c r="FJ39">
        <v>0.1024838992500947</v>
      </c>
      <c r="FK39">
        <v>356.85505243236173</v>
      </c>
      <c r="FL39">
        <v>9.3771194000757549E-2</v>
      </c>
      <c r="FM39">
        <v>1115.3654726206594</v>
      </c>
      <c r="FN39">
        <v>6.9384994007809994E-2</v>
      </c>
      <c r="FO39">
        <v>308.37490733398801</v>
      </c>
      <c r="FP39">
        <v>6.1416568841399774E-2</v>
      </c>
      <c r="FQ39">
        <v>937.66647208671122</v>
      </c>
      <c r="FR39">
        <v>0.1169048480435043</v>
      </c>
      <c r="FS39">
        <v>231.69666589386182</v>
      </c>
      <c r="FT39">
        <v>7.421656884139978E-2</v>
      </c>
      <c r="FU39">
        <v>801.19342476974521</v>
      </c>
      <c r="FV39">
        <v>8.5904848043504303E-2</v>
      </c>
      <c r="FW39">
        <v>346.01065781340702</v>
      </c>
      <c r="FX39">
        <v>0.10875117022873618</v>
      </c>
      <c r="FY39">
        <v>277.77204811816097</v>
      </c>
      <c r="FZ39">
        <v>5.2966334795652541E-2</v>
      </c>
      <c r="GA39">
        <v>327.69686381897486</v>
      </c>
      <c r="GB39">
        <v>4.9326814773157694E-2</v>
      </c>
      <c r="GC39">
        <v>384.17024277896684</v>
      </c>
      <c r="GD39">
        <v>4.8323887364084009E-2</v>
      </c>
      <c r="GE39">
        <v>369.45315001392527</v>
      </c>
      <c r="GF39">
        <v>5.9853629546315408E-2</v>
      </c>
      <c r="GG39">
        <v>382.7166805507465</v>
      </c>
      <c r="GH39">
        <v>4.5941451818526165E-2</v>
      </c>
      <c r="GI39">
        <v>293.27561792527581</v>
      </c>
      <c r="GJ39">
        <v>8.5853629546315396E-2</v>
      </c>
      <c r="GK39">
        <v>380.69713936833136</v>
      </c>
      <c r="GL39">
        <v>4.4460948068999633E-2</v>
      </c>
      <c r="GM39">
        <v>463.5689397067934</v>
      </c>
      <c r="GN39">
        <v>7.6824355455578475E-2</v>
      </c>
      <c r="GO39">
        <v>372.94624665035656</v>
      </c>
      <c r="GP39">
        <v>6.0900468091494471E-2</v>
      </c>
      <c r="GQ39">
        <v>331.83862317320859</v>
      </c>
      <c r="GR39">
        <v>7.6156556955389088E-2</v>
      </c>
      <c r="GS39">
        <v>321.07699531945104</v>
      </c>
      <c r="GT39">
        <v>7.2618032545936614E-2</v>
      </c>
      <c r="GU39">
        <v>737.7199499459656</v>
      </c>
      <c r="GV39">
        <v>0.16179508136484155</v>
      </c>
      <c r="GW39">
        <v>365.83137813282525</v>
      </c>
      <c r="GX39">
        <v>7.7781439932515462E-2</v>
      </c>
      <c r="GY39">
        <v>134.32470224683593</v>
      </c>
      <c r="GZ39">
        <v>4.6869314956881021E-2</v>
      </c>
      <c r="HA39">
        <v>314.05859149944354</v>
      </c>
      <c r="HB39">
        <v>4.915462515935777E-2</v>
      </c>
      <c r="HC39">
        <v>783.94420580165558</v>
      </c>
      <c r="HD39">
        <v>0.11759579956306924</v>
      </c>
      <c r="HE39">
        <v>330.67173363090672</v>
      </c>
      <c r="HF39">
        <v>4.6356088863894619E-2</v>
      </c>
      <c r="HG39">
        <v>280.23110376546936</v>
      </c>
      <c r="HH39">
        <v>4.7280971841021001E-2</v>
      </c>
      <c r="HI39">
        <v>1037.3274141918821</v>
      </c>
      <c r="HJ39">
        <v>0.12075070460226212</v>
      </c>
      <c r="HK39">
        <v>363.61121129232509</v>
      </c>
      <c r="HL39">
        <v>8.0809718410210021E-2</v>
      </c>
      <c r="HM39">
        <v>363.61121129232509</v>
      </c>
      <c r="HN39">
        <v>7.5458020659925934E-2</v>
      </c>
      <c r="HO39">
        <v>311.64149541398479</v>
      </c>
      <c r="HP39">
        <v>5.7337060704915621E-2</v>
      </c>
      <c r="HQ39">
        <v>324.94204272992852</v>
      </c>
      <c r="HR39">
        <v>5.7435597000378771E-2</v>
      </c>
      <c r="HS39">
        <v>382.91416970911621</v>
      </c>
      <c r="HT39">
        <v>4.3759016272968312E-2</v>
      </c>
      <c r="HU39">
        <v>249.14411837129344</v>
      </c>
      <c r="HV39">
        <v>4.6195655695538913E-2</v>
      </c>
      <c r="HW39">
        <v>325.85832460399291</v>
      </c>
      <c r="HX39">
        <v>4.7847306636673539E-2</v>
      </c>
    </row>
    <row r="40" spans="3:232" x14ac:dyDescent="0.3">
      <c r="C40">
        <v>344.82760000000002</v>
      </c>
      <c r="D40">
        <v>0.104</v>
      </c>
      <c r="E40">
        <v>13.952771967790902</v>
      </c>
      <c r="F40">
        <v>5.5844995890729561E-2</v>
      </c>
      <c r="I40">
        <v>312.72317431243249</v>
      </c>
      <c r="J40">
        <v>6.6807181619576939E-2</v>
      </c>
      <c r="K40">
        <v>38.330982773812607</v>
      </c>
      <c r="L40">
        <v>4.8928721779784877E-2</v>
      </c>
      <c r="M40">
        <v>350.66692829575891</v>
      </c>
      <c r="N40">
        <v>0.10985102387610857</v>
      </c>
      <c r="O40">
        <v>975.67823279209131</v>
      </c>
      <c r="P40">
        <v>6.5128252904336714E-2</v>
      </c>
      <c r="Q40">
        <v>374.94314772295763</v>
      </c>
      <c r="R40">
        <v>6.0061939217401723E-2</v>
      </c>
      <c r="S40">
        <v>653.25050822156584</v>
      </c>
      <c r="T40">
        <v>7.7187446552492128E-2</v>
      </c>
      <c r="U40">
        <v>361.96768170230109</v>
      </c>
      <c r="V40">
        <v>5.7660539071758131E-2</v>
      </c>
      <c r="W40">
        <v>405.10828153126329</v>
      </c>
      <c r="X40">
        <v>5.2334327060882063E-2</v>
      </c>
      <c r="Y40">
        <v>316.71623994785358</v>
      </c>
      <c r="Z40">
        <v>5.0571454413051289E-2</v>
      </c>
      <c r="AA40">
        <v>911.19440072144403</v>
      </c>
      <c r="AB40">
        <v>9.8138118512362621E-2</v>
      </c>
      <c r="AC40">
        <v>3.1573820506031085</v>
      </c>
      <c r="AD40">
        <v>0.1059266787260906</v>
      </c>
      <c r="AE40">
        <v>329.93700326963125</v>
      </c>
      <c r="AF40">
        <v>5.522574529566155E-2</v>
      </c>
      <c r="AG40">
        <v>368.06807219226204</v>
      </c>
      <c r="AH40">
        <v>5.8544308971746159E-2</v>
      </c>
      <c r="AI40">
        <v>315.09215465443447</v>
      </c>
      <c r="AJ40">
        <v>4.8471454413051292E-2</v>
      </c>
      <c r="AK40">
        <v>300.29779087325772</v>
      </c>
      <c r="AL40">
        <v>7.2551957306537629E-2</v>
      </c>
      <c r="AM40">
        <v>314.95870450176216</v>
      </c>
      <c r="AN40">
        <v>5.4624811865232492E-2</v>
      </c>
      <c r="AO40">
        <v>864.63635965888579</v>
      </c>
      <c r="AP40">
        <v>0.15630583384880295</v>
      </c>
      <c r="AQ40">
        <v>316.18262965798158</v>
      </c>
      <c r="AR40">
        <v>4.8107648334791461E-2</v>
      </c>
      <c r="AS40">
        <v>770.04886347819695</v>
      </c>
      <c r="AT40">
        <v>4.6480897985812397E-2</v>
      </c>
      <c r="AU40">
        <v>260.11321010733434</v>
      </c>
      <c r="AV40">
        <v>6.0271921128265814E-2</v>
      </c>
      <c r="AW40">
        <v>384.69752285389313</v>
      </c>
      <c r="AX40">
        <v>4.4317163530441031E-2</v>
      </c>
      <c r="AY40">
        <v>308.79240532712311</v>
      </c>
      <c r="AZ40">
        <v>9.9932926915238487E-2</v>
      </c>
      <c r="BA40">
        <v>321.30325505648523</v>
      </c>
      <c r="BB40">
        <v>5.023479377609659E-2</v>
      </c>
      <c r="BC40">
        <v>924.92282148366826</v>
      </c>
      <c r="BD40">
        <v>5.2991750154640888E-2</v>
      </c>
      <c r="BE40">
        <v>382.35264693414399</v>
      </c>
      <c r="BF40">
        <v>6.1334327060882057E-2</v>
      </c>
      <c r="BG40">
        <v>280.49446429041086</v>
      </c>
      <c r="BH40">
        <v>5.5180502893486333E-2</v>
      </c>
      <c r="BI40">
        <v>462.94548008848324</v>
      </c>
      <c r="BJ40">
        <v>8.9167715336440329E-2</v>
      </c>
      <c r="BK40">
        <v>928.65401358917438</v>
      </c>
      <c r="BL40">
        <v>6.0889777033035705E-2</v>
      </c>
      <c r="BM40">
        <v>382.43247547658541</v>
      </c>
      <c r="BN40">
        <v>6.8596732993498305E-2</v>
      </c>
      <c r="BO40">
        <v>328.51013869004953</v>
      </c>
      <c r="BP40">
        <v>6.2443842256531636E-2</v>
      </c>
      <c r="BQ40">
        <v>287.84001774530583</v>
      </c>
      <c r="BR40">
        <v>5.2962405932616245E-2</v>
      </c>
      <c r="BS40">
        <v>792.71039860979909</v>
      </c>
      <c r="BT40">
        <v>7.0715296669582914E-2</v>
      </c>
      <c r="BU40">
        <v>279.63281126820351</v>
      </c>
      <c r="BV40">
        <v>7.2270520982622238E-2</v>
      </c>
      <c r="BW40">
        <v>371.36822737243989</v>
      </c>
      <c r="BX40">
        <v>6.8904848043504302E-2</v>
      </c>
      <c r="BY40">
        <v>312.05433175842006</v>
      </c>
      <c r="BZ40">
        <v>0.10238721779784873</v>
      </c>
      <c r="CA40">
        <v>884.16398546596872</v>
      </c>
      <c r="CB40">
        <v>6.9167086134576131E-2</v>
      </c>
      <c r="CC40">
        <v>67.294887578842093</v>
      </c>
      <c r="CD40">
        <v>5.3735727206525648E-2</v>
      </c>
      <c r="CE40">
        <v>124.33323182969674</v>
      </c>
      <c r="CF40">
        <v>5.9026212010876072E-2</v>
      </c>
      <c r="CG40">
        <v>327.36423234383346</v>
      </c>
      <c r="CH40">
        <v>9.3904848043504296E-2</v>
      </c>
      <c r="CI40">
        <v>355.53894933222989</v>
      </c>
      <c r="CJ40">
        <v>9.3995332847854718E-2</v>
      </c>
      <c r="CK40">
        <v>820.20668705701576</v>
      </c>
      <c r="CL40">
        <v>0.12122690898459572</v>
      </c>
      <c r="CM40">
        <v>318.15128004514918</v>
      </c>
      <c r="CN40">
        <v>4.3870987697836768E-2</v>
      </c>
      <c r="CO40">
        <v>352.45284922205354</v>
      </c>
      <c r="CP40">
        <v>9.0995332847854729E-2</v>
      </c>
      <c r="CQ40">
        <v>136.58897625976294</v>
      </c>
      <c r="CR40">
        <v>4.8917630245655555E-2</v>
      </c>
      <c r="CS40">
        <v>317.97584505602856</v>
      </c>
      <c r="CT40">
        <v>6.818908465870685E-2</v>
      </c>
      <c r="CU40">
        <v>300.97117003778931</v>
      </c>
      <c r="CV40">
        <v>8.4424811865232499E-2</v>
      </c>
      <c r="CW40">
        <v>388.31677814249122</v>
      </c>
      <c r="CX40">
        <v>9.1357272065256442E-2</v>
      </c>
      <c r="CY40">
        <v>295.35662576208301</v>
      </c>
      <c r="CZ40">
        <v>5.3290018089135902E-2</v>
      </c>
      <c r="DA40">
        <v>384.40005498345181</v>
      </c>
      <c r="DB40">
        <v>4.3716230100011973E-2</v>
      </c>
      <c r="DC40">
        <v>375.00437966496872</v>
      </c>
      <c r="DD40">
        <v>4.9071921128265812E-2</v>
      </c>
      <c r="DE40">
        <v>353.03092098420865</v>
      </c>
      <c r="DF40">
        <v>8.9995332847854728E-2</v>
      </c>
      <c r="DG40">
        <v>319.19795673908089</v>
      </c>
      <c r="DH40">
        <v>5.8307648334791462E-2</v>
      </c>
      <c r="DI40">
        <v>832.44316545730305</v>
      </c>
      <c r="DJ40">
        <v>0.14123677459262166</v>
      </c>
      <c r="DK40">
        <v>311.72803113358799</v>
      </c>
      <c r="DL40">
        <v>6.3215763384797452E-2</v>
      </c>
      <c r="DM40">
        <v>362.03215238298958</v>
      </c>
      <c r="DN40">
        <v>9.3538241673957301E-2</v>
      </c>
      <c r="DO40">
        <v>361.96768170230109</v>
      </c>
      <c r="DP40">
        <v>0.11517630245655559</v>
      </c>
      <c r="DQ40">
        <v>352.31896251445414</v>
      </c>
      <c r="DR40">
        <v>9.4014363239153867E-2</v>
      </c>
      <c r="DS40">
        <v>348.6850561821816</v>
      </c>
      <c r="DT40">
        <v>5.7170054267407705E-2</v>
      </c>
      <c r="DU40">
        <v>320.02659133343587</v>
      </c>
      <c r="DV40">
        <v>5.6888617943492321E-2</v>
      </c>
      <c r="DW40">
        <v>70.831204988798362</v>
      </c>
      <c r="DX40">
        <v>4.6135727206525645E-2</v>
      </c>
      <c r="DY40">
        <v>594.06217247430141</v>
      </c>
      <c r="DZ40">
        <v>4.9997199708712838E-2</v>
      </c>
      <c r="EA40">
        <v>1127.4159805904706</v>
      </c>
      <c r="EB40">
        <v>0.12747198370978591</v>
      </c>
      <c r="EC40">
        <v>305.80472614298145</v>
      </c>
      <c r="ED40">
        <v>8.317863603262822E-2</v>
      </c>
      <c r="EE40">
        <v>3.1912436672426492</v>
      </c>
      <c r="EF40">
        <v>0.1067447756869607</v>
      </c>
      <c r="EG40">
        <v>275.22302620242215</v>
      </c>
      <c r="EH40">
        <v>5.2462405932616252E-2</v>
      </c>
      <c r="EI40">
        <v>321.37175646408321</v>
      </c>
      <c r="EJ40">
        <v>0.12035727206525645</v>
      </c>
      <c r="EK40">
        <v>872.75116395635462</v>
      </c>
      <c r="EL40">
        <v>5.2206714904362406E-2</v>
      </c>
      <c r="EM40">
        <v>313.29064372771103</v>
      </c>
      <c r="EN40">
        <v>5.5234327060882063E-2</v>
      </c>
      <c r="EO40">
        <v>322.64428498769297</v>
      </c>
      <c r="EP40">
        <v>5.6598133139141887E-2</v>
      </c>
      <c r="EQ40">
        <v>292.87683772993876</v>
      </c>
      <c r="ER40">
        <v>6.679719970871284E-2</v>
      </c>
      <c r="ES40">
        <v>372.50568294296903</v>
      </c>
      <c r="ET40">
        <v>4.9480036178271805E-2</v>
      </c>
      <c r="EU40">
        <v>3.4623055738178157</v>
      </c>
      <c r="EV40">
        <v>0.10378962662782838</v>
      </c>
      <c r="EW40">
        <v>4.2202262170600573</v>
      </c>
      <c r="EX40">
        <v>8.785700542674077E-2</v>
      </c>
      <c r="EY40">
        <v>334.91255286548051</v>
      </c>
      <c r="EZ40">
        <v>5.9788617943492314E-2</v>
      </c>
      <c r="FA40">
        <v>355.27929162408856</v>
      </c>
      <c r="FB40">
        <v>0.10111482995436839</v>
      </c>
      <c r="FC40">
        <v>358.76742256683013</v>
      </c>
      <c r="FD40">
        <v>8.4995332847854724E-2</v>
      </c>
      <c r="FE40">
        <v>5.6568811546941618</v>
      </c>
      <c r="FF40">
        <v>8.885382416739572E-2</v>
      </c>
      <c r="FG40">
        <v>690.13128168608262</v>
      </c>
      <c r="FH40">
        <v>7.0098656080259017E-2</v>
      </c>
      <c r="FI40">
        <v>3.3840689076335595</v>
      </c>
      <c r="FJ40">
        <v>0.10259953328478547</v>
      </c>
      <c r="FK40">
        <v>358.12699047464332</v>
      </c>
      <c r="FL40">
        <v>9.4696266278283786E-2</v>
      </c>
      <c r="FM40">
        <v>1115.9726114837279</v>
      </c>
      <c r="FN40">
        <v>6.8159295848583948E-2</v>
      </c>
      <c r="FO40">
        <v>309.35335102062885</v>
      </c>
      <c r="FP40">
        <v>6.2015763384797445E-2</v>
      </c>
      <c r="FQ40">
        <v>940.90673178144232</v>
      </c>
      <c r="FR40">
        <v>0.11609865608025902</v>
      </c>
      <c r="FS40">
        <v>232.46464040958958</v>
      </c>
      <c r="FT40">
        <v>7.4815763384797451E-2</v>
      </c>
      <c r="FU40">
        <v>804.18041393696478</v>
      </c>
      <c r="FV40">
        <v>8.5098656080259016E-2</v>
      </c>
      <c r="FW40">
        <v>347.8410804541798</v>
      </c>
      <c r="FX40">
        <v>0.1105382416739573</v>
      </c>
      <c r="FY40">
        <v>278.34135415598308</v>
      </c>
      <c r="FZ40">
        <v>5.3208115050005993E-2</v>
      </c>
      <c r="GA40">
        <v>328.94725666577261</v>
      </c>
      <c r="GB40">
        <v>4.9852424021752148E-2</v>
      </c>
      <c r="GC40">
        <v>385.67703809104376</v>
      </c>
      <c r="GD40">
        <v>4.8870520982622234E-2</v>
      </c>
      <c r="GE40">
        <v>371.36822737243989</v>
      </c>
      <c r="GF40">
        <v>6.0904848043504302E-2</v>
      </c>
      <c r="GG40">
        <v>383.88190927413888</v>
      </c>
      <c r="GH40">
        <v>4.6361939217401719E-2</v>
      </c>
      <c r="GI40">
        <v>294.60122116801404</v>
      </c>
      <c r="GJ40">
        <v>8.6904848043504304E-2</v>
      </c>
      <c r="GK40">
        <v>382.72738330996958</v>
      </c>
      <c r="GL40">
        <v>4.545960564132908E-2</v>
      </c>
      <c r="GM40">
        <v>466.54516718812459</v>
      </c>
      <c r="GN40">
        <v>7.8085817652205153E-2</v>
      </c>
      <c r="GO40">
        <v>374.43701976844983</v>
      </c>
      <c r="GP40">
        <v>6.1615296669582917E-2</v>
      </c>
      <c r="GQ40">
        <v>333.65875678833532</v>
      </c>
      <c r="GR40">
        <v>7.7186751082634203E-2</v>
      </c>
      <c r="GS40">
        <v>322.16223013127893</v>
      </c>
      <c r="GT40">
        <v>7.3206714904362397E-2</v>
      </c>
      <c r="GU40">
        <v>740.80623649880124</v>
      </c>
      <c r="GV40">
        <v>0.16326678726090602</v>
      </c>
      <c r="GW40">
        <v>367.51445256167858</v>
      </c>
      <c r="GX40">
        <v>7.8632926915238474E-2</v>
      </c>
      <c r="GY40">
        <v>134.51611310680843</v>
      </c>
      <c r="GZ40">
        <v>4.6946053907175815E-2</v>
      </c>
      <c r="HA40">
        <v>314.86017010479009</v>
      </c>
      <c r="HB40">
        <v>4.9480502893486329E-2</v>
      </c>
      <c r="HC40">
        <v>787.07732288116097</v>
      </c>
      <c r="HD40">
        <v>0.11679766951945642</v>
      </c>
      <c r="HE40">
        <v>331.55915637450909</v>
      </c>
      <c r="HF40">
        <v>4.6671454413051289E-2</v>
      </c>
      <c r="HG40">
        <v>280.66787256776882</v>
      </c>
      <c r="HH40">
        <v>4.7417630245655554E-2</v>
      </c>
      <c r="HI40">
        <v>1032.0201685996556</v>
      </c>
      <c r="HJ40">
        <v>0.11637426737680051</v>
      </c>
      <c r="HK40">
        <v>365.62721582525245</v>
      </c>
      <c r="HL40">
        <v>8.2176302456555592E-2</v>
      </c>
      <c r="HM40">
        <v>365.62721582525245</v>
      </c>
      <c r="HN40">
        <v>7.6477702602199174E-2</v>
      </c>
      <c r="HO40">
        <v>312.64044220766135</v>
      </c>
      <c r="HP40">
        <v>5.7789084658706844E-2</v>
      </c>
      <c r="HQ40">
        <v>325.81283484520736</v>
      </c>
      <c r="HR40">
        <v>5.7898133139141883E-2</v>
      </c>
      <c r="HS40">
        <v>383.89427710442862</v>
      </c>
      <c r="HT40">
        <v>4.4053357452181204E-2</v>
      </c>
      <c r="HU40">
        <v>249.54666186740022</v>
      </c>
      <c r="HV40">
        <v>4.6298675108263423E-2</v>
      </c>
      <c r="HW40">
        <v>326.82835717699174</v>
      </c>
      <c r="HX40">
        <v>4.8225745295661544E-2</v>
      </c>
    </row>
    <row r="41" spans="3:232" x14ac:dyDescent="0.3">
      <c r="C41">
        <v>858.3691</v>
      </c>
      <c r="D41">
        <v>0.14399999999999999</v>
      </c>
      <c r="E41">
        <v>16.80997910403655</v>
      </c>
      <c r="F41">
        <v>5.4035128220989645E-2</v>
      </c>
      <c r="I41">
        <v>313.56124647684828</v>
      </c>
      <c r="J41">
        <v>6.7359891997574972E-2</v>
      </c>
      <c r="K41">
        <v>38.383979917408666</v>
      </c>
      <c r="L41">
        <v>4.9035579119531159E-2</v>
      </c>
      <c r="M41">
        <v>351.76966610834575</v>
      </c>
      <c r="N41">
        <v>0.11087046746219384</v>
      </c>
      <c r="O41">
        <v>980.36343151596884</v>
      </c>
      <c r="P41">
        <v>6.4221228906884184E-2</v>
      </c>
      <c r="Q41">
        <v>376.07807078770276</v>
      </c>
      <c r="R41">
        <v>6.0553237331177755E-2</v>
      </c>
      <c r="S41">
        <v>657.49393570613677</v>
      </c>
      <c r="T41">
        <v>7.5861796094676887E-2</v>
      </c>
      <c r="U41">
        <v>363.57397668129875</v>
      </c>
      <c r="V41">
        <v>5.8557158129399392E-2</v>
      </c>
      <c r="W41">
        <v>406.5351108714691</v>
      </c>
      <c r="X41">
        <v>5.2923884797413299E-2</v>
      </c>
      <c r="Y41">
        <v>317.39750826996624</v>
      </c>
      <c r="Z41">
        <v>5.0939927998383316E-2</v>
      </c>
      <c r="AA41">
        <v>915.87092704701195</v>
      </c>
      <c r="AB41">
        <v>9.716132343818297E-2</v>
      </c>
      <c r="AC41">
        <v>3.1617891111994321</v>
      </c>
      <c r="AD41">
        <v>0.10609863306591222</v>
      </c>
      <c r="AE41">
        <v>330.7600746747936</v>
      </c>
      <c r="AF41">
        <v>5.5667913598059976E-2</v>
      </c>
      <c r="AG41">
        <v>368.93876099438222</v>
      </c>
      <c r="AH41">
        <v>5.8875935198544983E-2</v>
      </c>
      <c r="AI41">
        <v>315.88797546904465</v>
      </c>
      <c r="AJ41">
        <v>4.8839927998383319E-2</v>
      </c>
      <c r="AK41">
        <v>301.31782222013777</v>
      </c>
      <c r="AL41">
        <v>7.3301186930046072E-2</v>
      </c>
      <c r="AM41">
        <v>316.02483894830357</v>
      </c>
      <c r="AN41">
        <v>5.533719413020774E-2</v>
      </c>
      <c r="AO41">
        <v>870.906328512644</v>
      </c>
      <c r="AP41">
        <v>0.15414293047026228</v>
      </c>
      <c r="AQ41">
        <v>317.03900255653798</v>
      </c>
      <c r="AR41">
        <v>4.8525251731501087E-2</v>
      </c>
      <c r="AS41">
        <v>773.85667592295511</v>
      </c>
      <c r="AT41">
        <v>4.5908775156650025E-2</v>
      </c>
      <c r="AU41">
        <v>260.50613568088983</v>
      </c>
      <c r="AV41">
        <v>6.0505287732309433E-2</v>
      </c>
      <c r="AW41">
        <v>385.36578247620992</v>
      </c>
      <c r="AX41">
        <v>4.4611942398706653E-2</v>
      </c>
      <c r="AY41">
        <v>309.8387264027711</v>
      </c>
      <c r="AZ41">
        <v>0.10092780559563495</v>
      </c>
      <c r="BA41">
        <v>322.16435326952399</v>
      </c>
      <c r="BB41">
        <v>5.0689244531339425E-2</v>
      </c>
      <c r="BC41">
        <v>929.43122232337669</v>
      </c>
      <c r="BD41">
        <v>5.2342879141078685E-2</v>
      </c>
      <c r="BE41">
        <v>383.40398534275511</v>
      </c>
      <c r="BF41">
        <v>6.1923884797413294E-2</v>
      </c>
      <c r="BG41">
        <v>281.06595086224121</v>
      </c>
      <c r="BH41">
        <v>5.5561258931662763E-2</v>
      </c>
      <c r="BI41">
        <v>465.95431668194942</v>
      </c>
      <c r="BJ41">
        <v>8.7981607032079315E-2</v>
      </c>
      <c r="BK41">
        <v>932.46906198569343</v>
      </c>
      <c r="BL41">
        <v>6.0254860234818935E-2</v>
      </c>
      <c r="BM41">
        <v>384.02008578000374</v>
      </c>
      <c r="BN41">
        <v>6.9542481862517172E-2</v>
      </c>
      <c r="BO41">
        <v>329.27833707091611</v>
      </c>
      <c r="BP41">
        <v>6.2910575464618868E-2</v>
      </c>
      <c r="BQ41">
        <v>288.44139161395464</v>
      </c>
      <c r="BR41">
        <v>5.3318597065103869E-2</v>
      </c>
      <c r="BS41">
        <v>795.68091568493594</v>
      </c>
      <c r="BT41">
        <v>7.1550503463002166E-2</v>
      </c>
      <c r="BU41">
        <v>280.40907301233574</v>
      </c>
      <c r="BV41">
        <v>7.2909208530531081E-2</v>
      </c>
      <c r="BW41">
        <v>373.05643341668457</v>
      </c>
      <c r="BX41">
        <v>7.0133093327944374E-2</v>
      </c>
      <c r="BY41">
        <v>313.36133151667747</v>
      </c>
      <c r="BZ41">
        <v>0.10345579119531161</v>
      </c>
      <c r="CA41">
        <v>887.15023965853459</v>
      </c>
      <c r="CB41">
        <v>6.8692642812831717E-2</v>
      </c>
      <c r="CC41">
        <v>67.40514901277183</v>
      </c>
      <c r="CD41">
        <v>5.3919963999191661E-2</v>
      </c>
      <c r="CE41">
        <v>124.54804190514542</v>
      </c>
      <c r="CF41">
        <v>5.9333273331986097E-2</v>
      </c>
      <c r="CG41">
        <v>328.79867290496185</v>
      </c>
      <c r="CH41">
        <v>9.5133093327944368E-2</v>
      </c>
      <c r="CI41">
        <v>357.09033250137401</v>
      </c>
      <c r="CJ41">
        <v>9.5346402660738808E-2</v>
      </c>
      <c r="CK41">
        <v>825.90621258138606</v>
      </c>
      <c r="CL41">
        <v>0.11962217421987201</v>
      </c>
      <c r="CM41">
        <v>319.04039305469934</v>
      </c>
      <c r="CN41">
        <v>4.4374568264457195E-2</v>
      </c>
      <c r="CO41">
        <v>354.23675121693742</v>
      </c>
      <c r="CP41">
        <v>9.2346402660738819E-2</v>
      </c>
      <c r="CQ41">
        <v>136.93090036679314</v>
      </c>
      <c r="CR41">
        <v>4.9077302132632769E-2</v>
      </c>
      <c r="CS41">
        <v>318.79721345495739</v>
      </c>
      <c r="CT41">
        <v>6.8717230131016077E-2</v>
      </c>
      <c r="CU41">
        <v>301.83813625663612</v>
      </c>
      <c r="CV41">
        <v>8.5137194130207747E-2</v>
      </c>
      <c r="CW41">
        <v>390.31333174315967</v>
      </c>
      <c r="CX41">
        <v>9.3199639991916564E-2</v>
      </c>
      <c r="CY41">
        <v>295.87169334337943</v>
      </c>
      <c r="CZ41">
        <v>5.354794959886832E-2</v>
      </c>
      <c r="DA41">
        <v>385.54339403979054</v>
      </c>
      <c r="DB41">
        <v>4.4281222930854409E-2</v>
      </c>
      <c r="DC41">
        <v>375.65567280005399</v>
      </c>
      <c r="DD41">
        <v>4.9305287732309432E-2</v>
      </c>
      <c r="DE41">
        <v>354.56112510382917</v>
      </c>
      <c r="DF41">
        <v>9.1346402660738818E-2</v>
      </c>
      <c r="DG41">
        <v>319.96917031158023</v>
      </c>
      <c r="DH41">
        <v>5.8725251731501088E-2</v>
      </c>
      <c r="DI41">
        <v>837.09012590959571</v>
      </c>
      <c r="DJ41">
        <v>0.13956226875117081</v>
      </c>
      <c r="DK41">
        <v>312.57157182442785</v>
      </c>
      <c r="DL41">
        <v>6.3915863196928296E-2</v>
      </c>
      <c r="DM41">
        <v>364.1771585955741</v>
      </c>
      <c r="DN41">
        <v>9.5626258657505431E-2</v>
      </c>
      <c r="DO41">
        <v>363.57397668129875</v>
      </c>
      <c r="DP41">
        <v>0.11677302132632769</v>
      </c>
      <c r="DQ41">
        <v>353.59269802294176</v>
      </c>
      <c r="DR41">
        <v>9.5119783995149934E-2</v>
      </c>
      <c r="DS41">
        <v>349.78884084899727</v>
      </c>
      <c r="DT41">
        <v>5.7943848796604955E-2</v>
      </c>
      <c r="DU41">
        <v>321.06006347731955</v>
      </c>
      <c r="DV41">
        <v>5.7551870397089963E-2</v>
      </c>
      <c r="DW41">
        <v>70.94753610157548</v>
      </c>
      <c r="DX41">
        <v>4.6319963999191659E-2</v>
      </c>
      <c r="DY41">
        <v>596.28662384465315</v>
      </c>
      <c r="DZ41">
        <v>5.080784159644329E-2</v>
      </c>
      <c r="EA41">
        <v>1128.7125185456769</v>
      </c>
      <c r="EB41">
        <v>0.12514747540400237</v>
      </c>
      <c r="EC41">
        <v>306.86162322182065</v>
      </c>
      <c r="ED41">
        <v>8.409981999595828E-2</v>
      </c>
      <c r="EE41">
        <v>3.1971304561727778</v>
      </c>
      <c r="EF41">
        <v>0.10694129493247111</v>
      </c>
      <c r="EG41">
        <v>275.90859414676396</v>
      </c>
      <c r="EH41">
        <v>5.2818597065103876E-2</v>
      </c>
      <c r="EI41">
        <v>323.07708627277526</v>
      </c>
      <c r="EJ41">
        <v>0.12219963999191658</v>
      </c>
      <c r="EK41">
        <v>875.68209248221115</v>
      </c>
      <c r="EL41">
        <v>5.2894532263648847E-2</v>
      </c>
      <c r="EM41">
        <v>314.2926362319231</v>
      </c>
      <c r="EN41">
        <v>5.5823884797413299E-2</v>
      </c>
      <c r="EO41">
        <v>323.56960757719759</v>
      </c>
      <c r="EP41">
        <v>5.7138561064295525E-2</v>
      </c>
      <c r="EQ41">
        <v>294.03212321250965</v>
      </c>
      <c r="ER41">
        <v>6.7607841596443286E-2</v>
      </c>
      <c r="ES41">
        <v>373.44327279948186</v>
      </c>
      <c r="ET41">
        <v>4.9995899197736643E-2</v>
      </c>
      <c r="EU41">
        <v>3.4662247595415843</v>
      </c>
      <c r="EV41">
        <v>0.10389771221285911</v>
      </c>
      <c r="EW41">
        <v>4.2241880775722898</v>
      </c>
      <c r="EX41">
        <v>8.7934384879660488E-2</v>
      </c>
      <c r="EY41">
        <v>335.69803216940005</v>
      </c>
      <c r="EZ41">
        <v>6.0451870397089956E-2</v>
      </c>
      <c r="FA41">
        <v>356.65490860871188</v>
      </c>
      <c r="FB41">
        <v>0.10208514372907605</v>
      </c>
      <c r="FC41">
        <v>360.61358546379699</v>
      </c>
      <c r="FD41">
        <v>8.6346402660738814E-2</v>
      </c>
      <c r="FE41">
        <v>5.6661564397269233</v>
      </c>
      <c r="FF41">
        <v>8.9062625865750533E-2</v>
      </c>
      <c r="FG41">
        <v>693.28349326493071</v>
      </c>
      <c r="FH41">
        <v>6.9400945312987836E-2</v>
      </c>
      <c r="FI41">
        <v>3.3883400918647246</v>
      </c>
      <c r="FJ41">
        <v>0.10273464026607387</v>
      </c>
      <c r="FK41">
        <v>359.24824726426459</v>
      </c>
      <c r="FL41">
        <v>9.5777122128591047E-2</v>
      </c>
      <c r="FM41">
        <v>1117.182630566969</v>
      </c>
      <c r="FN41">
        <v>6.6946508906436025E-2</v>
      </c>
      <c r="FO41">
        <v>310.21588252015084</v>
      </c>
      <c r="FP41">
        <v>6.271586319692829E-2</v>
      </c>
      <c r="FQ41">
        <v>944.40351433355909</v>
      </c>
      <c r="FR41">
        <v>0.11540094531298783</v>
      </c>
      <c r="FS41">
        <v>233.14163615261432</v>
      </c>
      <c r="FT41">
        <v>7.5515863196928296E-2</v>
      </c>
      <c r="FU41">
        <v>807.40387519850492</v>
      </c>
      <c r="FV41">
        <v>8.4400945312987835E-2</v>
      </c>
      <c r="FW41">
        <v>349.45466047586194</v>
      </c>
      <c r="FX41">
        <v>0.11262625865750543</v>
      </c>
      <c r="FY41">
        <v>278.84321685609967</v>
      </c>
      <c r="FZ41">
        <v>5.3490611465427211E-2</v>
      </c>
      <c r="GA41">
        <v>330.04952063033727</v>
      </c>
      <c r="GB41">
        <v>5.0466546663972184E-2</v>
      </c>
      <c r="GC41">
        <v>387.00532957857973</v>
      </c>
      <c r="GD41">
        <v>4.9509208530531076E-2</v>
      </c>
      <c r="GE41">
        <v>373.05643341668457</v>
      </c>
      <c r="GF41">
        <v>6.213309332794438E-2</v>
      </c>
      <c r="GG41">
        <v>384.90909815766486</v>
      </c>
      <c r="GH41">
        <v>4.6853237331177751E-2</v>
      </c>
      <c r="GI41">
        <v>295.7697856631824</v>
      </c>
      <c r="GJ41">
        <v>8.8133093327944376E-2</v>
      </c>
      <c r="GK41">
        <v>384.51711262733943</v>
      </c>
      <c r="GL41">
        <v>4.6626438661547157E-2</v>
      </c>
      <c r="GM41">
        <v>469.16881327776753</v>
      </c>
      <c r="GN41">
        <v>7.9559711993533247E-2</v>
      </c>
      <c r="GO41">
        <v>375.75118714522603</v>
      </c>
      <c r="GP41">
        <v>6.2450503463002176E-2</v>
      </c>
      <c r="GQ41">
        <v>335.26326668279376</v>
      </c>
      <c r="GR41">
        <v>7.8390431461385482E-2</v>
      </c>
      <c r="GS41">
        <v>323.11890165193944</v>
      </c>
      <c r="GT41">
        <v>7.3894532263648852E-2</v>
      </c>
      <c r="GU41">
        <v>743.52690341578125</v>
      </c>
      <c r="GV41">
        <v>0.1649863306591221</v>
      </c>
      <c r="GW41">
        <v>368.9981401062422</v>
      </c>
      <c r="GX41">
        <v>7.962780559563494E-2</v>
      </c>
      <c r="GY41">
        <v>134.68484831183966</v>
      </c>
      <c r="GZ41">
        <v>4.7035715812939936E-2</v>
      </c>
      <c r="HA41">
        <v>315.56678899956557</v>
      </c>
      <c r="HB41">
        <v>4.9861258931662752E-2</v>
      </c>
      <c r="HC41">
        <v>790.45848061835375</v>
      </c>
      <c r="HD41">
        <v>0.11610693585985794</v>
      </c>
      <c r="HE41">
        <v>332.34144980661972</v>
      </c>
      <c r="HF41">
        <v>4.7039927998383309E-2</v>
      </c>
      <c r="HG41">
        <v>281.05289917189066</v>
      </c>
      <c r="HH41">
        <v>4.7577302132632768E-2</v>
      </c>
      <c r="HI41">
        <v>1027.4849038900868</v>
      </c>
      <c r="HJ41">
        <v>0.11185959357285052</v>
      </c>
      <c r="HK41">
        <v>367.40439261791863</v>
      </c>
      <c r="HL41">
        <v>8.377302132632769E-2</v>
      </c>
      <c r="HM41">
        <v>367.40439261791863</v>
      </c>
      <c r="HN41">
        <v>7.766910052810605E-2</v>
      </c>
      <c r="HO41">
        <v>313.52104789571132</v>
      </c>
      <c r="HP41">
        <v>5.8317230131016078E-2</v>
      </c>
      <c r="HQ41">
        <v>326.58046781092452</v>
      </c>
      <c r="HR41">
        <v>5.843856106429552E-2</v>
      </c>
      <c r="HS41">
        <v>384.75827521991926</v>
      </c>
      <c r="HT41">
        <v>4.4397266131824431E-2</v>
      </c>
      <c r="HU41">
        <v>249.9015176961621</v>
      </c>
      <c r="HV41">
        <v>4.6419043146138553E-2</v>
      </c>
      <c r="HW41">
        <v>327.68347399280589</v>
      </c>
      <c r="HX41">
        <v>4.866791359805997E-2</v>
      </c>
    </row>
    <row r="42" spans="3:232" x14ac:dyDescent="0.3">
      <c r="C42">
        <v>312.01249999999999</v>
      </c>
      <c r="D42">
        <v>4.7600000000000003E-2</v>
      </c>
      <c r="E42">
        <v>21.077003425737747</v>
      </c>
      <c r="F42">
        <v>5.2306149363074803E-2</v>
      </c>
      <c r="I42">
        <v>314.27038132578843</v>
      </c>
      <c r="J42">
        <v>6.7981506551027041E-2</v>
      </c>
      <c r="K42">
        <v>38.428823455965336</v>
      </c>
      <c r="L42">
        <v>4.9155757933198561E-2</v>
      </c>
      <c r="M42">
        <v>352.7027478229669</v>
      </c>
      <c r="N42">
        <v>0.11201700097189432</v>
      </c>
      <c r="O42">
        <v>985.34100291247159</v>
      </c>
      <c r="P42">
        <v>6.3465168008921047E-2</v>
      </c>
      <c r="Q42">
        <v>377.03838605677947</v>
      </c>
      <c r="R42">
        <v>6.1105783600912934E-2</v>
      </c>
      <c r="S42">
        <v>662.00216780367589</v>
      </c>
      <c r="T42">
        <v>7.4756784013038452E-2</v>
      </c>
      <c r="U42">
        <v>364.93314334456437</v>
      </c>
      <c r="V42">
        <v>5.9565555071666082E-2</v>
      </c>
      <c r="W42">
        <v>407.7424226658365</v>
      </c>
      <c r="X42">
        <v>5.3586940321095511E-2</v>
      </c>
      <c r="Y42">
        <v>317.97396353146013</v>
      </c>
      <c r="Z42">
        <v>5.1354337700684691E-2</v>
      </c>
      <c r="AA42">
        <v>920.83928485743047</v>
      </c>
      <c r="AB42">
        <v>9.6347104009607276E-2</v>
      </c>
      <c r="AC42">
        <v>3.1655181459806108</v>
      </c>
      <c r="AD42">
        <v>0.10629202426031953</v>
      </c>
      <c r="AE42">
        <v>331.45651662973381</v>
      </c>
      <c r="AF42">
        <v>5.6165205240821636E-2</v>
      </c>
      <c r="AG42">
        <v>369.67549441470265</v>
      </c>
      <c r="AH42">
        <v>5.9248903930616222E-2</v>
      </c>
      <c r="AI42">
        <v>316.56135933395967</v>
      </c>
      <c r="AJ42">
        <v>4.9254337700684693E-2</v>
      </c>
      <c r="AK42">
        <v>302.18092185021339</v>
      </c>
      <c r="AL42">
        <v>7.4143819991392218E-2</v>
      </c>
      <c r="AM42">
        <v>316.92694872094467</v>
      </c>
      <c r="AN42">
        <v>5.6138386221323743E-2</v>
      </c>
      <c r="AO42">
        <v>877.56756519922828</v>
      </c>
      <c r="AP42">
        <v>0.15234001602127326</v>
      </c>
      <c r="AQ42">
        <v>317.76362257357141</v>
      </c>
      <c r="AR42">
        <v>4.8994916060775988E-2</v>
      </c>
      <c r="AS42">
        <v>777.90210908925405</v>
      </c>
      <c r="AT42">
        <v>4.5431875205627123E-2</v>
      </c>
      <c r="AU42">
        <v>260.83860969575255</v>
      </c>
      <c r="AV42">
        <v>6.076774721043364E-2</v>
      </c>
      <c r="AW42">
        <v>385.93123042502083</v>
      </c>
      <c r="AX42">
        <v>4.4943470160547755E-2</v>
      </c>
      <c r="AY42">
        <v>310.7240710895735</v>
      </c>
      <c r="AZ42">
        <v>0.10204671179184868</v>
      </c>
      <c r="BA42">
        <v>322.89297161189734</v>
      </c>
      <c r="BB42">
        <v>5.1200349830844455E-2</v>
      </c>
      <c r="BC42">
        <v>934.22096303369813</v>
      </c>
      <c r="BD42">
        <v>5.1802004806381974E-2</v>
      </c>
      <c r="BE42">
        <v>384.29357544636525</v>
      </c>
      <c r="BF42">
        <v>6.2586940321095505E-2</v>
      </c>
      <c r="BG42">
        <v>281.54951428433469</v>
      </c>
      <c r="BH42">
        <v>5.5989482290707521E-2</v>
      </c>
      <c r="BI42">
        <v>469.15091512889717</v>
      </c>
      <c r="BJ42">
        <v>8.6992912011665965E-2</v>
      </c>
      <c r="BK42">
        <v>936.52218265227452</v>
      </c>
      <c r="BL42">
        <v>5.972561760624473E-2</v>
      </c>
      <c r="BM42">
        <v>385.36344240308773</v>
      </c>
      <c r="BN42">
        <v>7.0606133431757381E-2</v>
      </c>
      <c r="BO42">
        <v>329.92834821065082</v>
      </c>
      <c r="BP42">
        <v>6.3435494420867281E-2</v>
      </c>
      <c r="BQ42">
        <v>288.95024417535444</v>
      </c>
      <c r="BR42">
        <v>5.3719193110661867E-2</v>
      </c>
      <c r="BS42">
        <v>798.19441901650123</v>
      </c>
      <c r="BT42">
        <v>7.2489832121551967E-2</v>
      </c>
      <c r="BU42">
        <v>281.06590696773492</v>
      </c>
      <c r="BV42">
        <v>7.3627518681186804E-2</v>
      </c>
      <c r="BW42">
        <v>374.484909136314</v>
      </c>
      <c r="BX42">
        <v>7.1514459002282316E-2</v>
      </c>
      <c r="BY42">
        <v>314.46724949783692</v>
      </c>
      <c r="BZ42">
        <v>0.10465757933198561</v>
      </c>
      <c r="CA42">
        <v>890.32284648433449</v>
      </c>
      <c r="CB42">
        <v>6.8297164804666383E-2</v>
      </c>
      <c r="CC42">
        <v>67.498446736540288</v>
      </c>
      <c r="CD42">
        <v>5.4127168850342348E-2</v>
      </c>
      <c r="CE42">
        <v>124.72980347279073</v>
      </c>
      <c r="CF42">
        <v>5.9678614750570576E-2</v>
      </c>
      <c r="CG42">
        <v>330.01242493470312</v>
      </c>
      <c r="CH42">
        <v>9.651445900228231E-2</v>
      </c>
      <c r="CI42">
        <v>358.40303553103041</v>
      </c>
      <c r="CJ42">
        <v>9.6865904902510541E-2</v>
      </c>
      <c r="CK42">
        <v>831.9614082936107</v>
      </c>
      <c r="CL42">
        <v>0.11828452801578337</v>
      </c>
      <c r="CM42">
        <v>319.7927161200497</v>
      </c>
      <c r="CN42">
        <v>4.4940928190935751E-2</v>
      </c>
      <c r="CO42">
        <v>355.74620007513664</v>
      </c>
      <c r="CP42">
        <v>9.3865904902510552E-2</v>
      </c>
      <c r="CQ42">
        <v>137.22021948545981</v>
      </c>
      <c r="CR42">
        <v>4.9256879670296697E-2</v>
      </c>
      <c r="CS42">
        <v>319.49221441099627</v>
      </c>
      <c r="CT42">
        <v>6.9311217370981393E-2</v>
      </c>
      <c r="CU42">
        <v>302.57171981273319</v>
      </c>
      <c r="CV42">
        <v>8.5938386221323743E-2</v>
      </c>
      <c r="CW42">
        <v>392.00271577967379</v>
      </c>
      <c r="CX42">
        <v>9.5271688503423463E-2</v>
      </c>
      <c r="CY42">
        <v>296.30751783077449</v>
      </c>
      <c r="CZ42">
        <v>5.3838036390479287E-2</v>
      </c>
      <c r="DA42">
        <v>386.51083050102801</v>
      </c>
      <c r="DB42">
        <v>4.4916651141049861E-2</v>
      </c>
      <c r="DC42">
        <v>376.20676455393232</v>
      </c>
      <c r="DD42">
        <v>4.9567747210433638E-2</v>
      </c>
      <c r="DE42">
        <v>355.85590747853206</v>
      </c>
      <c r="DF42">
        <v>9.2865904902510552E-2</v>
      </c>
      <c r="DG42">
        <v>320.62173275602805</v>
      </c>
      <c r="DH42">
        <v>5.9194916060775989E-2</v>
      </c>
      <c r="DI42">
        <v>842.02707283356062</v>
      </c>
      <c r="DJ42">
        <v>0.13816646401646962</v>
      </c>
      <c r="DK42">
        <v>313.28533386756959</v>
      </c>
      <c r="DL42">
        <v>6.4703241631300923E-2</v>
      </c>
      <c r="DM42">
        <v>365.99215582507537</v>
      </c>
      <c r="DN42">
        <v>9.7974580303879927E-2</v>
      </c>
      <c r="DO42">
        <v>364.93314334456437</v>
      </c>
      <c r="DP42">
        <v>0.11856879670296701</v>
      </c>
      <c r="DQ42">
        <v>354.67046945570456</v>
      </c>
      <c r="DR42">
        <v>9.6363013102054085E-2</v>
      </c>
      <c r="DS42">
        <v>350.7228083594328</v>
      </c>
      <c r="DT42">
        <v>5.8814109171437853E-2</v>
      </c>
      <c r="DU42">
        <v>321.93453603917538</v>
      </c>
      <c r="DV42">
        <v>5.8297807861232447E-2</v>
      </c>
      <c r="DW42">
        <v>71.045969684730863</v>
      </c>
      <c r="DX42">
        <v>4.6527168850342346E-2</v>
      </c>
      <c r="DY42">
        <v>598.16884360264805</v>
      </c>
      <c r="DZ42">
        <v>5.1719542941506325E-2</v>
      </c>
      <c r="EA42">
        <v>1130.6459496239479</v>
      </c>
      <c r="EB42">
        <v>0.12286401835322663</v>
      </c>
      <c r="EC42">
        <v>307.75591679482142</v>
      </c>
      <c r="ED42">
        <v>8.5135844251711723E-2</v>
      </c>
      <c r="EE42">
        <v>3.2021115632372501</v>
      </c>
      <c r="EF42">
        <v>0.10716231344036517</v>
      </c>
      <c r="EG42">
        <v>276.4886875340535</v>
      </c>
      <c r="EH42">
        <v>5.3219193110661873E-2</v>
      </c>
      <c r="EI42">
        <v>324.52005126746985</v>
      </c>
      <c r="EJ42">
        <v>0.12427168850342347</v>
      </c>
      <c r="EK42">
        <v>878.16209795869224</v>
      </c>
      <c r="EL42">
        <v>5.366809704127809E-2</v>
      </c>
      <c r="EM42">
        <v>315.14047229340218</v>
      </c>
      <c r="EN42">
        <v>5.6486940321095511E-2</v>
      </c>
      <c r="EO42">
        <v>324.35256938238609</v>
      </c>
      <c r="EP42">
        <v>5.7746361961004217E-2</v>
      </c>
      <c r="EQ42">
        <v>295.00966814354393</v>
      </c>
      <c r="ER42">
        <v>6.8519542941506334E-2</v>
      </c>
      <c r="ES42">
        <v>374.23661455392306</v>
      </c>
      <c r="ET42">
        <v>5.0576072780958575E-2</v>
      </c>
      <c r="EU42">
        <v>3.4695409789486926</v>
      </c>
      <c r="EV42">
        <v>0.10401927239220085</v>
      </c>
      <c r="EW42">
        <v>4.2275404062560877</v>
      </c>
      <c r="EX42">
        <v>8.8021410917143786E-2</v>
      </c>
      <c r="EY42">
        <v>336.36266556397038</v>
      </c>
      <c r="EZ42">
        <v>6.1197807861232439E-2</v>
      </c>
      <c r="FA42">
        <v>357.81888706308558</v>
      </c>
      <c r="FB42">
        <v>0.10317642261180301</v>
      </c>
      <c r="FC42">
        <v>362.17571639075845</v>
      </c>
      <c r="FD42">
        <v>8.7865904902510547E-2</v>
      </c>
      <c r="FE42">
        <v>5.6740047231204764</v>
      </c>
      <c r="FF42">
        <v>8.929745803038798E-2</v>
      </c>
      <c r="FG42">
        <v>696.63241379430667</v>
      </c>
      <c r="FH42">
        <v>6.881936000686234E-2</v>
      </c>
      <c r="FI42">
        <v>3.3919541548454153</v>
      </c>
      <c r="FJ42">
        <v>0.10288659049025105</v>
      </c>
      <c r="FK42">
        <v>360.19699881322634</v>
      </c>
      <c r="FL42">
        <v>9.6992723922008431E-2</v>
      </c>
      <c r="FM42">
        <v>1118.9870424559115</v>
      </c>
      <c r="FN42">
        <v>6.5755140010379104E-2</v>
      </c>
      <c r="FO42">
        <v>310.94571363803078</v>
      </c>
      <c r="FP42">
        <v>6.3503241631300916E-2</v>
      </c>
      <c r="FQ42">
        <v>948.11850826167188</v>
      </c>
      <c r="FR42">
        <v>0.11481936000686234</v>
      </c>
      <c r="FS42">
        <v>233.71447617086935</v>
      </c>
      <c r="FT42">
        <v>7.6303241631300922E-2</v>
      </c>
      <c r="FU42">
        <v>810.82849163823153</v>
      </c>
      <c r="FV42">
        <v>8.381936000686234E-2</v>
      </c>
      <c r="FW42">
        <v>350.81999137875147</v>
      </c>
      <c r="FX42">
        <v>0.11497458030387993</v>
      </c>
      <c r="FY42">
        <v>279.26786803191334</v>
      </c>
      <c r="FZ42">
        <v>5.3808325570524937E-2</v>
      </c>
      <c r="GA42">
        <v>330.98220139840521</v>
      </c>
      <c r="GB42">
        <v>5.1157229501141155E-2</v>
      </c>
      <c r="GC42">
        <v>388.12926355867904</v>
      </c>
      <c r="GD42">
        <v>5.0227518681186807E-2</v>
      </c>
      <c r="GE42">
        <v>374.484909136314</v>
      </c>
      <c r="GF42">
        <v>6.3514459002282322E-2</v>
      </c>
      <c r="GG42">
        <v>385.77825413811667</v>
      </c>
      <c r="GH42">
        <v>4.740578360091293E-2</v>
      </c>
      <c r="GI42">
        <v>296.75856663210493</v>
      </c>
      <c r="GJ42">
        <v>8.9514459002282318E-2</v>
      </c>
      <c r="GK42">
        <v>386.03149227506526</v>
      </c>
      <c r="GL42">
        <v>4.7938736052168196E-2</v>
      </c>
      <c r="GM42">
        <v>471.38881168894045</v>
      </c>
      <c r="GN42">
        <v>8.1217350802738772E-2</v>
      </c>
      <c r="GO42">
        <v>376.86317000753934</v>
      </c>
      <c r="GP42">
        <v>6.338983212155197E-2</v>
      </c>
      <c r="GQ42">
        <v>336.62092289659114</v>
      </c>
      <c r="GR42">
        <v>7.9744169822236657E-2</v>
      </c>
      <c r="GS42">
        <v>323.92838935848056</v>
      </c>
      <c r="GT42">
        <v>7.4668097041278095E-2</v>
      </c>
      <c r="GU42">
        <v>745.82899601007944</v>
      </c>
      <c r="GV42">
        <v>0.16692024260319521</v>
      </c>
      <c r="GW42">
        <v>370.2535624761307</v>
      </c>
      <c r="GX42">
        <v>8.0746711791848669E-2</v>
      </c>
      <c r="GY42">
        <v>134.82762362309714</v>
      </c>
      <c r="GZ42">
        <v>4.7136555507166611E-2</v>
      </c>
      <c r="HA42">
        <v>316.16469465075039</v>
      </c>
      <c r="HB42">
        <v>5.0289482290707517E-2</v>
      </c>
      <c r="HC42">
        <v>794.05063434151236</v>
      </c>
      <c r="HD42">
        <v>0.1155311664067937</v>
      </c>
      <c r="HE42">
        <v>333.0033874754281</v>
      </c>
      <c r="HF42">
        <v>4.745433770068469E-2</v>
      </c>
      <c r="HG42">
        <v>281.37868947294686</v>
      </c>
      <c r="HH42">
        <v>4.7756879670296695E-2</v>
      </c>
      <c r="HI42">
        <v>1023.743715416958</v>
      </c>
      <c r="HJ42">
        <v>0.10722867822737152</v>
      </c>
      <c r="HK42">
        <v>368.90815094556308</v>
      </c>
      <c r="HL42">
        <v>8.5568796702967007E-2</v>
      </c>
      <c r="HM42">
        <v>368.90815094556308</v>
      </c>
      <c r="HN42">
        <v>7.9009025232213842E-2</v>
      </c>
      <c r="HO42">
        <v>314.26617249009092</v>
      </c>
      <c r="HP42">
        <v>5.8911217370981393E-2</v>
      </c>
      <c r="HQ42">
        <v>327.23000052457189</v>
      </c>
      <c r="HR42">
        <v>5.9046361961004212E-2</v>
      </c>
      <c r="HS42">
        <v>385.48934731505329</v>
      </c>
      <c r="HT42">
        <v>4.4784048520639053E-2</v>
      </c>
      <c r="HU42">
        <v>250.20177899251479</v>
      </c>
      <c r="HV42">
        <v>4.6554416982223672E-2</v>
      </c>
      <c r="HW42">
        <v>328.40703117529654</v>
      </c>
      <c r="HX42">
        <v>4.916520524082163E-2</v>
      </c>
    </row>
    <row r="43" spans="3:232" x14ac:dyDescent="0.3">
      <c r="C43">
        <v>340.1361</v>
      </c>
      <c r="D43">
        <v>0.10100000000000001</v>
      </c>
      <c r="E43">
        <v>28.13843828687353</v>
      </c>
      <c r="F43">
        <v>5.0654077000477131E-2</v>
      </c>
      <c r="I43">
        <v>314.83677635604721</v>
      </c>
      <c r="J43">
        <v>6.8659926259726278E-2</v>
      </c>
      <c r="K43">
        <v>38.464640561013375</v>
      </c>
      <c r="L43">
        <v>4.928691907688041E-2</v>
      </c>
      <c r="M43">
        <v>353.448012065412</v>
      </c>
      <c r="N43">
        <v>0.11326830843460624</v>
      </c>
      <c r="O43">
        <v>990.5564116677557</v>
      </c>
      <c r="P43">
        <v>6.2868353771861299E-2</v>
      </c>
      <c r="Q43">
        <v>377.80540208581772</v>
      </c>
      <c r="R43">
        <v>6.170882334197892E-2</v>
      </c>
      <c r="S43">
        <v>666.72581137991438</v>
      </c>
      <c r="T43">
        <v>7.3884517051181903E-2</v>
      </c>
      <c r="U43">
        <v>366.01872705902662</v>
      </c>
      <c r="V43">
        <v>6.066610259911151E-2</v>
      </c>
      <c r="W43">
        <v>408.70671796358488</v>
      </c>
      <c r="X43">
        <v>5.4310588010374694E-2</v>
      </c>
      <c r="Y43">
        <v>318.43438568637845</v>
      </c>
      <c r="Z43">
        <v>5.1806617506484187E-2</v>
      </c>
      <c r="AA43">
        <v>926.04503978483274</v>
      </c>
      <c r="AB43">
        <v>9.5704380985081397E-2</v>
      </c>
      <c r="AC43">
        <v>3.1684965735263426</v>
      </c>
      <c r="AD43">
        <v>0.10650308816969262</v>
      </c>
      <c r="AE43">
        <v>332.01277368399008</v>
      </c>
      <c r="AF43">
        <v>5.6707941007781024E-2</v>
      </c>
      <c r="AG43">
        <v>370.26393277521856</v>
      </c>
      <c r="AH43">
        <v>5.9655955755835766E-2</v>
      </c>
      <c r="AI43">
        <v>317.09919959821173</v>
      </c>
      <c r="AJ43">
        <v>4.9706617506484189E-2</v>
      </c>
      <c r="AK43">
        <v>302.87029051094652</v>
      </c>
      <c r="AL43">
        <v>7.506345559651785E-2</v>
      </c>
      <c r="AM43">
        <v>317.64747527909572</v>
      </c>
      <c r="AN43">
        <v>5.7012793845869422E-2</v>
      </c>
      <c r="AO43">
        <v>884.54708781554689</v>
      </c>
      <c r="AP43">
        <v>0.1509168436098231</v>
      </c>
      <c r="AQ43">
        <v>318.34238580469338</v>
      </c>
      <c r="AR43">
        <v>4.9507499840682076E-2</v>
      </c>
      <c r="AS43">
        <v>782.14084036476243</v>
      </c>
      <c r="AT43">
        <v>4.505542314840482E-2</v>
      </c>
      <c r="AU43">
        <v>261.10416092340671</v>
      </c>
      <c r="AV43">
        <v>6.105419108743998E-2</v>
      </c>
      <c r="AW43">
        <v>386.38286089918972</v>
      </c>
      <c r="AX43">
        <v>4.5305294005187347E-2</v>
      </c>
      <c r="AY43">
        <v>311.43120716026635</v>
      </c>
      <c r="AZ43">
        <v>0.10326786726750731</v>
      </c>
      <c r="BA43">
        <v>323.474928356362</v>
      </c>
      <c r="BB43">
        <v>5.1758161591330495E-2</v>
      </c>
      <c r="BC43">
        <v>939.23956621309253</v>
      </c>
      <c r="BD43">
        <v>5.1375053082946931E-2</v>
      </c>
      <c r="BE43">
        <v>385.00410238550137</v>
      </c>
      <c r="BF43">
        <v>6.3310588010374688E-2</v>
      </c>
      <c r="BG43">
        <v>281.9357425447256</v>
      </c>
      <c r="BH43">
        <v>5.6456838090033663E-2</v>
      </c>
      <c r="BI43">
        <v>472.50025282781041</v>
      </c>
      <c r="BJ43">
        <v>8.6212462624741693E-2</v>
      </c>
      <c r="BK43">
        <v>940.76896875072453</v>
      </c>
      <c r="BL43">
        <v>5.9307847640302912E-2</v>
      </c>
      <c r="BM43">
        <v>386.43639843721468</v>
      </c>
      <c r="BN43">
        <v>7.1766984933309408E-2</v>
      </c>
      <c r="BO43">
        <v>330.44752038179553</v>
      </c>
      <c r="BP43">
        <v>6.400838217487996E-2</v>
      </c>
      <c r="BQ43">
        <v>289.35667119320868</v>
      </c>
      <c r="BR43">
        <v>5.415639692293471E-2</v>
      </c>
      <c r="BS43">
        <v>800.20198612121362</v>
      </c>
      <c r="BT43">
        <v>7.3514999681364143E-2</v>
      </c>
      <c r="BU43">
        <v>281.5905286085968</v>
      </c>
      <c r="BV43">
        <v>7.4411470344572586E-2</v>
      </c>
      <c r="BW43">
        <v>375.62585087631265</v>
      </c>
      <c r="BX43">
        <v>7.3022058354947281E-2</v>
      </c>
      <c r="BY43">
        <v>315.35056026635823</v>
      </c>
      <c r="BZ43">
        <v>0.10596919076880414</v>
      </c>
      <c r="CA43">
        <v>893.64704619907423</v>
      </c>
      <c r="CB43">
        <v>6.7984985049896668E-2</v>
      </c>
      <c r="CC43">
        <v>67.57296481607888</v>
      </c>
      <c r="CD43">
        <v>5.4353308753242097E-2</v>
      </c>
      <c r="CE43">
        <v>124.87497875046918</v>
      </c>
      <c r="CF43">
        <v>6.0055514588736821E-2</v>
      </c>
      <c r="CG43">
        <v>330.98186413042089</v>
      </c>
      <c r="CH43">
        <v>9.8022058354947275E-2</v>
      </c>
      <c r="CI43">
        <v>359.45150814990433</v>
      </c>
      <c r="CJ43">
        <v>9.852426419044201E-2</v>
      </c>
      <c r="CK43">
        <v>838.30593220233527</v>
      </c>
      <c r="CL43">
        <v>0.11722862590406229</v>
      </c>
      <c r="CM43">
        <v>320.39360612848793</v>
      </c>
      <c r="CN43">
        <v>4.5559043925528384E-2</v>
      </c>
      <c r="CO43">
        <v>356.95181609159903</v>
      </c>
      <c r="CP43">
        <v>9.5524264190442007E-2</v>
      </c>
      <c r="CQ43">
        <v>137.45130234821374</v>
      </c>
      <c r="CR43">
        <v>4.9452867586143145E-2</v>
      </c>
      <c r="CS43">
        <v>320.0473205210879</v>
      </c>
      <c r="CT43">
        <v>6.9959485092627324E-2</v>
      </c>
      <c r="CU43">
        <v>303.15764233660008</v>
      </c>
      <c r="CV43">
        <v>8.6812793845869429E-2</v>
      </c>
      <c r="CW43">
        <v>393.35204831340866</v>
      </c>
      <c r="CX43">
        <v>9.7533087532420917E-2</v>
      </c>
      <c r="CY43">
        <v>296.65561639636405</v>
      </c>
      <c r="CZ43">
        <v>5.4154632254538926E-2</v>
      </c>
      <c r="DA43">
        <v>387.28353431688907</v>
      </c>
      <c r="DB43">
        <v>4.5610146843275745E-2</v>
      </c>
      <c r="DC43">
        <v>376.64692855247188</v>
      </c>
      <c r="DD43">
        <v>4.9854191087439978E-2</v>
      </c>
      <c r="DE43">
        <v>356.89006664218681</v>
      </c>
      <c r="DF43">
        <v>9.452426419044202E-2</v>
      </c>
      <c r="DG43">
        <v>321.14294268672205</v>
      </c>
      <c r="DH43">
        <v>5.9707499840682077E-2</v>
      </c>
      <c r="DI43">
        <v>847.19991600557637</v>
      </c>
      <c r="DJ43">
        <v>0.13706465311728241</v>
      </c>
      <c r="DK43">
        <v>313.85542469673561</v>
      </c>
      <c r="DL43">
        <v>6.5562573262319956E-2</v>
      </c>
      <c r="DM43">
        <v>367.44181721494977</v>
      </c>
      <c r="DN43">
        <v>0.10053749920341036</v>
      </c>
      <c r="DO43">
        <v>366.01872705902662</v>
      </c>
      <c r="DP43">
        <v>0.12052867586143147</v>
      </c>
      <c r="DQ43">
        <v>355.53129921775064</v>
      </c>
      <c r="DR43">
        <v>9.7719852519452546E-2</v>
      </c>
      <c r="DS43">
        <v>351.46878009826992</v>
      </c>
      <c r="DT43">
        <v>5.9763896763616785E-2</v>
      </c>
      <c r="DU43">
        <v>322.63298840528472</v>
      </c>
      <c r="DV43">
        <v>5.9111911511671528E-2</v>
      </c>
      <c r="DW43">
        <v>71.124589840534952</v>
      </c>
      <c r="DX43">
        <v>4.6753308753242094E-2</v>
      </c>
      <c r="DY43">
        <v>599.67219648169021</v>
      </c>
      <c r="DZ43">
        <v>5.2714558514265208E-2</v>
      </c>
      <c r="EA43">
        <v>1133.2027121954379</v>
      </c>
      <c r="EB43">
        <v>0.12063762936800825</v>
      </c>
      <c r="EC43">
        <v>308.47020045482918</v>
      </c>
      <c r="ED43">
        <v>8.6266543766210457E-2</v>
      </c>
      <c r="EE43">
        <v>3.2060900368529812</v>
      </c>
      <c r="EF43">
        <v>0.10740352933679156</v>
      </c>
      <c r="EG43">
        <v>276.95201550635358</v>
      </c>
      <c r="EH43">
        <v>5.3656396922934717E-2</v>
      </c>
      <c r="EI43">
        <v>325.67256577589364</v>
      </c>
      <c r="EJ43">
        <v>0.12653308753242093</v>
      </c>
      <c r="EK43">
        <v>880.14290990016275</v>
      </c>
      <c r="EL43">
        <v>5.451235267877047E-2</v>
      </c>
      <c r="EM43">
        <v>315.81764974761086</v>
      </c>
      <c r="EN43">
        <v>5.7210588010374694E-2</v>
      </c>
      <c r="EO43">
        <v>324.9779309423264</v>
      </c>
      <c r="EP43">
        <v>5.8409705676176801E-2</v>
      </c>
      <c r="EQ43">
        <v>295.79044572289996</v>
      </c>
      <c r="ER43">
        <v>6.9514558514265204E-2</v>
      </c>
      <c r="ES43">
        <v>374.87026671145543</v>
      </c>
      <c r="ET43">
        <v>5.1209264509077854E-2</v>
      </c>
      <c r="EU43">
        <v>3.472189685600525</v>
      </c>
      <c r="EV43">
        <v>0.10415194113523536</v>
      </c>
      <c r="EW43">
        <v>4.2302179538468385</v>
      </c>
      <c r="EX43">
        <v>8.8116389676361678E-2</v>
      </c>
      <c r="EY43">
        <v>336.89351671617555</v>
      </c>
      <c r="EZ43">
        <v>6.2011911511671527E-2</v>
      </c>
      <c r="FA43">
        <v>358.74857147060118</v>
      </c>
      <c r="FB43">
        <v>0.10436742610040835</v>
      </c>
      <c r="FC43">
        <v>363.42341024611881</v>
      </c>
      <c r="FD43">
        <v>8.9524264190442016E-2</v>
      </c>
      <c r="FE43">
        <v>5.6802732469658563</v>
      </c>
      <c r="FF43">
        <v>8.9553749920341028E-2</v>
      </c>
      <c r="FG43">
        <v>700.14135180008384</v>
      </c>
      <c r="FH43">
        <v>6.8360272132201E-2</v>
      </c>
      <c r="FI43">
        <v>3.3948407529506488</v>
      </c>
      <c r="FJ43">
        <v>0.1030524264190442</v>
      </c>
      <c r="FK43">
        <v>360.95477875181683</v>
      </c>
      <c r="FL43">
        <v>9.83194113523536E-2</v>
      </c>
      <c r="FM43">
        <v>1121.3731904976223</v>
      </c>
      <c r="FN43">
        <v>6.4593545757221704E-2</v>
      </c>
      <c r="FO43">
        <v>311.52863904172972</v>
      </c>
      <c r="FP43">
        <v>6.436257326231995E-2</v>
      </c>
      <c r="FQ43">
        <v>952.01101131489168</v>
      </c>
      <c r="FR43">
        <v>0.114360272132201</v>
      </c>
      <c r="FS43">
        <v>234.17201078499517</v>
      </c>
      <c r="FT43">
        <v>7.7162573262319956E-2</v>
      </c>
      <c r="FU43">
        <v>814.41674244178387</v>
      </c>
      <c r="FV43">
        <v>8.3360272132200999E-2</v>
      </c>
      <c r="FW43">
        <v>351.91049854986449</v>
      </c>
      <c r="FX43">
        <v>0.11753749920341036</v>
      </c>
      <c r="FY43">
        <v>279.60704233132043</v>
      </c>
      <c r="FZ43">
        <v>5.4155073421637875E-2</v>
      </c>
      <c r="GA43">
        <v>331.7271453997347</v>
      </c>
      <c r="GB43">
        <v>5.1911029177473637E-2</v>
      </c>
      <c r="GC43">
        <v>389.02696393487497</v>
      </c>
      <c r="GD43">
        <v>5.1011470344572589E-2</v>
      </c>
      <c r="GE43">
        <v>375.62585087631265</v>
      </c>
      <c r="GF43">
        <v>6.5022058354947287E-2</v>
      </c>
      <c r="GG43">
        <v>386.47246008298509</v>
      </c>
      <c r="GH43">
        <v>4.8008823341978916E-2</v>
      </c>
      <c r="GI43">
        <v>297.54831857794312</v>
      </c>
      <c r="GJ43">
        <v>9.1022058354947283E-2</v>
      </c>
      <c r="GK43">
        <v>387.24104657588532</v>
      </c>
      <c r="GL43">
        <v>4.9370955437199916E-2</v>
      </c>
      <c r="GM43">
        <v>473.16195267778056</v>
      </c>
      <c r="GN43">
        <v>8.302647002593673E-2</v>
      </c>
      <c r="GO43">
        <v>377.75132487383672</v>
      </c>
      <c r="GP43">
        <v>6.4414999681364146E-2</v>
      </c>
      <c r="GQ43">
        <v>337.70530019583691</v>
      </c>
      <c r="GR43">
        <v>8.122161718784833E-2</v>
      </c>
      <c r="GS43">
        <v>324.5749374934731</v>
      </c>
      <c r="GT43">
        <v>7.5512352678770475E-2</v>
      </c>
      <c r="GU43">
        <v>747.66770666793923</v>
      </c>
      <c r="GV43">
        <v>0.16903088169692618</v>
      </c>
      <c r="GW43">
        <v>371.25628430293597</v>
      </c>
      <c r="GX43">
        <v>8.196786726750728E-2</v>
      </c>
      <c r="GY43">
        <v>134.94166008155176</v>
      </c>
      <c r="GZ43">
        <v>4.724661025991115E-2</v>
      </c>
      <c r="HA43">
        <v>316.64224950495179</v>
      </c>
      <c r="HB43">
        <v>5.0756838090033653E-2</v>
      </c>
      <c r="HC43">
        <v>797.81442766273949</v>
      </c>
      <c r="HD43">
        <v>0.11507666941087898</v>
      </c>
      <c r="HE43">
        <v>333.53208551715392</v>
      </c>
      <c r="HF43">
        <v>4.7906617506484186E-2</v>
      </c>
      <c r="HG43">
        <v>281.63890233330841</v>
      </c>
      <c r="HH43">
        <v>4.7952867586143144E-2</v>
      </c>
      <c r="HI43">
        <v>1020.8148298744471</v>
      </c>
      <c r="HJ43">
        <v>0.10250408269442879</v>
      </c>
      <c r="HK43">
        <v>370.10922186283796</v>
      </c>
      <c r="HL43">
        <v>8.7528675861431468E-2</v>
      </c>
      <c r="HM43">
        <v>370.1092218628379</v>
      </c>
      <c r="HN43">
        <v>8.0471396604298862E-2</v>
      </c>
      <c r="HO43">
        <v>314.86131298813717</v>
      </c>
      <c r="HP43">
        <v>5.9559485092627332E-2</v>
      </c>
      <c r="HQ43">
        <v>327.74879057071081</v>
      </c>
      <c r="HR43">
        <v>5.9709705676176797E-2</v>
      </c>
      <c r="HS43">
        <v>386.07326390308123</v>
      </c>
      <c r="HT43">
        <v>4.5206176339385243E-2</v>
      </c>
      <c r="HU43">
        <v>250.44160151186693</v>
      </c>
      <c r="HV43">
        <v>4.6702161718784836E-2</v>
      </c>
      <c r="HW43">
        <v>328.98494550694062</v>
      </c>
      <c r="HX43">
        <v>4.9707941007781017E-2</v>
      </c>
    </row>
    <row r="44" spans="3:232" x14ac:dyDescent="0.3">
      <c r="C44">
        <v>134.22819999999999</v>
      </c>
      <c r="D44">
        <v>5.0099999999999999E-2</v>
      </c>
      <c r="E44">
        <v>42.074404831497596</v>
      </c>
      <c r="F44">
        <v>4.9075135899509459E-2</v>
      </c>
      <c r="I44">
        <v>315.24940733262548</v>
      </c>
      <c r="J44">
        <v>6.9381946455733826E-2</v>
      </c>
      <c r="K44">
        <v>38.490734093344379</v>
      </c>
      <c r="L44">
        <v>4.9426509648108539E-2</v>
      </c>
      <c r="M44">
        <v>353.99095311492727</v>
      </c>
      <c r="N44">
        <v>0.11460003457390906</v>
      </c>
      <c r="O44">
        <v>995.95251667210391</v>
      </c>
      <c r="P44">
        <v>6.2437325017377587E-2</v>
      </c>
      <c r="Q44">
        <v>378.36418978028007</v>
      </c>
      <c r="R44">
        <v>6.2350619071763411E-2</v>
      </c>
      <c r="S44">
        <v>671.61311320734501</v>
      </c>
      <c r="T44">
        <v>7.3254551948474939E-2</v>
      </c>
      <c r="U44">
        <v>366.80959817251664</v>
      </c>
      <c r="V44">
        <v>6.18373798059682E-2</v>
      </c>
      <c r="W44">
        <v>409.40922785361329</v>
      </c>
      <c r="X44">
        <v>5.5080742886116078E-2</v>
      </c>
      <c r="Y44">
        <v>318.76981314119809</v>
      </c>
      <c r="Z44">
        <v>5.228796430382255E-2</v>
      </c>
      <c r="AA44">
        <v>931.43115648885998</v>
      </c>
      <c r="AB44">
        <v>9.5240196172560479E-2</v>
      </c>
      <c r="AC44">
        <v>3.1706664221323608</v>
      </c>
      <c r="AD44">
        <v>0.1067277166751172</v>
      </c>
      <c r="AE44">
        <v>332.41801892673413</v>
      </c>
      <c r="AF44">
        <v>5.728555716458706E-2</v>
      </c>
      <c r="AG44">
        <v>370.69262279258123</v>
      </c>
      <c r="AH44">
        <v>6.0089167873440298E-2</v>
      </c>
      <c r="AI44">
        <v>317.49102781284142</v>
      </c>
      <c r="AJ44">
        <v>5.0187964303822552E-2</v>
      </c>
      <c r="AK44">
        <v>303.37251042550116</v>
      </c>
      <c r="AL44">
        <v>7.6042194084439199E-2</v>
      </c>
      <c r="AM44">
        <v>318.17239439288915</v>
      </c>
      <c r="AN44">
        <v>5.7943397654056934E-2</v>
      </c>
      <c r="AO44">
        <v>891.76842725125641</v>
      </c>
      <c r="AP44">
        <v>0.14988900581066963</v>
      </c>
      <c r="AQ44">
        <v>318.76402728194347</v>
      </c>
      <c r="AR44">
        <v>5.0053026210998892E-2</v>
      </c>
      <c r="AS44">
        <v>786.52642932261426</v>
      </c>
      <c r="AT44">
        <v>4.4783543472499715E-2</v>
      </c>
      <c r="AU44">
        <v>261.29762071126612</v>
      </c>
      <c r="AV44">
        <v>6.1359044059087611E-2</v>
      </c>
      <c r="AW44">
        <v>386.71188342525892</v>
      </c>
      <c r="AX44">
        <v>4.5690371443058042E-2</v>
      </c>
      <c r="AY44">
        <v>311.94637101558902</v>
      </c>
      <c r="AZ44">
        <v>0.1045675036203209</v>
      </c>
      <c r="BA44">
        <v>323.89889637685297</v>
      </c>
      <c r="BB44">
        <v>5.2351822641381149E-2</v>
      </c>
      <c r="BC44">
        <v>944.43204699491616</v>
      </c>
      <c r="BD44">
        <v>5.1066701743200889E-2</v>
      </c>
      <c r="BE44">
        <v>385.52173656150552</v>
      </c>
      <c r="BF44">
        <v>6.4080742886116079E-2</v>
      </c>
      <c r="BG44">
        <v>282.21711814965346</v>
      </c>
      <c r="BH44">
        <v>5.6954229780616643E-2</v>
      </c>
      <c r="BI44">
        <v>475.96563373396589</v>
      </c>
      <c r="BJ44">
        <v>8.5648809638109155E-2</v>
      </c>
      <c r="BK44">
        <v>945.16289160385168</v>
      </c>
      <c r="BL44">
        <v>5.9006127512164316E-2</v>
      </c>
      <c r="BM44">
        <v>387.21807001364965</v>
      </c>
      <c r="BN44">
        <v>7.3002441713144545E-2</v>
      </c>
      <c r="BO44">
        <v>330.82574848858837</v>
      </c>
      <c r="BP44">
        <v>6.4618088118175238E-2</v>
      </c>
      <c r="BQ44">
        <v>289.65276202791881</v>
      </c>
      <c r="BR44">
        <v>5.4621698827028463E-2</v>
      </c>
      <c r="BS44">
        <v>801.66454198895383</v>
      </c>
      <c r="BT44">
        <v>7.4606052421997776E-2</v>
      </c>
      <c r="BU44">
        <v>281.9727267714303</v>
      </c>
      <c r="BV44">
        <v>7.5245804793292417E-2</v>
      </c>
      <c r="BW44">
        <v>376.45705150351353</v>
      </c>
      <c r="BX44">
        <v>7.4626547679408503E-2</v>
      </c>
      <c r="BY44">
        <v>315.9940711828832</v>
      </c>
      <c r="BZ44">
        <v>0.1073650964810854</v>
      </c>
      <c r="CA44">
        <v>897.08641817504554</v>
      </c>
      <c r="CB44">
        <v>6.7759523855243656E-2</v>
      </c>
      <c r="CC44">
        <v>67.627252841732442</v>
      </c>
      <c r="CD44">
        <v>5.4593982151911281E-2</v>
      </c>
      <c r="CE44">
        <v>124.9807420665352</v>
      </c>
      <c r="CF44">
        <v>6.0456636919852126E-2</v>
      </c>
      <c r="CG44">
        <v>331.68812146089124</v>
      </c>
      <c r="CH44">
        <v>9.9626547679408498E-2</v>
      </c>
      <c r="CI44">
        <v>360.21534303108928</v>
      </c>
      <c r="CJ44">
        <v>0.10028920244734935</v>
      </c>
      <c r="CK44">
        <v>844.87027237593884</v>
      </c>
      <c r="CL44">
        <v>0.1164660365692065</v>
      </c>
      <c r="CM44">
        <v>320.83136743950206</v>
      </c>
      <c r="CN44">
        <v>4.6216884548557491E-2</v>
      </c>
      <c r="CO44">
        <v>357.83013332193195</v>
      </c>
      <c r="CP44">
        <v>9.7289202447349357E-2</v>
      </c>
      <c r="CQ44">
        <v>137.61965118998427</v>
      </c>
      <c r="CR44">
        <v>4.9661451198323103E-2</v>
      </c>
      <c r="CS44">
        <v>320.45172727622304</v>
      </c>
      <c r="CT44">
        <v>7.0649415502145652E-2</v>
      </c>
      <c r="CU44">
        <v>303.58449951278664</v>
      </c>
      <c r="CV44">
        <v>8.7743397654056934E-2</v>
      </c>
      <c r="CW44">
        <v>394.33506612143822</v>
      </c>
      <c r="CX44">
        <v>9.9939821519112751E-2</v>
      </c>
      <c r="CY44">
        <v>296.90921369752516</v>
      </c>
      <c r="CZ44">
        <v>5.4491575012675784E-2</v>
      </c>
      <c r="DA44">
        <v>387.8464656865354</v>
      </c>
      <c r="DB44">
        <v>4.6348211932527909E-2</v>
      </c>
      <c r="DC44">
        <v>376.96759750412036</v>
      </c>
      <c r="DD44">
        <v>5.015904405908761E-2</v>
      </c>
      <c r="DE44">
        <v>357.64347386301154</v>
      </c>
      <c r="DF44">
        <v>9.6289202447349356E-2</v>
      </c>
      <c r="DG44">
        <v>321.52265534522871</v>
      </c>
      <c r="DH44">
        <v>6.0253026210998893E-2</v>
      </c>
      <c r="DI44">
        <v>852.55198067336312</v>
      </c>
      <c r="DJ44">
        <v>0.1362689077243894</v>
      </c>
      <c r="DK44">
        <v>314.27074814240495</v>
      </c>
      <c r="DL44">
        <v>6.6477132177262852E-2</v>
      </c>
      <c r="DM44">
        <v>368.49792675520894</v>
      </c>
      <c r="DN44">
        <v>0.10326513105499446</v>
      </c>
      <c r="DO44">
        <v>366.80959817251664</v>
      </c>
      <c r="DP44">
        <v>0.12261451198323105</v>
      </c>
      <c r="DQ44">
        <v>356.15843223694122</v>
      </c>
      <c r="DR44">
        <v>9.9163892911467655E-2</v>
      </c>
      <c r="DS44">
        <v>352.01223657414238</v>
      </c>
      <c r="DT44">
        <v>6.0774725038027361E-2</v>
      </c>
      <c r="DU44">
        <v>323.14182599481899</v>
      </c>
      <c r="DV44">
        <v>5.9978335746880593E-2</v>
      </c>
      <c r="DW44">
        <v>71.181866317084101</v>
      </c>
      <c r="DX44">
        <v>4.6993982151911272E-2</v>
      </c>
      <c r="DY44">
        <v>600.76742142802743</v>
      </c>
      <c r="DZ44">
        <v>5.3773521468409614E-2</v>
      </c>
      <c r="EA44">
        <v>1136.3648724077391</v>
      </c>
      <c r="EB44">
        <v>0.11848392496742025</v>
      </c>
      <c r="EC44">
        <v>308.9905714828875</v>
      </c>
      <c r="ED44">
        <v>8.7469910759556374E-2</v>
      </c>
      <c r="EE44">
        <v>3.2089884405564884</v>
      </c>
      <c r="EF44">
        <v>0.10766024762870537</v>
      </c>
      <c r="EG44">
        <v>277.28955991171114</v>
      </c>
      <c r="EH44">
        <v>5.4121698827028469E-2</v>
      </c>
      <c r="EI44">
        <v>326.51219741410597</v>
      </c>
      <c r="EJ44">
        <v>0.12893982151911276</v>
      </c>
      <c r="EK44">
        <v>881.58597405532203</v>
      </c>
      <c r="EL44">
        <v>5.5410866700468756E-2</v>
      </c>
      <c r="EM44">
        <v>316.31098810568091</v>
      </c>
      <c r="EN44">
        <v>5.7980742886116078E-2</v>
      </c>
      <c r="EO44">
        <v>325.43352030559248</v>
      </c>
      <c r="EP44">
        <v>5.9115680978939739E-2</v>
      </c>
      <c r="EQ44">
        <v>296.3592590031169</v>
      </c>
      <c r="ER44">
        <v>7.0573521468409617E-2</v>
      </c>
      <c r="ES44">
        <v>375.33189595360119</v>
      </c>
      <c r="ET44">
        <v>5.1883150025351571E-2</v>
      </c>
      <c r="EU44">
        <v>3.4741193254349625</v>
      </c>
      <c r="EV44">
        <v>0.10429313619578795</v>
      </c>
      <c r="EW44">
        <v>4.232168604926354</v>
      </c>
      <c r="EX44">
        <v>8.8217472503802727E-2</v>
      </c>
      <c r="EY44">
        <v>337.280253212172</v>
      </c>
      <c r="EZ44">
        <v>6.2878335746880579E-2</v>
      </c>
      <c r="FA44">
        <v>359.42586658176674</v>
      </c>
      <c r="FB44">
        <v>0.10563497266673272</v>
      </c>
      <c r="FC44">
        <v>364.33238208821422</v>
      </c>
      <c r="FD44">
        <v>9.1289202447349352E-2</v>
      </c>
      <c r="FE44">
        <v>5.6848400015767533</v>
      </c>
      <c r="FF44">
        <v>8.9826513105499439E-2</v>
      </c>
      <c r="FG44">
        <v>703.77186262317844</v>
      </c>
      <c r="FH44">
        <v>6.8028711551828921E-2</v>
      </c>
      <c r="FI44">
        <v>3.3969437018317628</v>
      </c>
      <c r="FJ44">
        <v>0.10322892024473493</v>
      </c>
      <c r="FK44">
        <v>361.50683775549339</v>
      </c>
      <c r="FL44">
        <v>9.9731361957879489E-2</v>
      </c>
      <c r="FM44">
        <v>1124.3243375780344</v>
      </c>
      <c r="FN44">
        <v>6.3469873896045359E-2</v>
      </c>
      <c r="FO44">
        <v>311.95331275133248</v>
      </c>
      <c r="FP44">
        <v>6.5277132177262845E-2</v>
      </c>
      <c r="FQ44">
        <v>956.03837641520886</v>
      </c>
      <c r="FR44">
        <v>0.11402871155182892</v>
      </c>
      <c r="FS44">
        <v>234.50533460416574</v>
      </c>
      <c r="FT44">
        <v>7.8077132177262851E-2</v>
      </c>
      <c r="FU44">
        <v>818.12931398246849</v>
      </c>
      <c r="FV44">
        <v>8.3028711551828921E-2</v>
      </c>
      <c r="FW44">
        <v>352.70495650754879</v>
      </c>
      <c r="FX44">
        <v>0.12026513105499445</v>
      </c>
      <c r="FY44">
        <v>279.854138112388</v>
      </c>
      <c r="FZ44">
        <v>5.4524105966263954E-2</v>
      </c>
      <c r="GA44">
        <v>332.26985314670105</v>
      </c>
      <c r="GB44">
        <v>5.2713273839704242E-2</v>
      </c>
      <c r="GC44">
        <v>389.68095799046398</v>
      </c>
      <c r="GD44">
        <v>5.1845804793292427E-2</v>
      </c>
      <c r="GE44">
        <v>376.45705150351353</v>
      </c>
      <c r="GF44">
        <v>6.662654767940851E-2</v>
      </c>
      <c r="GG44">
        <v>386.97820406320079</v>
      </c>
      <c r="GH44">
        <v>4.86506190717634E-2</v>
      </c>
      <c r="GI44">
        <v>298.12366987740086</v>
      </c>
      <c r="GJ44">
        <v>9.2626547679408505E-2</v>
      </c>
      <c r="GK44">
        <v>388.12223293118183</v>
      </c>
      <c r="GL44">
        <v>5.0895220295438075E-2</v>
      </c>
      <c r="GM44">
        <v>474.45372407185818</v>
      </c>
      <c r="GN44">
        <v>8.4951857215290208E-2</v>
      </c>
      <c r="GO44">
        <v>378.39836481990676</v>
      </c>
      <c r="GP44">
        <v>6.5506052421997779E-2</v>
      </c>
      <c r="GQ44">
        <v>338.49529240986226</v>
      </c>
      <c r="GR44">
        <v>8.2794016725820332E-2</v>
      </c>
      <c r="GS44">
        <v>325.04596173290702</v>
      </c>
      <c r="GT44">
        <v>7.641086670046876E-2</v>
      </c>
      <c r="GU44">
        <v>749.00724697790781</v>
      </c>
      <c r="GV44">
        <v>0.17127716675117188</v>
      </c>
      <c r="GW44">
        <v>371.98678874687846</v>
      </c>
      <c r="GX44">
        <v>8.3267503620320885E-2</v>
      </c>
      <c r="GY44">
        <v>135.02473809725427</v>
      </c>
      <c r="GZ44">
        <v>4.7363737980596822E-2</v>
      </c>
      <c r="HA44">
        <v>316.99015850014325</v>
      </c>
      <c r="HB44">
        <v>5.1254229780616632E-2</v>
      </c>
      <c r="HC44">
        <v>801.70862367478333</v>
      </c>
      <c r="HD44">
        <v>0.11474842443631061</v>
      </c>
      <c r="HE44">
        <v>333.91725342580003</v>
      </c>
      <c r="HF44">
        <v>4.8387964303822549E-2</v>
      </c>
      <c r="HG44">
        <v>281.82847300563606</v>
      </c>
      <c r="HH44">
        <v>4.8161451198323102E-2</v>
      </c>
      <c r="HI44">
        <v>1018.7125164985067</v>
      </c>
      <c r="HJ44">
        <v>9.7708824728544072E-2</v>
      </c>
      <c r="HK44">
        <v>370.98422789053632</v>
      </c>
      <c r="HL44">
        <v>8.961451198323106E-2</v>
      </c>
      <c r="HM44">
        <v>370.98422789053632</v>
      </c>
      <c r="HN44">
        <v>8.2027751249026254E-2</v>
      </c>
      <c r="HO44">
        <v>315.29488565701791</v>
      </c>
      <c r="HP44">
        <v>6.0249415502145652E-2</v>
      </c>
      <c r="HQ44">
        <v>328.12674029120808</v>
      </c>
      <c r="HR44">
        <v>6.0415680978939741E-2</v>
      </c>
      <c r="HS44">
        <v>386.49865971181231</v>
      </c>
      <c r="HT44">
        <v>4.5655433350234385E-2</v>
      </c>
      <c r="HU44">
        <v>250.61631738167341</v>
      </c>
      <c r="HV44">
        <v>4.6859401672582034E-2</v>
      </c>
      <c r="HW44">
        <v>329.40596854264049</v>
      </c>
      <c r="HX44">
        <v>5.0285557164587061E-2</v>
      </c>
    </row>
    <row r="45" spans="3:232" x14ac:dyDescent="0.3">
      <c r="C45">
        <v>312.3048</v>
      </c>
      <c r="D45">
        <v>7.2099999999999997E-2</v>
      </c>
      <c r="E45">
        <v>82.439772448423085</v>
      </c>
      <c r="F45">
        <v>4.7565746765671033E-2</v>
      </c>
      <c r="I45">
        <v>315.50024286292489</v>
      </c>
      <c r="J45">
        <v>7.0133513837220204E-2</v>
      </c>
      <c r="K45">
        <v>38.506596172032481</v>
      </c>
      <c r="L45">
        <v>4.9571812675195906E-2</v>
      </c>
      <c r="M45">
        <v>354.32100324157028</v>
      </c>
      <c r="N45">
        <v>0.11598625885531726</v>
      </c>
      <c r="O45">
        <v>1001.470197069881</v>
      </c>
      <c r="P45">
        <v>6.21768041867026E-2</v>
      </c>
      <c r="Q45">
        <v>378.70387297330529</v>
      </c>
      <c r="R45">
        <v>6.3018678966417968E-2</v>
      </c>
      <c r="S45">
        <v>676.61052698441279</v>
      </c>
      <c r="T45">
        <v>7.2873790734411498E-2</v>
      </c>
      <c r="U45">
        <v>367.29036327841294</v>
      </c>
      <c r="V45">
        <v>6.3056589113712758E-2</v>
      </c>
      <c r="W45">
        <v>409.83627878000544</v>
      </c>
      <c r="X45">
        <v>5.588241475970155E-2</v>
      </c>
      <c r="Y45">
        <v>318.97371718205403</v>
      </c>
      <c r="Z45">
        <v>5.2789009224813464E-2</v>
      </c>
      <c r="AA45">
        <v>936.93862354778548</v>
      </c>
      <c r="AB45">
        <v>9.4959635277987411E-2</v>
      </c>
      <c r="AC45">
        <v>3.1719854581637161</v>
      </c>
      <c r="AD45">
        <v>0.10696153763824628</v>
      </c>
      <c r="AE45">
        <v>332.66436472027578</v>
      </c>
      <c r="AF45">
        <v>5.788681106977616E-2</v>
      </c>
      <c r="AG45">
        <v>370.9532205032304</v>
      </c>
      <c r="AH45">
        <v>6.054010830233212E-2</v>
      </c>
      <c r="AI45">
        <v>317.72921748734893</v>
      </c>
      <c r="AJ45">
        <v>5.0689009224813467E-2</v>
      </c>
      <c r="AK45">
        <v>303.67780645450722</v>
      </c>
      <c r="AL45">
        <v>7.7060985423787393E-2</v>
      </c>
      <c r="AM45">
        <v>318.49148910886151</v>
      </c>
      <c r="AN45">
        <v>5.8912084501306035E-2</v>
      </c>
      <c r="AO45">
        <v>899.15246500033686</v>
      </c>
      <c r="AP45">
        <v>0.14926776382982926</v>
      </c>
      <c r="AQ45">
        <v>319.02034023357709</v>
      </c>
      <c r="AR45">
        <v>5.0620877121455271E-2</v>
      </c>
      <c r="AS45">
        <v>791.01082653244396</v>
      </c>
      <c r="AT45">
        <v>4.4619214948535491E-2</v>
      </c>
      <c r="AU45">
        <v>261.41522358461737</v>
      </c>
      <c r="AV45">
        <v>6.1676372509048526E-2</v>
      </c>
      <c r="AW45">
        <v>386.91189395401614</v>
      </c>
      <c r="AX45">
        <v>4.6091207379850778E-2</v>
      </c>
      <c r="AY45">
        <v>312.25953557708777</v>
      </c>
      <c r="AZ45">
        <v>0.10592032490699636</v>
      </c>
      <c r="BA45">
        <v>324.15662361810791</v>
      </c>
      <c r="BB45">
        <v>5.2969778043936613E-2</v>
      </c>
      <c r="BC45">
        <v>949.74151547312692</v>
      </c>
      <c r="BD45">
        <v>5.0880329148948786E-2</v>
      </c>
      <c r="BE45">
        <v>385.83640281394207</v>
      </c>
      <c r="BF45">
        <v>6.4882414759701537E-2</v>
      </c>
      <c r="BG45">
        <v>282.38816444302842</v>
      </c>
      <c r="BH45">
        <v>5.7471976198973922E-2</v>
      </c>
      <c r="BI45">
        <v>479.50909040897824</v>
      </c>
      <c r="BJ45">
        <v>8.5308128551841861E-2</v>
      </c>
      <c r="BK45">
        <v>949.65581047338958</v>
      </c>
      <c r="BL45">
        <v>5.8823762930691824E-2</v>
      </c>
      <c r="BM45">
        <v>387.69324278429559</v>
      </c>
      <c r="BN45">
        <v>7.4288457010354567E-2</v>
      </c>
      <c r="BO45">
        <v>331.05567075115886</v>
      </c>
      <c r="BP45">
        <v>6.5252745018097053E-2</v>
      </c>
      <c r="BQ45">
        <v>289.8327536081855</v>
      </c>
      <c r="BR45">
        <v>5.5106042250653013E-2</v>
      </c>
      <c r="BS45">
        <v>802.55361963338885</v>
      </c>
      <c r="BT45">
        <v>7.574175424291052E-2</v>
      </c>
      <c r="BU45">
        <v>282.20506240373982</v>
      </c>
      <c r="BV45">
        <v>7.6114282656343346E-2</v>
      </c>
      <c r="BW45">
        <v>376.96233264318471</v>
      </c>
      <c r="BX45">
        <v>7.629669741604489E-2</v>
      </c>
      <c r="BY45">
        <v>316.38525703940451</v>
      </c>
      <c r="BZ45">
        <v>0.10881812675195905</v>
      </c>
      <c r="CA45">
        <v>900.6032799331449</v>
      </c>
      <c r="CB45">
        <v>6.7623251420736746E-2</v>
      </c>
      <c r="CC45">
        <v>67.660254158833368</v>
      </c>
      <c r="CD45">
        <v>5.4844504612406732E-2</v>
      </c>
      <c r="CE45">
        <v>125.04503485834553</v>
      </c>
      <c r="CF45">
        <v>6.0874174354011219E-2</v>
      </c>
      <c r="CG45">
        <v>332.11745043053241</v>
      </c>
      <c r="CH45">
        <v>0.10129669741604488</v>
      </c>
      <c r="CI45">
        <v>360.67967299747238</v>
      </c>
      <c r="CJ45">
        <v>0.10212636715764938</v>
      </c>
      <c r="CK45">
        <v>851.58250852980291</v>
      </c>
      <c r="CL45">
        <v>0.11600511509955075</v>
      </c>
      <c r="CM45">
        <v>321.09747952711933</v>
      </c>
      <c r="CN45">
        <v>4.6901645940578406E-2</v>
      </c>
      <c r="CO45">
        <v>358.36405632031807</v>
      </c>
      <c r="CP45">
        <v>9.9126367157649373E-2</v>
      </c>
      <c r="CQ45">
        <v>137.7219892920603</v>
      </c>
      <c r="CR45">
        <v>4.9878570664085832E-2</v>
      </c>
      <c r="CS45">
        <v>320.69756335891896</v>
      </c>
      <c r="CT45">
        <v>7.1367579888899302E-2</v>
      </c>
      <c r="CU45">
        <v>303.84398305190126</v>
      </c>
      <c r="CV45">
        <v>8.8712084501306049E-2</v>
      </c>
      <c r="CW45">
        <v>394.93263588029532</v>
      </c>
      <c r="CX45">
        <v>0.10244504612406734</v>
      </c>
      <c r="CY45">
        <v>297.06337375125344</v>
      </c>
      <c r="CZ45">
        <v>5.4842306457369427E-2</v>
      </c>
      <c r="DA45">
        <v>388.1886677911819</v>
      </c>
      <c r="DB45">
        <v>4.7116480811380645E-2</v>
      </c>
      <c r="DC45">
        <v>377.16252995248931</v>
      </c>
      <c r="DD45">
        <v>5.0476372509048524E-2</v>
      </c>
      <c r="DE45">
        <v>358.10146492644088</v>
      </c>
      <c r="DF45">
        <v>9.81263671576494E-2</v>
      </c>
      <c r="DG45">
        <v>321.75348005656701</v>
      </c>
      <c r="DH45">
        <v>6.0820877121455265E-2</v>
      </c>
      <c r="DI45">
        <v>858.02462849642927</v>
      </c>
      <c r="DJ45">
        <v>0.13578794619083556</v>
      </c>
      <c r="DK45">
        <v>314.52322040613114</v>
      </c>
      <c r="DL45">
        <v>6.7429117527145588E-2</v>
      </c>
      <c r="DM45">
        <v>369.13992847495842</v>
      </c>
      <c r="DN45">
        <v>0.10610438560727629</v>
      </c>
      <c r="DO45">
        <v>367.29036327841294</v>
      </c>
      <c r="DP45">
        <v>0.12478570664085835</v>
      </c>
      <c r="DQ45">
        <v>356.53966208241087</v>
      </c>
      <c r="DR45">
        <v>0.1006670276744404</v>
      </c>
      <c r="DS45">
        <v>352.34260002491999</v>
      </c>
      <c r="DT45">
        <v>6.1826919372108276E-2</v>
      </c>
      <c r="DU45">
        <v>323.45114486289214</v>
      </c>
      <c r="DV45">
        <v>6.0880216604664236E-2</v>
      </c>
      <c r="DW45">
        <v>71.2166842929133</v>
      </c>
      <c r="DX45">
        <v>4.7244504612406736E-2</v>
      </c>
      <c r="DY45">
        <v>601.43320113387927</v>
      </c>
      <c r="DZ45">
        <v>5.4875820294589629E-2</v>
      </c>
      <c r="EA45">
        <v>1140.1102499789713</v>
      </c>
      <c r="EB45">
        <v>0.11641801184039832</v>
      </c>
      <c r="EC45">
        <v>309.30690144884852</v>
      </c>
      <c r="ED45">
        <v>8.8722523062033654E-2</v>
      </c>
      <c r="EE45">
        <v>3.2107503602165677</v>
      </c>
      <c r="EF45">
        <v>0.10792747158656718</v>
      </c>
      <c r="EG45">
        <v>277.49475083222706</v>
      </c>
      <c r="EH45">
        <v>5.460604225065302E-2</v>
      </c>
      <c r="EI45">
        <v>327.02260370733586</v>
      </c>
      <c r="EJ45">
        <v>0.13144504612406735</v>
      </c>
      <c r="EK45">
        <v>882.46320282185116</v>
      </c>
      <c r="EL45">
        <v>5.6346150552985128E-2</v>
      </c>
      <c r="EM45">
        <v>316.61088509763653</v>
      </c>
      <c r="EN45">
        <v>5.8782414759701543E-2</v>
      </c>
      <c r="EO45">
        <v>325.71046994345352</v>
      </c>
      <c r="EP45">
        <v>5.9850546863059753E-2</v>
      </c>
      <c r="EQ45">
        <v>296.70503668071092</v>
      </c>
      <c r="ER45">
        <v>7.1675820294589632E-2</v>
      </c>
      <c r="ES45">
        <v>375.61251719225749</v>
      </c>
      <c r="ET45">
        <v>5.2584612914738857E-2</v>
      </c>
      <c r="EU45">
        <v>3.4752923402075608</v>
      </c>
      <c r="EV45">
        <v>0.10444010937261196</v>
      </c>
      <c r="EW45">
        <v>4.2333543922902024</v>
      </c>
      <c r="EX45">
        <v>8.8322691937210818E-2</v>
      </c>
      <c r="EY45">
        <v>337.51534766597143</v>
      </c>
      <c r="EZ45">
        <v>6.3780216604664222E-2</v>
      </c>
      <c r="FA45">
        <v>359.83758961765511</v>
      </c>
      <c r="FB45">
        <v>0.10695439095867545</v>
      </c>
      <c r="FC45">
        <v>364.88493981407851</v>
      </c>
      <c r="FD45">
        <v>9.3126367157649381E-2</v>
      </c>
      <c r="FE45">
        <v>5.6876161002692713</v>
      </c>
      <c r="FF45">
        <v>9.0110438560727632E-2</v>
      </c>
      <c r="FG45">
        <v>707.48416962727958</v>
      </c>
      <c r="FH45">
        <v>6.7828310912848161E-2</v>
      </c>
      <c r="FI45">
        <v>3.3982220699808559</v>
      </c>
      <c r="FJ45">
        <v>0.10341263671576494</v>
      </c>
      <c r="FK45">
        <v>361.84243062370717</v>
      </c>
      <c r="FL45">
        <v>0.1012010937261195</v>
      </c>
      <c r="FM45">
        <v>1127.8197835207743</v>
      </c>
      <c r="FN45">
        <v>6.2392006177599123E-2</v>
      </c>
      <c r="FO45">
        <v>312.21146897614079</v>
      </c>
      <c r="FP45">
        <v>6.6229117527145581E-2</v>
      </c>
      <c r="FQ45">
        <v>960.15647890780406</v>
      </c>
      <c r="FR45">
        <v>0.11382831091284815</v>
      </c>
      <c r="FS45">
        <v>234.70795985939111</v>
      </c>
      <c r="FT45">
        <v>7.9029117527145587E-2</v>
      </c>
      <c r="FU45">
        <v>821.92553054958</v>
      </c>
      <c r="FV45">
        <v>8.2828310912848147E-2</v>
      </c>
      <c r="FW45">
        <v>353.18790203134057</v>
      </c>
      <c r="FX45">
        <v>0.12310438560727631</v>
      </c>
      <c r="FY45">
        <v>280.00434593680484</v>
      </c>
      <c r="FZ45">
        <v>5.4908240405690326E-2</v>
      </c>
      <c r="GA45">
        <v>332.5997614503305</v>
      </c>
      <c r="GB45">
        <v>5.3548348708022435E-2</v>
      </c>
      <c r="GC45">
        <v>390.07851647506118</v>
      </c>
      <c r="GD45">
        <v>5.2714282656343349E-2</v>
      </c>
      <c r="GE45">
        <v>376.96233264318471</v>
      </c>
      <c r="GF45">
        <v>6.8296697416044896E-2</v>
      </c>
      <c r="GG45">
        <v>387.28564234746415</v>
      </c>
      <c r="GH45">
        <v>4.9318678966417964E-2</v>
      </c>
      <c r="GI45">
        <v>298.47342197188658</v>
      </c>
      <c r="GJ45">
        <v>9.4296697416044906E-2</v>
      </c>
      <c r="GK45">
        <v>388.6579000508836</v>
      </c>
      <c r="GL45">
        <v>5.248186254524264E-2</v>
      </c>
      <c r="GM45">
        <v>475.2389830103557</v>
      </c>
      <c r="GN45">
        <v>8.6956036899253866E-2</v>
      </c>
      <c r="GO45">
        <v>378.79169594919631</v>
      </c>
      <c r="GP45">
        <v>6.6641754242910523E-2</v>
      </c>
      <c r="GQ45">
        <v>338.97552323882388</v>
      </c>
      <c r="GR45">
        <v>8.443076346772399E-2</v>
      </c>
      <c r="GS45">
        <v>325.33229412574394</v>
      </c>
      <c r="GT45">
        <v>7.7346150552985132E-2</v>
      </c>
      <c r="GU45">
        <v>749.82154431155618</v>
      </c>
      <c r="GV45">
        <v>0.17361537638246285</v>
      </c>
      <c r="GW45">
        <v>372.43085736989332</v>
      </c>
      <c r="GX45">
        <v>8.462032490699635E-2</v>
      </c>
      <c r="GY45">
        <v>135.07524065112884</v>
      </c>
      <c r="GZ45">
        <v>4.7485658911371277E-2</v>
      </c>
      <c r="HA45">
        <v>317.20164998347411</v>
      </c>
      <c r="HB45">
        <v>5.1771976198973918E-2</v>
      </c>
      <c r="HC45">
        <v>805.69055675122297</v>
      </c>
      <c r="HD45">
        <v>0.11455002780371966</v>
      </c>
      <c r="HE45">
        <v>334.15139434614667</v>
      </c>
      <c r="HF45">
        <v>4.8889009224813464E-2</v>
      </c>
      <c r="HG45">
        <v>281.94371171242636</v>
      </c>
      <c r="HH45">
        <v>4.8378570664085831E-2</v>
      </c>
      <c r="HI45">
        <v>1017.4470175485806</v>
      </c>
      <c r="HJ45">
        <v>9.2866266344509632E-2</v>
      </c>
      <c r="HK45">
        <v>371.51613803163366</v>
      </c>
      <c r="HL45">
        <v>9.1785706640858375E-2</v>
      </c>
      <c r="HM45">
        <v>371.51613803163366</v>
      </c>
      <c r="HN45">
        <v>8.3647796493563548E-2</v>
      </c>
      <c r="HO45">
        <v>315.55845149791497</v>
      </c>
      <c r="HP45">
        <v>6.0967579888899302E-2</v>
      </c>
      <c r="HQ45">
        <v>328.35649332466573</v>
      </c>
      <c r="HR45">
        <v>6.1150546863059749E-2</v>
      </c>
      <c r="HS45">
        <v>386.75725489571016</v>
      </c>
      <c r="HT45">
        <v>4.6123075276492571E-2</v>
      </c>
      <c r="HU45">
        <v>250.72252595626478</v>
      </c>
      <c r="HV45">
        <v>4.7023076346772399E-2</v>
      </c>
      <c r="HW45">
        <v>329.6619055479128</v>
      </c>
      <c r="HX45">
        <v>5.0886811069776161E-2</v>
      </c>
    </row>
    <row r="46" spans="3:232" x14ac:dyDescent="0.3">
      <c r="C46">
        <v>294.9853</v>
      </c>
      <c r="D46">
        <v>8.9700000000000002E-2</v>
      </c>
      <c r="E46">
        <v>1600.0000000003183</v>
      </c>
      <c r="F46">
        <v>4.612251571373966E-2</v>
      </c>
      <c r="I46">
        <v>315.58440071866931</v>
      </c>
      <c r="J46">
        <v>7.0900000000000005E-2</v>
      </c>
      <c r="K46">
        <v>38.511918059758862</v>
      </c>
      <c r="L46">
        <v>4.972E-2</v>
      </c>
      <c r="M46">
        <v>354.43173839505232</v>
      </c>
      <c r="N46">
        <v>0.1174</v>
      </c>
      <c r="O46">
        <v>1007.049</v>
      </c>
      <c r="P46">
        <v>6.20896456005747E-2</v>
      </c>
      <c r="Q46">
        <v>378.81784011792519</v>
      </c>
      <c r="R46">
        <v>6.3700000000000007E-2</v>
      </c>
      <c r="S46">
        <v>681.66330000000005</v>
      </c>
      <c r="T46">
        <v>7.2746405108532253E-2</v>
      </c>
      <c r="U46">
        <v>367.45166483079151</v>
      </c>
      <c r="V46">
        <v>6.4299999999999996E-2</v>
      </c>
      <c r="W46">
        <v>409.97955868224233</v>
      </c>
      <c r="X46">
        <v>5.67E-2</v>
      </c>
      <c r="Y46">
        <v>319.04212904872855</v>
      </c>
      <c r="Z46">
        <v>5.33E-2</v>
      </c>
      <c r="AA46">
        <v>942.50710000000004</v>
      </c>
      <c r="AB46">
        <v>9.4865772185234287E-2</v>
      </c>
      <c r="AC46">
        <v>3.1724280080844394</v>
      </c>
      <c r="AD46">
        <v>0.10719999997446801</v>
      </c>
      <c r="AE46">
        <v>332.74701622395781</v>
      </c>
      <c r="AF46">
        <v>5.8500000000000003E-2</v>
      </c>
      <c r="AG46">
        <v>371.04065366915381</v>
      </c>
      <c r="AH46">
        <v>6.0999999999999999E-2</v>
      </c>
      <c r="AI46">
        <v>317.80913253065677</v>
      </c>
      <c r="AJ46">
        <v>5.1200000000000002E-2</v>
      </c>
      <c r="AK46">
        <v>303.78023635802913</v>
      </c>
      <c r="AL46">
        <v>7.8100000000000003E-2</v>
      </c>
      <c r="AM46">
        <v>318.59854861133141</v>
      </c>
      <c r="AN46">
        <v>5.9900000000000002E-2</v>
      </c>
      <c r="AO46">
        <v>906.61829999999998</v>
      </c>
      <c r="AP46">
        <v>0.14905992412444735</v>
      </c>
      <c r="AQ46">
        <v>319.10633581954244</v>
      </c>
      <c r="AR46">
        <v>5.1200000000000002E-2</v>
      </c>
      <c r="AS46">
        <v>795.54489999999998</v>
      </c>
      <c r="AT46">
        <v>4.4564237994208653E-2</v>
      </c>
      <c r="AU46">
        <v>261.4546805373019</v>
      </c>
      <c r="AV46">
        <v>6.2E-2</v>
      </c>
      <c r="AW46">
        <v>386.97899950802764</v>
      </c>
      <c r="AX46">
        <v>4.65E-2</v>
      </c>
      <c r="AY46">
        <v>312.36460545279249</v>
      </c>
      <c r="AZ46">
        <v>0.10730000000000001</v>
      </c>
      <c r="BA46">
        <v>324.24309371253617</v>
      </c>
      <c r="BB46">
        <v>5.3600000000000002E-2</v>
      </c>
      <c r="BC46">
        <v>955.10979999999995</v>
      </c>
      <c r="BD46">
        <v>5.0817977237334208E-2</v>
      </c>
      <c r="BE46">
        <v>385.94197652213478</v>
      </c>
      <c r="BF46">
        <v>6.5699999999999995E-2</v>
      </c>
      <c r="BG46">
        <v>282.44555220331216</v>
      </c>
      <c r="BH46">
        <v>5.8000000000000003E-2</v>
      </c>
      <c r="BI46">
        <v>483.09179999999998</v>
      </c>
      <c r="BJ46">
        <v>8.5194151939213064E-2</v>
      </c>
      <c r="BK46">
        <v>954.19849999999997</v>
      </c>
      <c r="BL46">
        <v>5.8762751920402291E-2</v>
      </c>
      <c r="BM46">
        <v>387.85266805167288</v>
      </c>
      <c r="BN46">
        <v>7.5600000000000001E-2</v>
      </c>
      <c r="BO46">
        <v>331.13281199419862</v>
      </c>
      <c r="BP46">
        <v>6.59E-2</v>
      </c>
      <c r="BQ46">
        <v>289.89314260263626</v>
      </c>
      <c r="BR46">
        <v>5.5599999999999997E-2</v>
      </c>
      <c r="BS46">
        <v>802.85191416948055</v>
      </c>
      <c r="BT46">
        <v>7.6899999875987474E-2</v>
      </c>
      <c r="BU46">
        <v>282.28301335672023</v>
      </c>
      <c r="BV46">
        <v>7.6999999999999999E-2</v>
      </c>
      <c r="BW46">
        <v>377.13185957269138</v>
      </c>
      <c r="BX46">
        <v>7.8E-2</v>
      </c>
      <c r="BY46">
        <v>316.51650384819226</v>
      </c>
      <c r="BZ46">
        <v>0.1103</v>
      </c>
      <c r="CA46">
        <v>904.15909999999997</v>
      </c>
      <c r="CB46">
        <v>6.7577660775685222E-2</v>
      </c>
      <c r="CC46">
        <v>67.671326434282705</v>
      </c>
      <c r="CD46">
        <v>5.5100000000000003E-2</v>
      </c>
      <c r="CE46">
        <v>125.06660573983956</v>
      </c>
      <c r="CF46">
        <v>6.13E-2</v>
      </c>
      <c r="CG46">
        <v>332.26149463930477</v>
      </c>
      <c r="CH46">
        <v>0.10299999999999999</v>
      </c>
      <c r="CI46">
        <v>360.83546039442547</v>
      </c>
      <c r="CJ46">
        <v>0.104</v>
      </c>
      <c r="CK46">
        <v>858.3691</v>
      </c>
      <c r="CL46">
        <v>0.11585091144717061</v>
      </c>
      <c r="CM46">
        <v>321.18676282225226</v>
      </c>
      <c r="CN46">
        <v>4.7600000000000003E-2</v>
      </c>
      <c r="CO46">
        <v>358.5431928829222</v>
      </c>
      <c r="CP46">
        <v>0.10100000000000001</v>
      </c>
      <c r="CQ46">
        <v>137.7563247596928</v>
      </c>
      <c r="CR46">
        <v>5.0099999999999999E-2</v>
      </c>
      <c r="CS46">
        <v>320.78004384946036</v>
      </c>
      <c r="CT46">
        <v>7.2099999999999997E-2</v>
      </c>
      <c r="CU46">
        <v>303.9310424020133</v>
      </c>
      <c r="CV46">
        <v>8.9700000000000002E-2</v>
      </c>
      <c r="CW46">
        <v>395.13312657434938</v>
      </c>
      <c r="CX46">
        <v>0.105</v>
      </c>
      <c r="CY46">
        <v>297.11509600745745</v>
      </c>
      <c r="CZ46">
        <v>5.5199999999999999E-2</v>
      </c>
      <c r="DA46">
        <v>388.30348005611063</v>
      </c>
      <c r="DB46">
        <v>4.7899999999999998E-2</v>
      </c>
      <c r="DC46">
        <v>377.22793175920373</v>
      </c>
      <c r="DD46">
        <v>5.0799999999999998E-2</v>
      </c>
      <c r="DE46">
        <v>358.25512555738231</v>
      </c>
      <c r="DF46">
        <v>0.1</v>
      </c>
      <c r="DG46">
        <v>321.83092408028995</v>
      </c>
      <c r="DH46">
        <v>6.1399999937993742E-2</v>
      </c>
      <c r="DI46">
        <v>863.55790000000002</v>
      </c>
      <c r="DJ46">
        <v>0.13562703803183021</v>
      </c>
      <c r="DK46">
        <v>314.6079274024836</v>
      </c>
      <c r="DL46">
        <v>6.8400000000000002E-2</v>
      </c>
      <c r="DM46">
        <v>369.35532654098944</v>
      </c>
      <c r="DN46">
        <v>0.109</v>
      </c>
      <c r="DO46">
        <v>367.45166483079151</v>
      </c>
      <c r="DP46">
        <v>0.127</v>
      </c>
      <c r="DQ46">
        <v>356.66756854886006</v>
      </c>
      <c r="DR46">
        <v>0.1022</v>
      </c>
      <c r="DS46">
        <v>352.4534403018161</v>
      </c>
      <c r="DT46">
        <v>6.2899999999999998E-2</v>
      </c>
      <c r="DU46">
        <v>323.55492446958209</v>
      </c>
      <c r="DV46">
        <v>6.1800000000000001E-2</v>
      </c>
      <c r="DW46">
        <v>71.228366075727934</v>
      </c>
      <c r="DX46">
        <v>4.7500000000000001E-2</v>
      </c>
      <c r="DY46">
        <v>601.65657695458447</v>
      </c>
      <c r="DZ46">
        <v>5.6000000000000001E-2</v>
      </c>
      <c r="EA46">
        <v>1144.4125737765223</v>
      </c>
      <c r="EB46">
        <v>0.11445438088317195</v>
      </c>
      <c r="EC46">
        <v>309.41303334974475</v>
      </c>
      <c r="ED46">
        <v>0.09</v>
      </c>
      <c r="EE46">
        <v>3.2113415020711895</v>
      </c>
      <c r="EF46">
        <v>0.1082</v>
      </c>
      <c r="EG46">
        <v>277.56359446003461</v>
      </c>
      <c r="EH46">
        <v>5.5100000000000003E-2</v>
      </c>
      <c r="EI46">
        <v>327.1938501776641</v>
      </c>
      <c r="EJ46">
        <v>0.13400000000000001</v>
      </c>
      <c r="EK46">
        <v>882.7575219396424</v>
      </c>
      <c r="EL46">
        <v>5.7299999999999997E-2</v>
      </c>
      <c r="EM46">
        <v>316.71150356965705</v>
      </c>
      <c r="EN46">
        <v>5.96E-2</v>
      </c>
      <c r="EO46">
        <v>325.80338934623421</v>
      </c>
      <c r="EP46">
        <v>6.0600000000000001E-2</v>
      </c>
      <c r="EQ46">
        <v>296.82104858650376</v>
      </c>
      <c r="ER46">
        <v>7.2800000000000004E-2</v>
      </c>
      <c r="ES46">
        <v>375.70666845421579</v>
      </c>
      <c r="ET46">
        <v>5.33E-2</v>
      </c>
      <c r="EU46">
        <v>3.475685898520056</v>
      </c>
      <c r="EV46">
        <v>0.10459</v>
      </c>
      <c r="EW46">
        <v>4.2337522359361621</v>
      </c>
      <c r="EX46">
        <v>8.8429999999999995E-2</v>
      </c>
      <c r="EY46">
        <v>337.59422423144662</v>
      </c>
      <c r="EZ46">
        <v>6.4699999999999994E-2</v>
      </c>
      <c r="FA46">
        <v>359.97572685770081</v>
      </c>
      <c r="FB46">
        <v>0.10829999999999999</v>
      </c>
      <c r="FC46">
        <v>365.07032851610268</v>
      </c>
      <c r="FD46">
        <v>9.5000000000000001E-2</v>
      </c>
      <c r="FE46">
        <v>5.6885475094401272</v>
      </c>
      <c r="FF46">
        <v>9.0399999999999994E-2</v>
      </c>
      <c r="FG46">
        <v>711.23760000000004</v>
      </c>
      <c r="FH46">
        <v>6.7761265846595919E-2</v>
      </c>
      <c r="FI46">
        <v>3.3986509754160279</v>
      </c>
      <c r="FJ46">
        <v>0.1036</v>
      </c>
      <c r="FK46">
        <v>361.95502542300966</v>
      </c>
      <c r="FL46">
        <v>0.1027</v>
      </c>
      <c r="FM46">
        <v>1131.8350102840284</v>
      </c>
      <c r="FN46">
        <v>6.1367503069481022E-2</v>
      </c>
      <c r="FO46">
        <v>312.29808299888714</v>
      </c>
      <c r="FP46">
        <v>6.7199999999999996E-2</v>
      </c>
      <c r="FQ46">
        <v>964.3202</v>
      </c>
      <c r="FR46">
        <v>0.11376126584659592</v>
      </c>
      <c r="FS46">
        <v>234.77594268056117</v>
      </c>
      <c r="FT46">
        <v>0.08</v>
      </c>
      <c r="FU46">
        <v>825.76379999999995</v>
      </c>
      <c r="FV46">
        <v>8.2761265846595919E-2</v>
      </c>
      <c r="FW46">
        <v>353.34993513596169</v>
      </c>
      <c r="FX46">
        <v>0.126</v>
      </c>
      <c r="FY46">
        <v>280.05474218012762</v>
      </c>
      <c r="FZ46">
        <v>5.5300000000000002E-2</v>
      </c>
      <c r="GA46">
        <v>332.71044902075801</v>
      </c>
      <c r="GB46">
        <v>5.4399999999999997E-2</v>
      </c>
      <c r="GC46">
        <v>390.21190136498001</v>
      </c>
      <c r="GD46">
        <v>5.3600000000000002E-2</v>
      </c>
      <c r="GE46">
        <v>377.13185957269138</v>
      </c>
      <c r="GF46">
        <v>7.0000000000000007E-2</v>
      </c>
      <c r="GG46">
        <v>387.38879099927783</v>
      </c>
      <c r="GH46">
        <v>0.05</v>
      </c>
      <c r="GI46">
        <v>298.59076733471818</v>
      </c>
      <c r="GJ46">
        <v>9.6000000000000002E-2</v>
      </c>
      <c r="GK46">
        <v>388.83762178381789</v>
      </c>
      <c r="GL46">
        <v>5.4100000000000002E-2</v>
      </c>
      <c r="GM46">
        <v>475.50244532125413</v>
      </c>
      <c r="GN46">
        <v>8.8999999999999996E-2</v>
      </c>
      <c r="GO46">
        <v>378.92366251868128</v>
      </c>
      <c r="GP46">
        <v>6.7799999999999999E-2</v>
      </c>
      <c r="GQ46">
        <v>339.13664553589058</v>
      </c>
      <c r="GR46">
        <v>8.6099999999999996E-2</v>
      </c>
      <c r="GS46">
        <v>325.42836153765552</v>
      </c>
      <c r="GT46">
        <v>7.8299999999999995E-2</v>
      </c>
      <c r="GU46">
        <v>750.09474929753435</v>
      </c>
      <c r="GV46">
        <v>0.17599999999999999</v>
      </c>
      <c r="GW46">
        <v>372.57984688135411</v>
      </c>
      <c r="GX46">
        <v>8.5999999999999993E-2</v>
      </c>
      <c r="GY46">
        <v>135.09218476841011</v>
      </c>
      <c r="GZ46">
        <v>4.761E-2</v>
      </c>
      <c r="HA46">
        <v>317.27260751378924</v>
      </c>
      <c r="HB46">
        <v>5.2299999999999999E-2</v>
      </c>
      <c r="HC46">
        <v>809.71659999999997</v>
      </c>
      <c r="HD46">
        <v>0.11448365318812995</v>
      </c>
      <c r="HE46">
        <v>334.22995099151058</v>
      </c>
      <c r="HF46">
        <v>4.9399999999999999E-2</v>
      </c>
      <c r="HG46">
        <v>281.98237546333388</v>
      </c>
      <c r="HH46">
        <v>4.8599999999999997E-2</v>
      </c>
      <c r="HI46">
        <v>1017.0244984083454</v>
      </c>
      <c r="HJ46">
        <v>8.7999999999999995E-2</v>
      </c>
      <c r="HK46">
        <v>371.69459926027241</v>
      </c>
      <c r="HL46">
        <v>9.4E-2</v>
      </c>
      <c r="HM46">
        <v>371.69459926027241</v>
      </c>
      <c r="HN46">
        <v>8.5300000000000001E-2</v>
      </c>
      <c r="HO46">
        <v>315.646880501537</v>
      </c>
      <c r="HP46">
        <v>6.1699999999999998E-2</v>
      </c>
      <c r="HQ46">
        <v>328.43357778962769</v>
      </c>
      <c r="HR46">
        <v>6.1899999999999997E-2</v>
      </c>
      <c r="HS46">
        <v>386.84401619366781</v>
      </c>
      <c r="HT46">
        <v>4.6600000000000003E-2</v>
      </c>
      <c r="HU46">
        <v>250.75816000654712</v>
      </c>
      <c r="HV46">
        <v>4.7190000000000003E-2</v>
      </c>
      <c r="HW46">
        <v>329.747775000074</v>
      </c>
      <c r="HX46">
        <v>5.1499999999999997E-2</v>
      </c>
    </row>
    <row r="47" spans="3:232" x14ac:dyDescent="0.3">
      <c r="C47">
        <v>374.53179999999998</v>
      </c>
      <c r="D47">
        <v>0.105</v>
      </c>
      <c r="E47" t="s">
        <v>843</v>
      </c>
      <c r="F47" t="s">
        <v>843</v>
      </c>
      <c r="O47">
        <v>1012.6278029301189</v>
      </c>
      <c r="P47">
        <v>6.21768041867026E-2</v>
      </c>
      <c r="S47">
        <v>686.71607301558731</v>
      </c>
      <c r="T47">
        <v>7.2873790734411498E-2</v>
      </c>
      <c r="AA47">
        <v>948.07557645221459</v>
      </c>
      <c r="AB47">
        <v>9.4959635277987411E-2</v>
      </c>
      <c r="AO47">
        <v>914.08413499966309</v>
      </c>
      <c r="AP47">
        <v>0.14926776382982926</v>
      </c>
      <c r="AS47">
        <v>800.07897346755601</v>
      </c>
      <c r="AT47">
        <v>4.4619214948535491E-2</v>
      </c>
      <c r="BC47">
        <v>960.47808452687298</v>
      </c>
      <c r="BD47">
        <v>5.0880329148948786E-2</v>
      </c>
      <c r="BI47">
        <v>486.67450959102172</v>
      </c>
      <c r="BJ47">
        <v>8.5308128551841861E-2</v>
      </c>
      <c r="BK47">
        <v>958.74118952661036</v>
      </c>
      <c r="BL47">
        <v>5.8823762930691824E-2</v>
      </c>
      <c r="CA47">
        <v>907.71492006685492</v>
      </c>
      <c r="CB47">
        <v>6.7623251420736746E-2</v>
      </c>
      <c r="CK47">
        <v>865.1556914701971</v>
      </c>
      <c r="CL47">
        <v>0.11600511509955075</v>
      </c>
      <c r="DI47">
        <v>869.09117150357076</v>
      </c>
      <c r="DJ47">
        <v>0.13578794619083556</v>
      </c>
      <c r="EA47">
        <v>1149.2416660901677</v>
      </c>
      <c r="EB47">
        <v>0.11260680555603919</v>
      </c>
      <c r="FG47">
        <v>714.9910303727205</v>
      </c>
      <c r="FH47">
        <v>6.7828310912848161E-2</v>
      </c>
      <c r="FM47">
        <v>1136.3418539369889</v>
      </c>
      <c r="FN47">
        <v>6.0403550724890023E-2</v>
      </c>
      <c r="FQ47">
        <v>968.48392109219594</v>
      </c>
      <c r="FR47">
        <v>0.11382831091284815</v>
      </c>
      <c r="FU47">
        <v>829.60206945041978</v>
      </c>
      <c r="FV47">
        <v>8.2828310912848147E-2</v>
      </c>
      <c r="HC47">
        <v>813.74264324877697</v>
      </c>
      <c r="HD47">
        <v>0.11455002780371966</v>
      </c>
      <c r="HI47">
        <v>1017.4470175485806</v>
      </c>
      <c r="HJ47">
        <v>8.3133733655490358E-2</v>
      </c>
    </row>
    <row r="48" spans="3:232" x14ac:dyDescent="0.3">
      <c r="C48">
        <v>291.80040000000002</v>
      </c>
      <c r="D48">
        <v>5.5199999999999999E-2</v>
      </c>
      <c r="O48">
        <v>1018.145483327896</v>
      </c>
      <c r="P48">
        <v>6.2437325017377587E-2</v>
      </c>
      <c r="S48">
        <v>691.71348679265509</v>
      </c>
      <c r="T48">
        <v>7.3254551948474939E-2</v>
      </c>
      <c r="AA48">
        <v>953.58304351114009</v>
      </c>
      <c r="AB48">
        <v>9.5240196172560479E-2</v>
      </c>
      <c r="AO48">
        <v>921.46817274874354</v>
      </c>
      <c r="AP48">
        <v>0.14988900581066963</v>
      </c>
      <c r="AS48">
        <v>804.56337067738571</v>
      </c>
      <c r="AT48">
        <v>4.4783543472499715E-2</v>
      </c>
      <c r="BC48">
        <v>965.78755300508374</v>
      </c>
      <c r="BD48">
        <v>5.1066701743200889E-2</v>
      </c>
      <c r="BI48">
        <v>490.21796626603401</v>
      </c>
      <c r="BJ48">
        <v>8.5648809638109155E-2</v>
      </c>
      <c r="BK48">
        <v>963.23410839614826</v>
      </c>
      <c r="BL48">
        <v>5.9006127512164316E-2</v>
      </c>
      <c r="CA48">
        <v>911.2317818249544</v>
      </c>
      <c r="CB48">
        <v>6.7759523855243656E-2</v>
      </c>
      <c r="CK48">
        <v>871.86792762406117</v>
      </c>
      <c r="CL48">
        <v>0.1164660365692065</v>
      </c>
      <c r="DI48">
        <v>874.56381932663692</v>
      </c>
      <c r="DJ48">
        <v>0.1362689077243894</v>
      </c>
      <c r="EA48">
        <v>1154.5636543070254</v>
      </c>
      <c r="EB48">
        <v>0.11088824527243886</v>
      </c>
      <c r="FG48">
        <v>718.70333737682165</v>
      </c>
      <c r="FH48">
        <v>6.8028711551828921E-2</v>
      </c>
      <c r="FM48">
        <v>1141.3087022095931</v>
      </c>
      <c r="FN48">
        <v>5.9506910576924629E-2</v>
      </c>
      <c r="FQ48">
        <v>972.60202358479114</v>
      </c>
      <c r="FR48">
        <v>0.11402871155182892</v>
      </c>
      <c r="FU48">
        <v>833.3982860175314</v>
      </c>
      <c r="FV48">
        <v>8.3028711551828921E-2</v>
      </c>
      <c r="HC48">
        <v>817.72457632521662</v>
      </c>
      <c r="HD48">
        <v>0.11474842443631061</v>
      </c>
      <c r="HI48">
        <v>1018.7125164985067</v>
      </c>
      <c r="HJ48">
        <v>7.8291175271455918E-2</v>
      </c>
    </row>
    <row r="49" spans="3:218" x14ac:dyDescent="0.3">
      <c r="C49">
        <v>376.50599999999997</v>
      </c>
      <c r="D49">
        <v>4.7899999999999998E-2</v>
      </c>
      <c r="O49">
        <v>1023.5415883322443</v>
      </c>
      <c r="P49">
        <v>6.2868353771861299E-2</v>
      </c>
      <c r="S49">
        <v>696.60078862008561</v>
      </c>
      <c r="T49">
        <v>7.3884517051181903E-2</v>
      </c>
      <c r="AA49">
        <v>958.96916021516734</v>
      </c>
      <c r="AB49">
        <v>9.5704380985081397E-2</v>
      </c>
      <c r="AO49">
        <v>928.68951218445306</v>
      </c>
      <c r="AP49">
        <v>0.1509168436098231</v>
      </c>
      <c r="AS49">
        <v>808.94895963523754</v>
      </c>
      <c r="AT49">
        <v>4.505542314840482E-2</v>
      </c>
      <c r="BC49">
        <v>970.98003378690737</v>
      </c>
      <c r="BD49">
        <v>5.1375053082946931E-2</v>
      </c>
      <c r="BI49">
        <v>493.68334717218954</v>
      </c>
      <c r="BJ49">
        <v>8.6212462624741693E-2</v>
      </c>
      <c r="BK49">
        <v>967.62803124927541</v>
      </c>
      <c r="BL49">
        <v>5.9307847640302912E-2</v>
      </c>
      <c r="CA49">
        <v>914.67115380092571</v>
      </c>
      <c r="CB49">
        <v>6.7984985049896668E-2</v>
      </c>
      <c r="CK49">
        <v>878.43226779766474</v>
      </c>
      <c r="CL49">
        <v>0.11722862590406229</v>
      </c>
      <c r="DI49">
        <v>879.91588399442367</v>
      </c>
      <c r="DJ49">
        <v>0.13706465311728241</v>
      </c>
      <c r="EA49">
        <v>1160.3412085035973</v>
      </c>
      <c r="EB49">
        <v>0.10931075449797652</v>
      </c>
      <c r="FG49">
        <v>722.33384819991625</v>
      </c>
      <c r="FH49">
        <v>6.8360272132201E-2</v>
      </c>
      <c r="FM49">
        <v>1146.7007162298839</v>
      </c>
      <c r="FN49">
        <v>5.8683871911987755E-2</v>
      </c>
      <c r="FQ49">
        <v>976.62938868510832</v>
      </c>
      <c r="FR49">
        <v>0.114360272132201</v>
      </c>
      <c r="FU49">
        <v>837.11085755821603</v>
      </c>
      <c r="FV49">
        <v>8.3360272132200999E-2</v>
      </c>
      <c r="HC49">
        <v>821.61877233726045</v>
      </c>
      <c r="HD49">
        <v>0.11507666941087898</v>
      </c>
      <c r="HI49">
        <v>1020.8148298744471</v>
      </c>
      <c r="HJ49">
        <v>7.3495917305571173E-2</v>
      </c>
    </row>
    <row r="50" spans="3:218" x14ac:dyDescent="0.3">
      <c r="C50">
        <v>370.50760000000002</v>
      </c>
      <c r="D50">
        <v>5.0799999999999998E-2</v>
      </c>
      <c r="O50">
        <v>1028.7569970875284</v>
      </c>
      <c r="P50">
        <v>6.3465168008921033E-2</v>
      </c>
      <c r="S50">
        <v>701.3244321963241</v>
      </c>
      <c r="T50">
        <v>7.4756784013038438E-2</v>
      </c>
      <c r="AA50">
        <v>964.1749151425696</v>
      </c>
      <c r="AB50">
        <v>9.6347104009607276E-2</v>
      </c>
      <c r="AO50">
        <v>935.66903480077156</v>
      </c>
      <c r="AP50">
        <v>0.15234001602127326</v>
      </c>
      <c r="AS50">
        <v>813.18769091074591</v>
      </c>
      <c r="AT50">
        <v>4.5431875205627116E-2</v>
      </c>
      <c r="BC50">
        <v>975.99863696630177</v>
      </c>
      <c r="BD50">
        <v>5.1802004806381974E-2</v>
      </c>
      <c r="BI50">
        <v>497.03268487110273</v>
      </c>
      <c r="BJ50">
        <v>8.6992912011665965E-2</v>
      </c>
      <c r="BK50">
        <v>971.87481734772541</v>
      </c>
      <c r="BL50">
        <v>5.972561760624473E-2</v>
      </c>
      <c r="CA50">
        <v>917.99535351566533</v>
      </c>
      <c r="CB50">
        <v>6.8297164804666383E-2</v>
      </c>
      <c r="CK50">
        <v>884.77679170638919</v>
      </c>
      <c r="CL50">
        <v>0.11828452801578336</v>
      </c>
      <c r="DI50">
        <v>885.0887271664393</v>
      </c>
      <c r="DJ50">
        <v>0.13816646401646962</v>
      </c>
      <c r="EA50">
        <v>1166.5338032883615</v>
      </c>
      <c r="EB50">
        <v>0.10788539819700949</v>
      </c>
      <c r="FG50">
        <v>725.84278620569341</v>
      </c>
      <c r="FH50">
        <v>6.881936000686234E-2</v>
      </c>
      <c r="FM50">
        <v>1152.4800748936661</v>
      </c>
      <c r="FN50">
        <v>5.7940207754961476E-2</v>
      </c>
      <c r="FQ50">
        <v>980.52189173832812</v>
      </c>
      <c r="FR50">
        <v>0.11481936000686234</v>
      </c>
      <c r="FU50">
        <v>840.69910836176837</v>
      </c>
      <c r="FV50">
        <v>8.381936000686234E-2</v>
      </c>
      <c r="HC50">
        <v>825.38256565848758</v>
      </c>
      <c r="HD50">
        <v>0.1155311664067937</v>
      </c>
      <c r="HI50">
        <v>1023.743715416958</v>
      </c>
      <c r="HJ50">
        <v>6.8771321772628471E-2</v>
      </c>
    </row>
    <row r="51" spans="3:218" x14ac:dyDescent="0.3">
      <c r="C51">
        <v>342.4658</v>
      </c>
      <c r="D51">
        <v>0.1</v>
      </c>
      <c r="O51">
        <v>1033.7345684840311</v>
      </c>
      <c r="P51">
        <v>6.4221228906884184E-2</v>
      </c>
      <c r="S51">
        <v>705.83266429386333</v>
      </c>
      <c r="T51">
        <v>7.5861796094676887E-2</v>
      </c>
      <c r="AA51">
        <v>969.14327295298813</v>
      </c>
      <c r="AB51">
        <v>9.716132343818297E-2</v>
      </c>
      <c r="AO51">
        <v>942.33027148735584</v>
      </c>
      <c r="AP51">
        <v>0.15414293047026228</v>
      </c>
      <c r="AS51">
        <v>817.23312407704486</v>
      </c>
      <c r="AT51">
        <v>4.5908775156650025E-2</v>
      </c>
      <c r="BC51">
        <v>980.78837767662321</v>
      </c>
      <c r="BD51">
        <v>5.2342879141078685E-2</v>
      </c>
      <c r="BI51">
        <v>500.22928331805048</v>
      </c>
      <c r="BJ51">
        <v>8.7981607032079301E-2</v>
      </c>
      <c r="BK51">
        <v>975.92793801430651</v>
      </c>
      <c r="BL51">
        <v>6.0254860234818929E-2</v>
      </c>
      <c r="CA51">
        <v>921.16796034146523</v>
      </c>
      <c r="CB51">
        <v>6.8692642812831717E-2</v>
      </c>
      <c r="CK51">
        <v>890.83198741861383</v>
      </c>
      <c r="CL51">
        <v>0.11962217421987201</v>
      </c>
      <c r="DI51">
        <v>890.02567409040432</v>
      </c>
      <c r="DJ51">
        <v>0.13956226875117081</v>
      </c>
      <c r="EA51">
        <v>1173.0980020582758</v>
      </c>
      <c r="EB51">
        <v>0.10662217421987197</v>
      </c>
      <c r="FG51">
        <v>729.19170673506937</v>
      </c>
      <c r="FH51">
        <v>6.9400945312987836E-2</v>
      </c>
      <c r="FM51">
        <v>1158.6062401523766</v>
      </c>
      <c r="FN51">
        <v>5.7281134375585373E-2</v>
      </c>
      <c r="FQ51">
        <v>984.23688566644091</v>
      </c>
      <c r="FR51">
        <v>0.11540094531298783</v>
      </c>
      <c r="FU51">
        <v>844.12372480149497</v>
      </c>
      <c r="FV51">
        <v>8.4400945312987835E-2</v>
      </c>
      <c r="HC51">
        <v>828.9747193816462</v>
      </c>
      <c r="HD51">
        <v>0.11610693585985794</v>
      </c>
      <c r="HI51">
        <v>1027.4849038900868</v>
      </c>
      <c r="HJ51">
        <v>6.4140406427149479E-2</v>
      </c>
    </row>
    <row r="52" spans="3:218" x14ac:dyDescent="0.3">
      <c r="C52">
        <v>313.8732</v>
      </c>
      <c r="D52">
        <v>6.1400000000000003E-2</v>
      </c>
      <c r="O52">
        <v>1038.4197672079085</v>
      </c>
      <c r="P52">
        <v>6.5128252904336714E-2</v>
      </c>
      <c r="S52">
        <v>710.07609177843426</v>
      </c>
      <c r="T52">
        <v>7.7187446552492128E-2</v>
      </c>
      <c r="AA52">
        <v>973.81979927855605</v>
      </c>
      <c r="AB52">
        <v>9.8138118512362621E-2</v>
      </c>
      <c r="AO52">
        <v>948.60024034111416</v>
      </c>
      <c r="AP52">
        <v>0.15630583384880295</v>
      </c>
      <c r="AS52">
        <v>821.04093652180302</v>
      </c>
      <c r="AT52">
        <v>4.648089798581239E-2</v>
      </c>
      <c r="BC52">
        <v>985.29677851633164</v>
      </c>
      <c r="BD52">
        <v>5.2991750154640881E-2</v>
      </c>
      <c r="BI52">
        <v>503.23811991151672</v>
      </c>
      <c r="BJ52">
        <v>8.9167715336440315E-2</v>
      </c>
      <c r="BK52">
        <v>979.74298641082555</v>
      </c>
      <c r="BL52">
        <v>6.0889777033035705E-2</v>
      </c>
      <c r="CA52">
        <v>924.15421453403121</v>
      </c>
      <c r="CB52">
        <v>6.9167086134576117E-2</v>
      </c>
      <c r="CK52">
        <v>896.53151294298425</v>
      </c>
      <c r="CL52">
        <v>0.12122690898459572</v>
      </c>
      <c r="DI52">
        <v>894.67263454269687</v>
      </c>
      <c r="DJ52">
        <v>0.14123677459262163</v>
      </c>
      <c r="EA52">
        <v>1179.9877616753399</v>
      </c>
      <c r="EB52">
        <v>0.10552994317513836</v>
      </c>
      <c r="FG52">
        <v>732.34391831391747</v>
      </c>
      <c r="FH52">
        <v>7.0098656080259017E-2</v>
      </c>
      <c r="FM52">
        <v>1165.0362413583691</v>
      </c>
      <c r="FN52">
        <v>5.6711274700072201E-2</v>
      </c>
      <c r="FQ52">
        <v>987.73366821855768</v>
      </c>
      <c r="FR52">
        <v>0.11609865608025902</v>
      </c>
      <c r="FU52">
        <v>847.34718606303511</v>
      </c>
      <c r="FV52">
        <v>8.5098656080259016E-2</v>
      </c>
      <c r="HC52">
        <v>832.35587711883898</v>
      </c>
      <c r="HD52">
        <v>0.11679766951945642</v>
      </c>
      <c r="HI52">
        <v>1032.0201685996556</v>
      </c>
      <c r="HJ52">
        <v>5.9625732623199479E-2</v>
      </c>
    </row>
    <row r="53" spans="3:218" x14ac:dyDescent="0.3">
      <c r="C53">
        <v>863.55790000000002</v>
      </c>
      <c r="D53">
        <v>0.16500000000000001</v>
      </c>
      <c r="O53">
        <v>1042.7612612415012</v>
      </c>
      <c r="P53">
        <v>6.6176302456555591E-2</v>
      </c>
      <c r="S53">
        <v>714.0082227705218</v>
      </c>
      <c r="T53">
        <v>7.8719211282658158E-2</v>
      </c>
      <c r="AA53">
        <v>978.15325711822459</v>
      </c>
      <c r="AB53">
        <v>9.9266787260906014E-2</v>
      </c>
      <c r="AO53">
        <v>954.41024627120942</v>
      </c>
      <c r="AP53">
        <v>0.15880502893486331</v>
      </c>
      <c r="AS53">
        <v>824.56940905503961</v>
      </c>
      <c r="AT53">
        <v>4.7141975395673524E-2</v>
      </c>
      <c r="BC53">
        <v>989.47444450238379</v>
      </c>
      <c r="BD53">
        <v>5.3741508680458995E-2</v>
      </c>
      <c r="BI53">
        <v>506.02622920814389</v>
      </c>
      <c r="BJ53">
        <v>9.0538241673957298E-2</v>
      </c>
      <c r="BK53">
        <v>983.27816406870022</v>
      </c>
      <c r="BL53">
        <v>6.1623411719588912E-2</v>
      </c>
      <c r="CA53">
        <v>926.92139806751561</v>
      </c>
      <c r="CB53">
        <v>6.9715296669582913E-2</v>
      </c>
      <c r="CK53">
        <v>901.81292308515287</v>
      </c>
      <c r="CL53">
        <v>0.12308115050005987</v>
      </c>
      <c r="DI53">
        <v>898.97869545216292</v>
      </c>
      <c r="DJ53">
        <v>0.14317163530441032</v>
      </c>
      <c r="EA53">
        <v>1187.1547554261256</v>
      </c>
      <c r="EB53">
        <v>0.10461636627882061</v>
      </c>
      <c r="FG53">
        <v>735.26488465253726</v>
      </c>
      <c r="FH53">
        <v>7.0904848043504304E-2</v>
      </c>
      <c r="FM53">
        <v>1171.7249766731331</v>
      </c>
      <c r="FN53">
        <v>5.6234625884602062E-2</v>
      </c>
      <c r="FQ53">
        <v>990.97392791328878</v>
      </c>
      <c r="FR53">
        <v>0.1169048480435043</v>
      </c>
      <c r="FU53">
        <v>850.33417523025469</v>
      </c>
      <c r="FV53">
        <v>8.5904848043504303E-2</v>
      </c>
      <c r="HC53">
        <v>835.48899419834436</v>
      </c>
      <c r="HD53">
        <v>0.11759579956306924</v>
      </c>
      <c r="HI53">
        <v>1037.3274141918821</v>
      </c>
      <c r="HJ53">
        <v>5.5249295397737867E-2</v>
      </c>
    </row>
    <row r="54" spans="3:218" x14ac:dyDescent="0.3">
      <c r="C54">
        <v>305.90390000000002</v>
      </c>
      <c r="D54">
        <v>6.8400000000000002E-2</v>
      </c>
      <c r="O54">
        <v>1046.7114842676608</v>
      </c>
      <c r="P54">
        <v>6.7353894913328216E-2</v>
      </c>
      <c r="S54">
        <v>717.58597602012526</v>
      </c>
      <c r="T54">
        <v>8.0440307950248938E-2</v>
      </c>
      <c r="AA54">
        <v>982.09616820106794</v>
      </c>
      <c r="AB54">
        <v>0.10053496375281501</v>
      </c>
      <c r="AO54">
        <v>959.69663363684958</v>
      </c>
      <c r="AP54">
        <v>0.16161313402409036</v>
      </c>
      <c r="AS54">
        <v>827.77988299330036</v>
      </c>
      <c r="AT54">
        <v>4.7884764483791649E-2</v>
      </c>
      <c r="BC54">
        <v>993.27560425200375</v>
      </c>
      <c r="BD54">
        <v>5.4583940207227108E-2</v>
      </c>
      <c r="BI54">
        <v>508.56306409902879</v>
      </c>
      <c r="BJ54">
        <v>9.207817027127535E-2</v>
      </c>
      <c r="BK54">
        <v>986.49473884172733</v>
      </c>
      <c r="BL54">
        <v>6.2447726439329755E-2</v>
      </c>
      <c r="CA54">
        <v>929.43919310005515</v>
      </c>
      <c r="CB54">
        <v>7.0331268108510134E-2</v>
      </c>
      <c r="CK54">
        <v>906.61835361039618</v>
      </c>
      <c r="CL54">
        <v>0.12516458330819608</v>
      </c>
      <c r="DI54">
        <v>902.89667871437723</v>
      </c>
      <c r="DJ54">
        <v>0.14534565214768286</v>
      </c>
      <c r="EA54">
        <v>1194.5487119989486</v>
      </c>
      <c r="EB54">
        <v>0.10388785161644225</v>
      </c>
      <c r="FG54">
        <v>737.92260303247122</v>
      </c>
      <c r="FH54">
        <v>7.1810688394867858E-2</v>
      </c>
      <c r="FM54">
        <v>1178.6255294242853</v>
      </c>
      <c r="FN54">
        <v>5.5854531278143785E-2</v>
      </c>
      <c r="FQ54">
        <v>993.92216378735066</v>
      </c>
      <c r="FR54">
        <v>0.11781068839486786</v>
      </c>
      <c r="FU54">
        <v>853.05196622477013</v>
      </c>
      <c r="FV54">
        <v>8.6810688394867858E-2</v>
      </c>
      <c r="HC54">
        <v>838.33974353379256</v>
      </c>
      <c r="HD54">
        <v>0.11849258151091917</v>
      </c>
      <c r="HI54">
        <v>1043.3807842997239</v>
      </c>
      <c r="HJ54">
        <v>5.1032416313009213E-2</v>
      </c>
    </row>
    <row r="55" spans="3:218" x14ac:dyDescent="0.3">
      <c r="C55">
        <v>347.22219999999999</v>
      </c>
      <c r="D55">
        <v>0.109</v>
      </c>
      <c r="O55">
        <v>1050.2271568162755</v>
      </c>
      <c r="P55">
        <v>6.8648128325271132E-2</v>
      </c>
      <c r="S55">
        <v>720.770152913949</v>
      </c>
      <c r="T55">
        <v>8.2331879860011656E-2</v>
      </c>
      <c r="AA55">
        <v>985.60533316815531</v>
      </c>
      <c r="AB55">
        <v>0.10192875358106122</v>
      </c>
      <c r="AO55">
        <v>964.40148367180893</v>
      </c>
      <c r="AP55">
        <v>0.16469938292949271</v>
      </c>
      <c r="AS55">
        <v>830.63718371228242</v>
      </c>
      <c r="AT55">
        <v>4.8701127097478716E-2</v>
      </c>
      <c r="BC55">
        <v>996.65861146353063</v>
      </c>
      <c r="BD55">
        <v>5.5509814878847812E-2</v>
      </c>
      <c r="BI55">
        <v>510.82083049024004</v>
      </c>
      <c r="BJ55">
        <v>9.3770629348431472E-2</v>
      </c>
      <c r="BK55">
        <v>989.35746926358195</v>
      </c>
      <c r="BL55">
        <v>6.3353689827689796E-2</v>
      </c>
      <c r="CA55">
        <v>931.68001414239097</v>
      </c>
      <c r="CB55">
        <v>7.1008251739372585E-2</v>
      </c>
      <c r="CK55">
        <v>910.89515521627857</v>
      </c>
      <c r="CL55">
        <v>0.12745438088317199</v>
      </c>
      <c r="DI55">
        <v>906.38365808482797</v>
      </c>
      <c r="DJ55">
        <v>0.14773500613896209</v>
      </c>
      <c r="EA55">
        <v>1202.1177681010015</v>
      </c>
      <c r="EB55">
        <v>0.10334950919492281</v>
      </c>
      <c r="FG55">
        <v>740.28795493498558</v>
      </c>
      <c r="FH55">
        <v>7.280625255790088E-2</v>
      </c>
      <c r="FM55">
        <v>1185.6894971923166</v>
      </c>
      <c r="FN55">
        <v>5.5573656971264075E-2</v>
      </c>
      <c r="FQ55">
        <v>996.54607435154924</v>
      </c>
      <c r="FR55">
        <v>0.11880625255790088</v>
      </c>
      <c r="FU55">
        <v>855.47078235971094</v>
      </c>
      <c r="FV55">
        <v>8.780625255790088E-2</v>
      </c>
      <c r="HC55">
        <v>840.87689171890668</v>
      </c>
      <c r="HD55">
        <v>0.11947819003232185</v>
      </c>
      <c r="HI55">
        <v>1050.150787512498</v>
      </c>
      <c r="HJ55">
        <v>4.6995639580034998E-2</v>
      </c>
    </row>
    <row r="56" spans="3:218" x14ac:dyDescent="0.3">
      <c r="C56">
        <v>350.87720000000002</v>
      </c>
      <c r="D56">
        <v>0.127</v>
      </c>
      <c r="O56">
        <v>1053.2697604432008</v>
      </c>
      <c r="P56">
        <v>7.0044822800287343E-2</v>
      </c>
      <c r="S56">
        <v>723.5258669436123</v>
      </c>
      <c r="T56">
        <v>8.4373202554266113E-2</v>
      </c>
      <c r="AA56">
        <v>988.64230487376722</v>
      </c>
      <c r="AB56">
        <v>0.10343288609261714</v>
      </c>
      <c r="AO56">
        <v>968.4732490545515</v>
      </c>
      <c r="AP56">
        <v>0.16802996206222365</v>
      </c>
      <c r="AS56">
        <v>833.11000602738034</v>
      </c>
      <c r="AT56">
        <v>4.9582118997104331E-2</v>
      </c>
      <c r="BC56">
        <v>999.5864012020154</v>
      </c>
      <c r="BD56">
        <v>5.65089886186671E-2</v>
      </c>
      <c r="BI56">
        <v>512.7747918207275</v>
      </c>
      <c r="BJ56">
        <v>9.559707596960651E-2</v>
      </c>
      <c r="BK56">
        <v>991.83499066069737</v>
      </c>
      <c r="BL56">
        <v>6.4331375960201137E-2</v>
      </c>
      <c r="CA56">
        <v>933.61931029026118</v>
      </c>
      <c r="CB56">
        <v>7.1738830387842609E-2</v>
      </c>
      <c r="CK56">
        <v>914.59647036942772</v>
      </c>
      <c r="CL56">
        <v>0.12992545572358527</v>
      </c>
      <c r="DI56">
        <v>909.40142948783534</v>
      </c>
      <c r="DJ56">
        <v>0.15031351901591511</v>
      </c>
      <c r="EA56">
        <v>1209.8088322420874</v>
      </c>
      <c r="EB56">
        <v>0.10300511509955074</v>
      </c>
      <c r="FG56">
        <v>742.33502506965465</v>
      </c>
      <c r="FH56">
        <v>7.3880632923297954E-2</v>
      </c>
      <c r="FM56">
        <v>1192.8673313187883</v>
      </c>
      <c r="FN56">
        <v>5.5393973095417784E-2</v>
      </c>
      <c r="FQ56">
        <v>998.81691149265441</v>
      </c>
      <c r="FR56">
        <v>0.11988063292329795</v>
      </c>
      <c r="FU56">
        <v>857.56412257933312</v>
      </c>
      <c r="FV56">
        <v>8.8880632923297953E-2</v>
      </c>
      <c r="HC56">
        <v>843.07264122723814</v>
      </c>
      <c r="HD56">
        <v>0.12054182659406495</v>
      </c>
      <c r="HI56">
        <v>1057.6044410550703</v>
      </c>
      <c r="HJ56">
        <v>4.3158631969282962E-2</v>
      </c>
    </row>
    <row r="57" spans="3:218" x14ac:dyDescent="0.3">
      <c r="C57">
        <v>343.52460000000002</v>
      </c>
      <c r="D57">
        <v>0.1022</v>
      </c>
      <c r="O57">
        <v>1055.8059597463944</v>
      </c>
      <c r="P57">
        <v>7.1528675861431454E-2</v>
      </c>
      <c r="S57">
        <v>725.82292592953615</v>
      </c>
      <c r="T57">
        <v>8.654191087439983E-2</v>
      </c>
      <c r="AA57">
        <v>991.17380962036987</v>
      </c>
      <c r="AB57">
        <v>0.1050308816969262</v>
      </c>
      <c r="AO57">
        <v>971.86731867147205</v>
      </c>
      <c r="AP57">
        <v>0.17156838090033655</v>
      </c>
      <c r="AS57">
        <v>835.17125717983856</v>
      </c>
      <c r="AT57">
        <v>5.051808785105677E-2</v>
      </c>
      <c r="BC57">
        <v>1002.0268959904037</v>
      </c>
      <c r="BD57">
        <v>5.7570514270100966E-2</v>
      </c>
      <c r="BI57">
        <v>514.40354008126178</v>
      </c>
      <c r="BJ57">
        <v>9.7537499203410358E-2</v>
      </c>
      <c r="BK57">
        <v>993.90015879019234</v>
      </c>
      <c r="BL57">
        <v>6.5370073103002024E-2</v>
      </c>
      <c r="CA57">
        <v>935.23583420924604</v>
      </c>
      <c r="CB57">
        <v>7.2514999681364142E-2</v>
      </c>
      <c r="CK57">
        <v>917.68174668647566</v>
      </c>
      <c r="CL57">
        <v>0.13255073421637872</v>
      </c>
      <c r="DI57">
        <v>911.91692958839872</v>
      </c>
      <c r="DJ57">
        <v>0.15305294005187348</v>
      </c>
      <c r="EA57">
        <v>1217.5679571332787</v>
      </c>
      <c r="EB57">
        <v>0.10285708500745828</v>
      </c>
      <c r="FG57">
        <v>744.04138530770604</v>
      </c>
      <c r="FH57">
        <v>7.5022058354947282E-2</v>
      </c>
      <c r="FM57">
        <v>1200.1086844545694</v>
      </c>
      <c r="FN57">
        <v>5.5316740003891286E-2</v>
      </c>
      <c r="FQ57">
        <v>1000.7097954437452</v>
      </c>
      <c r="FR57">
        <v>0.12102205835494728</v>
      </c>
      <c r="FU57">
        <v>859.30905181013088</v>
      </c>
      <c r="FV57">
        <v>9.0022058354947282E-2</v>
      </c>
      <c r="HC57">
        <v>844.90293496768368</v>
      </c>
      <c r="HD57">
        <v>0.1216718377713978</v>
      </c>
      <c r="HI57">
        <v>1065.7054314766199</v>
      </c>
      <c r="HJ57">
        <v>3.9540086996138035E-2</v>
      </c>
    </row>
    <row r="58" spans="3:218" x14ac:dyDescent="0.3">
      <c r="C58">
        <v>341.0641</v>
      </c>
      <c r="D58">
        <v>6.2899999999999998E-2</v>
      </c>
      <c r="O58">
        <v>1057.8079675955569</v>
      </c>
      <c r="P58">
        <v>7.3083430104049357E-2</v>
      </c>
      <c r="S58">
        <v>727.63616281278019</v>
      </c>
      <c r="T58">
        <v>8.8814243998226003E-2</v>
      </c>
      <c r="AA58">
        <v>993.17211171220799</v>
      </c>
      <c r="AB58">
        <v>0.10670523241974547</v>
      </c>
      <c r="AO58">
        <v>974.54650638559315</v>
      </c>
      <c r="AP58">
        <v>0.17527587178657927</v>
      </c>
      <c r="AS58">
        <v>836.79835367068597</v>
      </c>
      <c r="AT58">
        <v>5.1498778988708069E-2</v>
      </c>
      <c r="BC58">
        <v>1003.9533572570875</v>
      </c>
      <c r="BD58">
        <v>5.8682761535973779E-2</v>
      </c>
      <c r="BI58">
        <v>515.68923036506283</v>
      </c>
      <c r="BJ58">
        <v>9.9570639366833774E-2</v>
      </c>
      <c r="BK58">
        <v>995.53034723787562</v>
      </c>
      <c r="BL58">
        <v>6.6458401072834558E-2</v>
      </c>
      <c r="CA58">
        <v>936.51187492500958</v>
      </c>
      <c r="CB58">
        <v>7.3328255746733517E-2</v>
      </c>
      <c r="CK58">
        <v>920.11718123445735</v>
      </c>
      <c r="CL58">
        <v>0.1353014532610104</v>
      </c>
      <c r="DI58">
        <v>913.90259804101402</v>
      </c>
      <c r="DJ58">
        <v>0.15592325557670653</v>
      </c>
      <c r="EA58">
        <v>1225.3407180883871</v>
      </c>
      <c r="EB58">
        <v>0.10290645724338199</v>
      </c>
      <c r="FG58">
        <v>745.38834040929282</v>
      </c>
      <c r="FH58">
        <v>7.6218023156961051E-2</v>
      </c>
      <c r="FM58">
        <v>1207.3627637103182</v>
      </c>
      <c r="FN58">
        <v>5.5342499431329739E-2</v>
      </c>
      <c r="FQ58">
        <v>1002.2039873721418</v>
      </c>
      <c r="FR58">
        <v>0.12221802315696105</v>
      </c>
      <c r="FU58">
        <v>860.68645224230158</v>
      </c>
      <c r="FV58">
        <v>9.1218023156961051E-2</v>
      </c>
      <c r="HC58">
        <v>846.3477198590092</v>
      </c>
      <c r="HD58">
        <v>0.12285584292539144</v>
      </c>
      <c r="HI58">
        <v>1074.4142915661216</v>
      </c>
      <c r="HJ58">
        <v>3.6157633847974498E-2</v>
      </c>
    </row>
    <row r="59" spans="3:218" x14ac:dyDescent="0.3">
      <c r="C59">
        <v>312.89109999999999</v>
      </c>
      <c r="D59">
        <v>6.1800000000000001E-2</v>
      </c>
      <c r="O59">
        <v>1059.2538495737454</v>
      </c>
      <c r="P59">
        <v>7.4692051315305694E-2</v>
      </c>
      <c r="S59">
        <v>728.94571139060736</v>
      </c>
      <c r="T59">
        <v>9.1165305768523719E-2</v>
      </c>
      <c r="AA59">
        <v>994.61531733339189</v>
      </c>
      <c r="AB59">
        <v>0.10843759372417537</v>
      </c>
      <c r="AO59">
        <v>976.48145845566251</v>
      </c>
      <c r="AP59">
        <v>0.17911181467495976</v>
      </c>
      <c r="AS59">
        <v>837.97346869027729</v>
      </c>
      <c r="AT59">
        <v>5.2513447752731292E-2</v>
      </c>
      <c r="BC59">
        <v>1005.3446782892913</v>
      </c>
      <c r="BD59">
        <v>5.9833544402487927E-2</v>
      </c>
      <c r="BI59">
        <v>516.61777638033345</v>
      </c>
      <c r="BJ59">
        <v>0.10167422095078436</v>
      </c>
      <c r="BK59">
        <v>996.70769531797566</v>
      </c>
      <c r="BL59">
        <v>6.7584435920714003E-2</v>
      </c>
      <c r="CA59">
        <v>937.43345186844135</v>
      </c>
      <c r="CB59">
        <v>7.416968838031375E-2</v>
      </c>
      <c r="CK59">
        <v>921.87609088281761</v>
      </c>
      <c r="CL59">
        <v>0.13814747540400238</v>
      </c>
      <c r="DI59">
        <v>915.33667944658669</v>
      </c>
      <c r="DJ59">
        <v>0.15889301781287207</v>
      </c>
      <c r="EA59">
        <v>1233.0725947740339</v>
      </c>
      <c r="EB59">
        <v>0.10315288549656075</v>
      </c>
      <c r="FG59">
        <v>746.36113285245347</v>
      </c>
      <c r="FH59">
        <v>7.7455424088696698E-2</v>
      </c>
      <c r="FM59">
        <v>1214.5786869321037</v>
      </c>
      <c r="FN59">
        <v>5.5471070693857788E-2</v>
      </c>
      <c r="FQ59">
        <v>1003.2831165983971</v>
      </c>
      <c r="FR59">
        <v>0.1234554240886967</v>
      </c>
      <c r="FU59">
        <v>861.68123278847077</v>
      </c>
      <c r="FV59">
        <v>9.2455424088696697E-2</v>
      </c>
      <c r="HC59">
        <v>847.39116653560484</v>
      </c>
      <c r="HD59">
        <v>0.12408086984780971</v>
      </c>
      <c r="HI59">
        <v>1083.6885926326313</v>
      </c>
      <c r="HJ59">
        <v>3.3027751496527209E-2</v>
      </c>
    </row>
    <row r="60" spans="3:218" x14ac:dyDescent="0.3">
      <c r="C60">
        <v>70.028009999999995</v>
      </c>
      <c r="D60">
        <v>4.7500000000000001E-2</v>
      </c>
      <c r="O60">
        <v>1060.1277642954371</v>
      </c>
      <c r="P60">
        <v>7.6336915104584305E-2</v>
      </c>
      <c r="S60">
        <v>729.73722397475842</v>
      </c>
      <c r="T60">
        <v>9.3569337460546312E-2</v>
      </c>
      <c r="AA60">
        <v>995.48761442112561</v>
      </c>
      <c r="AB60">
        <v>0.11020898549724469</v>
      </c>
      <c r="AO60">
        <v>977.65097514188585</v>
      </c>
      <c r="AP60">
        <v>0.18303418217247042</v>
      </c>
      <c r="AS60">
        <v>838.68372743254906</v>
      </c>
      <c r="AT60">
        <v>5.3550977219814729E-2</v>
      </c>
      <c r="BC60">
        <v>1006.1856154826335</v>
      </c>
      <c r="BD60">
        <v>6.1010254651741098E-2</v>
      </c>
      <c r="BI60">
        <v>517.17900478261947</v>
      </c>
      <c r="BJ60">
        <v>0.10382519667522565</v>
      </c>
      <c r="BK60">
        <v>997.419303758551</v>
      </c>
      <c r="BL60">
        <v>6.8735840573209042E-2</v>
      </c>
      <c r="CA60">
        <v>937.99046804969669</v>
      </c>
      <c r="CB60">
        <v>7.5030078670090261E-2</v>
      </c>
      <c r="CK60">
        <v>922.93920464937355</v>
      </c>
      <c r="CL60">
        <v>0.14105761903118766</v>
      </c>
      <c r="DI60">
        <v>916.20346170913626</v>
      </c>
      <c r="DJ60">
        <v>0.16192968942384797</v>
      </c>
      <c r="EA60">
        <v>1240.7093536306145</v>
      </c>
      <c r="EB60">
        <v>0.10359464124985697</v>
      </c>
      <c r="FG60">
        <v>746.94910451961096</v>
      </c>
      <c r="FH60">
        <v>7.8720703926603325E-2</v>
      </c>
      <c r="FM60">
        <v>1221.7058396031589</v>
      </c>
      <c r="FN60">
        <v>5.5701551956447118E-2</v>
      </c>
      <c r="FQ60">
        <v>1003.9353599568858</v>
      </c>
      <c r="FR60">
        <v>0.12472070392660331</v>
      </c>
      <c r="FU60">
        <v>862.28249442480342</v>
      </c>
      <c r="FV60">
        <v>9.3720703926603324E-2</v>
      </c>
      <c r="HC60">
        <v>848.02184277732658</v>
      </c>
      <c r="HD60">
        <v>0.12533349688733728</v>
      </c>
      <c r="HI60">
        <v>1093.4831512136018</v>
      </c>
      <c r="HJ60">
        <v>3.0165688413997749E-2</v>
      </c>
    </row>
    <row r="61" spans="3:218" x14ac:dyDescent="0.3">
      <c r="C61">
        <v>578.70370000000003</v>
      </c>
      <c r="D61">
        <v>5.6000000000000001E-2</v>
      </c>
      <c r="O61">
        <v>1060.4201369680623</v>
      </c>
      <c r="P61">
        <v>7.7999999762917244E-2</v>
      </c>
      <c r="S61">
        <v>730.00202858772661</v>
      </c>
      <c r="T61">
        <v>9.6000000000000002E-2</v>
      </c>
      <c r="AA61">
        <v>995.7794459059761</v>
      </c>
      <c r="AB61">
        <v>0.112</v>
      </c>
      <c r="AO61">
        <v>978.04224297471183</v>
      </c>
      <c r="AP61">
        <v>0.187</v>
      </c>
      <c r="AS61">
        <v>838.92134815408986</v>
      </c>
      <c r="AT61">
        <v>5.4600000000000003E-2</v>
      </c>
      <c r="BC61">
        <v>1006.4669553532465</v>
      </c>
      <c r="BD61">
        <v>6.2199999999999998E-2</v>
      </c>
      <c r="BI61">
        <v>517.36676663610103</v>
      </c>
      <c r="BJ61">
        <v>0.106</v>
      </c>
      <c r="BK61">
        <v>997.65737602861293</v>
      </c>
      <c r="BL61">
        <v>6.9900000000000004E-2</v>
      </c>
      <c r="CA61">
        <v>938.17682068293061</v>
      </c>
      <c r="CB61">
        <v>7.5899999999999995E-2</v>
      </c>
      <c r="CK61">
        <v>923.29487483722778</v>
      </c>
      <c r="CL61">
        <v>0.14399999999999999</v>
      </c>
      <c r="DI61">
        <v>916.49344818080851</v>
      </c>
      <c r="DJ61">
        <v>0.16500000000000001</v>
      </c>
      <c r="EA61">
        <v>1248.1974282817539</v>
      </c>
      <c r="EB61">
        <v>0.10422862590406236</v>
      </c>
      <c r="FG61">
        <v>747.14581347013871</v>
      </c>
      <c r="FH61">
        <v>0.08</v>
      </c>
      <c r="FM61">
        <v>1228.6942298683487</v>
      </c>
      <c r="FN61">
        <v>5.6032326558641231E-2</v>
      </c>
      <c r="FQ61">
        <v>1004.1535713328818</v>
      </c>
      <c r="FR61">
        <v>0.126</v>
      </c>
      <c r="FU61">
        <v>862.48364960298989</v>
      </c>
      <c r="FV61">
        <v>9.5000000000000001E-2</v>
      </c>
      <c r="HC61">
        <v>848.23283876329242</v>
      </c>
      <c r="HD61">
        <v>0.12659999999999999</v>
      </c>
      <c r="HI61">
        <v>1103.7502492041726</v>
      </c>
      <c r="HJ61">
        <v>2.7585388284030649E-2</v>
      </c>
    </row>
    <row r="62" spans="3:218" x14ac:dyDescent="0.3">
      <c r="C62">
        <v>1219.5119999999999</v>
      </c>
      <c r="D62">
        <v>0.13100000000000001</v>
      </c>
      <c r="EA62">
        <v>1255.4842952639485</v>
      </c>
      <c r="EB62">
        <v>0.10505039251234499</v>
      </c>
      <c r="FM62">
        <v>1235.4948391911141</v>
      </c>
      <c r="FN62">
        <v>5.6461074354266956E-2</v>
      </c>
      <c r="HI62">
        <v>1114.4398663349789</v>
      </c>
      <c r="HJ62">
        <v>2.5299422069488181E-2</v>
      </c>
    </row>
    <row r="63" spans="3:218" x14ac:dyDescent="0.3">
      <c r="C63">
        <v>298.50749999999999</v>
      </c>
      <c r="D63">
        <v>0.09</v>
      </c>
      <c r="EA63">
        <v>1262.5188424409253</v>
      </c>
      <c r="EB63">
        <v>0.10605417697238627</v>
      </c>
      <c r="FM63">
        <v>1242.0599661832871</v>
      </c>
      <c r="FN63">
        <v>5.6984787985592839E-2</v>
      </c>
      <c r="HI63">
        <v>1125.4999238658756</v>
      </c>
      <c r="HJ63">
        <v>2.3318926767983111E-2</v>
      </c>
    </row>
    <row r="64" spans="3:218" x14ac:dyDescent="0.3">
      <c r="C64">
        <v>3.1505990000000001</v>
      </c>
      <c r="D64">
        <v>0.1082</v>
      </c>
      <c r="EA64">
        <v>1269.2517275185523</v>
      </c>
      <c r="EB64">
        <v>0.10723293845741715</v>
      </c>
      <c r="FM64">
        <v>1248.3435611960547</v>
      </c>
      <c r="FN64">
        <v>5.7599793977782865E-2</v>
      </c>
      <c r="HI64">
        <v>1136.8765383083255</v>
      </c>
      <c r="HJ64">
        <v>2.1653551153545697E-2</v>
      </c>
    </row>
    <row r="65" spans="3:218" x14ac:dyDescent="0.3">
      <c r="C65">
        <v>270.4896</v>
      </c>
      <c r="D65">
        <v>5.5100000000000003E-2</v>
      </c>
      <c r="EA65">
        <v>1275.6357241455817</v>
      </c>
      <c r="EB65">
        <v>0.10857840880255909</v>
      </c>
      <c r="FM65">
        <v>1254.3015493251592</v>
      </c>
      <c r="FN65">
        <v>5.8301778505683008E-2</v>
      </c>
      <c r="HI65">
        <v>1148.5142839403381</v>
      </c>
      <c r="HJ65">
        <v>2.0311408768766484E-2</v>
      </c>
    </row>
    <row r="66" spans="3:218" x14ac:dyDescent="0.3">
      <c r="C66">
        <v>309.59750000000003</v>
      </c>
      <c r="D66">
        <v>0.13400000000000001</v>
      </c>
      <c r="EA66">
        <v>1281.6260531725702</v>
      </c>
      <c r="EB66">
        <v>0.11008115050006002</v>
      </c>
      <c r="FM66">
        <v>1259.8921395646835</v>
      </c>
      <c r="FN66">
        <v>5.9085817652205233E-2</v>
      </c>
      <c r="HI66">
        <v>1160.3564628350166</v>
      </c>
      <c r="HJ66">
        <v>1.9299038396432447E-2</v>
      </c>
    </row>
    <row r="67" spans="3:218" x14ac:dyDescent="0.3">
      <c r="C67">
        <v>852.51490000000001</v>
      </c>
      <c r="D67">
        <v>5.7299999999999997E-2</v>
      </c>
      <c r="EA67">
        <v>1287.1806967454386</v>
      </c>
      <c r="EB67">
        <v>0.11173062289663041</v>
      </c>
      <c r="FM67">
        <v>1265.0761179409308</v>
      </c>
      <c r="FN67">
        <v>5.9946411946068041E-2</v>
      </c>
      <c r="HI67">
        <v>1172.3453810871574</v>
      </c>
      <c r="HJ67">
        <v>1.8621372203234468E-2</v>
      </c>
    </row>
    <row r="68" spans="3:218" x14ac:dyDescent="0.3">
      <c r="C68">
        <v>306.3725</v>
      </c>
      <c r="D68">
        <v>5.96E-2</v>
      </c>
      <c r="EA68">
        <v>1292.2606930305292</v>
      </c>
      <c r="EB68">
        <v>0.11351525612855259</v>
      </c>
      <c r="FM68">
        <v>1269.8171225702749</v>
      </c>
      <c r="FN68">
        <v>6.0877524936636139E-2</v>
      </c>
      <c r="HI68">
        <v>1184.4226298921583</v>
      </c>
      <c r="HJ68">
        <v>1.8281711710747064E-2</v>
      </c>
    </row>
    <row r="69" spans="3:218" x14ac:dyDescent="0.3">
      <c r="C69">
        <v>316.25549999999998</v>
      </c>
      <c r="D69">
        <v>6.0600000000000001E-2</v>
      </c>
      <c r="EA69">
        <v>1296.8304095038745</v>
      </c>
      <c r="EB69">
        <v>0.11542253227596186</v>
      </c>
      <c r="FM69">
        <v>1274.0818987116486</v>
      </c>
      <c r="FN69">
        <v>6.1872625535284449E-2</v>
      </c>
      <c r="HI69">
        <v>1196.5293701078419</v>
      </c>
      <c r="HJ69">
        <v>1.8281711710747064E-2</v>
      </c>
    </row>
    <row r="70" spans="3:218" x14ac:dyDescent="0.3">
      <c r="C70">
        <v>284.90030000000002</v>
      </c>
      <c r="D70">
        <v>7.2800000000000004E-2</v>
      </c>
      <c r="EA70">
        <v>1300.8577928877507</v>
      </c>
      <c r="EB70">
        <v>0.11743907316706012</v>
      </c>
      <c r="FM70">
        <v>1277.8405320246573</v>
      </c>
      <c r="FN70">
        <v>6.292473382629224E-2</v>
      </c>
      <c r="HI70">
        <v>1208.6066189128426</v>
      </c>
      <c r="HJ70">
        <v>1.8621372203234468E-2</v>
      </c>
    </row>
    <row r="71" spans="3:218" x14ac:dyDescent="0.3">
      <c r="C71">
        <v>366.03219999999999</v>
      </c>
      <c r="D71">
        <v>5.33E-2</v>
      </c>
      <c r="EA71">
        <v>1304.314593981391</v>
      </c>
      <c r="EB71">
        <v>0.11955073421637896</v>
      </c>
      <c r="FM71">
        <v>1281.0666583971843</v>
      </c>
      <c r="FN71">
        <v>6.4026470025936852E-2</v>
      </c>
      <c r="HI71">
        <v>1220.5955371649836</v>
      </c>
      <c r="HJ71">
        <v>1.9299038396432433E-2</v>
      </c>
    </row>
    <row r="72" spans="3:218" x14ac:dyDescent="0.3">
      <c r="C72">
        <v>3.4352459999999998</v>
      </c>
      <c r="D72">
        <v>0.10459</v>
      </c>
      <c r="EA72">
        <v>1307.1765658088314</v>
      </c>
      <c r="EB72">
        <v>0.1217427036388838</v>
      </c>
      <c r="FM72">
        <v>1283.7376488706952</v>
      </c>
      <c r="FN72">
        <v>6.5170106246374149E-2</v>
      </c>
      <c r="HI72">
        <v>1232.4377160596621</v>
      </c>
      <c r="HJ72">
        <v>2.031140876876647E-2</v>
      </c>
    </row>
    <row r="73" spans="3:218" x14ac:dyDescent="0.3">
      <c r="C73">
        <v>4.1928720000000004</v>
      </c>
      <c r="D73">
        <v>8.8429999999999995E-2</v>
      </c>
      <c r="EA73">
        <v>1309.4236336940266</v>
      </c>
      <c r="EB73">
        <v>0.1239996063440036</v>
      </c>
      <c r="FM73">
        <v>1285.8347683661223</v>
      </c>
      <c r="FN73">
        <v>6.6347620701219273E-2</v>
      </c>
      <c r="HI73">
        <v>1244.0754616916747</v>
      </c>
      <c r="HJ73">
        <v>2.1653551153545683E-2</v>
      </c>
    </row>
    <row r="74" spans="3:218" x14ac:dyDescent="0.3">
      <c r="C74">
        <v>329.48930000000001</v>
      </c>
      <c r="D74">
        <v>6.4699999999999994E-2</v>
      </c>
      <c r="EA74">
        <v>1311.0400360702779</v>
      </c>
      <c r="EB74">
        <v>0.12630561178084432</v>
      </c>
      <c r="FM74">
        <v>1287.3433070969836</v>
      </c>
      <c r="FN74">
        <v>6.7550753972614425E-2</v>
      </c>
      <c r="HI74">
        <v>1255.4520761341246</v>
      </c>
      <c r="HJ74">
        <v>2.3318926767983111E-2</v>
      </c>
    </row>
    <row r="75" spans="3:218" x14ac:dyDescent="0.3">
      <c r="C75">
        <v>345.78149999999999</v>
      </c>
      <c r="D75">
        <v>0.10829999999999999</v>
      </c>
      <c r="EA75">
        <v>1312.0144350362991</v>
      </c>
      <c r="EB75">
        <v>0.12864454497812911</v>
      </c>
      <c r="FM75">
        <v>1288.2526837479654</v>
      </c>
      <c r="FN75">
        <v>6.8771066945110843E-2</v>
      </c>
      <c r="HI75">
        <v>1266.5121336650213</v>
      </c>
      <c r="HJ75">
        <v>2.5299422069488181E-2</v>
      </c>
    </row>
    <row r="76" spans="3:218" x14ac:dyDescent="0.3">
      <c r="C76">
        <v>346.02080000000001</v>
      </c>
      <c r="D76">
        <v>9.5000000000000001E-2</v>
      </c>
      <c r="EA76">
        <v>1312.3399958834489</v>
      </c>
      <c r="EB76">
        <v>0.13100000000000001</v>
      </c>
      <c r="FM76">
        <v>1288.5565196952473</v>
      </c>
      <c r="FN76">
        <v>7.0000000000000007E-2</v>
      </c>
      <c r="HI76">
        <v>1277.2017507958276</v>
      </c>
      <c r="HJ76">
        <v>2.7585388284030635E-2</v>
      </c>
    </row>
    <row r="77" spans="3:218" x14ac:dyDescent="0.3">
      <c r="C77">
        <v>5.592841</v>
      </c>
      <c r="D77">
        <v>9.0399999999999994E-2</v>
      </c>
      <c r="HI77">
        <v>1287.4688487863984</v>
      </c>
      <c r="HJ77">
        <v>3.0165688413997763E-2</v>
      </c>
    </row>
    <row r="78" spans="3:218" x14ac:dyDescent="0.3">
      <c r="C78">
        <v>711.23760000000004</v>
      </c>
      <c r="D78">
        <v>0.08</v>
      </c>
      <c r="HI78">
        <v>1297.2634073673692</v>
      </c>
      <c r="HJ78">
        <v>3.302775149652723E-2</v>
      </c>
    </row>
    <row r="79" spans="3:218" x14ac:dyDescent="0.3">
      <c r="C79">
        <v>3.3545790000000002</v>
      </c>
      <c r="D79">
        <v>0.1036</v>
      </c>
      <c r="HI79">
        <v>1306.5377084338784</v>
      </c>
      <c r="HJ79">
        <v>3.6157633847974484E-2</v>
      </c>
    </row>
    <row r="80" spans="3:218" x14ac:dyDescent="0.3">
      <c r="C80">
        <v>350.3854</v>
      </c>
      <c r="D80">
        <v>0.1027</v>
      </c>
      <c r="HI80">
        <v>1315.2465685233803</v>
      </c>
      <c r="HJ80">
        <v>3.9540086996138014E-2</v>
      </c>
    </row>
    <row r="81" spans="3:218" x14ac:dyDescent="0.3">
      <c r="C81">
        <v>1201.923</v>
      </c>
      <c r="D81">
        <v>7.0000000000000007E-2</v>
      </c>
      <c r="HI81">
        <v>1323.3475589449299</v>
      </c>
      <c r="HJ81">
        <v>4.3158631969282955E-2</v>
      </c>
    </row>
    <row r="82" spans="3:218" x14ac:dyDescent="0.3">
      <c r="C82">
        <v>303.3981</v>
      </c>
      <c r="D82">
        <v>6.7199999999999996E-2</v>
      </c>
      <c r="HI82">
        <v>1330.801212487502</v>
      </c>
      <c r="HJ82">
        <v>4.699563958003497E-2</v>
      </c>
    </row>
    <row r="83" spans="3:218" x14ac:dyDescent="0.3">
      <c r="C83">
        <v>964.3202</v>
      </c>
      <c r="D83">
        <v>0.126</v>
      </c>
      <c r="HI83">
        <v>1337.5712157002763</v>
      </c>
      <c r="HJ83">
        <v>5.1032416313009171E-2</v>
      </c>
    </row>
    <row r="84" spans="3:218" x14ac:dyDescent="0.3">
      <c r="C84">
        <v>227.79040000000001</v>
      </c>
      <c r="D84">
        <v>0.08</v>
      </c>
      <c r="HI84">
        <v>1343.6245858081181</v>
      </c>
      <c r="HJ84">
        <v>5.5249295397737867E-2</v>
      </c>
    </row>
    <row r="85" spans="3:218" x14ac:dyDescent="0.3">
      <c r="C85">
        <v>825.76379999999995</v>
      </c>
      <c r="D85">
        <v>9.5000000000000001E-2</v>
      </c>
      <c r="HI85">
        <v>1348.9318314003447</v>
      </c>
      <c r="HJ85">
        <v>5.9625732623199493E-2</v>
      </c>
    </row>
    <row r="86" spans="3:218" x14ac:dyDescent="0.3">
      <c r="C86">
        <v>336.70030000000003</v>
      </c>
      <c r="D86">
        <v>0.126</v>
      </c>
      <c r="HI86">
        <v>1353.4670961099134</v>
      </c>
      <c r="HJ86">
        <v>6.4140406427149479E-2</v>
      </c>
    </row>
    <row r="87" spans="3:218" x14ac:dyDescent="0.3">
      <c r="C87">
        <v>274.87630000000001</v>
      </c>
      <c r="D87">
        <v>5.5300000000000002E-2</v>
      </c>
      <c r="HI87">
        <v>1357.2082845830423</v>
      </c>
      <c r="HJ87">
        <v>6.8771321772628471E-2</v>
      </c>
    </row>
    <row r="88" spans="3:218" x14ac:dyDescent="0.3">
      <c r="C88">
        <v>321.33679999999998</v>
      </c>
      <c r="D88">
        <v>5.4399999999999997E-2</v>
      </c>
      <c r="HI88">
        <v>1360.137170125553</v>
      </c>
      <c r="HJ88">
        <v>7.3495917305571173E-2</v>
      </c>
    </row>
    <row r="89" spans="3:218" x14ac:dyDescent="0.3">
      <c r="C89">
        <v>376.50599999999997</v>
      </c>
      <c r="D89">
        <v>5.3600000000000002E-2</v>
      </c>
      <c r="HI89">
        <v>1362.2394835014934</v>
      </c>
      <c r="HJ89">
        <v>7.8291175271455918E-2</v>
      </c>
    </row>
    <row r="90" spans="3:218" x14ac:dyDescent="0.3">
      <c r="C90">
        <v>359.7122</v>
      </c>
      <c r="D90">
        <v>7.0000000000000007E-2</v>
      </c>
      <c r="HI90">
        <v>1363.5049824514197</v>
      </c>
      <c r="HJ90">
        <v>8.3133733655490358E-2</v>
      </c>
    </row>
    <row r="91" spans="3:218" x14ac:dyDescent="0.3">
      <c r="C91">
        <v>376.78980000000001</v>
      </c>
      <c r="D91">
        <v>0.05</v>
      </c>
      <c r="HI91">
        <v>1363.9275015916548</v>
      </c>
      <c r="HJ91">
        <v>8.7999999999999995E-2</v>
      </c>
    </row>
    <row r="92" spans="3:218" x14ac:dyDescent="0.3">
      <c r="C92">
        <v>286.53300000000002</v>
      </c>
      <c r="D92">
        <v>9.6000000000000002E-2</v>
      </c>
    </row>
    <row r="93" spans="3:218" x14ac:dyDescent="0.3">
      <c r="C93">
        <v>370.37040000000002</v>
      </c>
      <c r="D93">
        <v>5.4100000000000002E-2</v>
      </c>
    </row>
    <row r="94" spans="3:218" x14ac:dyDescent="0.3">
      <c r="C94">
        <v>448.43049999999999</v>
      </c>
      <c r="D94">
        <v>8.8999999999999996E-2</v>
      </c>
    </row>
    <row r="95" spans="3:218" x14ac:dyDescent="0.3">
      <c r="C95">
        <v>365.36349999999999</v>
      </c>
      <c r="D95">
        <v>6.7799999999999999E-2</v>
      </c>
    </row>
    <row r="96" spans="3:218" x14ac:dyDescent="0.3">
      <c r="C96">
        <v>322.5806</v>
      </c>
      <c r="D96">
        <v>8.6099999999999996E-2</v>
      </c>
    </row>
    <row r="97" spans="3:4" x14ac:dyDescent="0.3">
      <c r="C97">
        <v>315.55700000000002</v>
      </c>
      <c r="D97">
        <v>7.8299999999999995E-2</v>
      </c>
    </row>
    <row r="98" spans="3:4" x14ac:dyDescent="0.3">
      <c r="C98">
        <v>722.02170000000001</v>
      </c>
      <c r="D98">
        <v>0.17599999999999999</v>
      </c>
    </row>
    <row r="99" spans="3:4" x14ac:dyDescent="0.3">
      <c r="C99">
        <v>357.27050000000003</v>
      </c>
      <c r="D99">
        <v>8.5999999999999993E-2</v>
      </c>
    </row>
    <row r="100" spans="3:4" x14ac:dyDescent="0.3">
      <c r="C100">
        <v>133.3511</v>
      </c>
      <c r="D100">
        <v>4.761E-2</v>
      </c>
    </row>
    <row r="101" spans="3:4" x14ac:dyDescent="0.3">
      <c r="C101">
        <v>309.98140000000001</v>
      </c>
      <c r="D101">
        <v>5.2299999999999999E-2</v>
      </c>
    </row>
    <row r="102" spans="3:4" x14ac:dyDescent="0.3">
      <c r="C102">
        <v>809.71659999999997</v>
      </c>
      <c r="D102">
        <v>0.12659999999999999</v>
      </c>
    </row>
    <row r="103" spans="3:4" x14ac:dyDescent="0.3">
      <c r="C103">
        <v>326.15789999999998</v>
      </c>
      <c r="D103">
        <v>4.9399999999999999E-2</v>
      </c>
    </row>
    <row r="104" spans="3:4" x14ac:dyDescent="0.3">
      <c r="C104">
        <v>278.0095</v>
      </c>
      <c r="D104">
        <v>4.8599999999999997E-2</v>
      </c>
    </row>
    <row r="105" spans="3:4" x14ac:dyDescent="0.3">
      <c r="C105">
        <v>1190.4760000000001</v>
      </c>
      <c r="D105">
        <v>8.7999999999999995E-2</v>
      </c>
    </row>
    <row r="106" spans="3:4" x14ac:dyDescent="0.3">
      <c r="C106">
        <v>353.3569</v>
      </c>
      <c r="D106">
        <v>9.4E-2</v>
      </c>
    </row>
    <row r="107" spans="3:4" x14ac:dyDescent="0.3">
      <c r="C107">
        <v>353.3569</v>
      </c>
      <c r="D107">
        <v>8.5300000000000001E-2</v>
      </c>
    </row>
    <row r="108" spans="3:4" x14ac:dyDescent="0.3">
      <c r="C108">
        <v>306.56040000000002</v>
      </c>
      <c r="D108">
        <v>6.1699999999999998E-2</v>
      </c>
    </row>
    <row r="109" spans="3:4" x14ac:dyDescent="0.3">
      <c r="C109">
        <v>320.51280000000003</v>
      </c>
      <c r="D109">
        <v>6.1899999999999997E-2</v>
      </c>
    </row>
    <row r="110" spans="3:4" x14ac:dyDescent="0.3">
      <c r="C110">
        <v>377.9289</v>
      </c>
      <c r="D110">
        <v>4.6600000000000003E-2</v>
      </c>
    </row>
    <row r="111" spans="3:4" x14ac:dyDescent="0.3">
      <c r="C111">
        <v>247.0966</v>
      </c>
      <c r="D111">
        <v>4.7190000000000003E-2</v>
      </c>
    </row>
    <row r="112" spans="3:4" x14ac:dyDescent="0.3">
      <c r="C112">
        <v>320.92430000000002</v>
      </c>
      <c r="D112">
        <v>5.1499999999999997E-2</v>
      </c>
    </row>
    <row r="113" spans="3:4" x14ac:dyDescent="0.3">
      <c r="C113" t="s">
        <v>843</v>
      </c>
      <c r="D113" t="s">
        <v>843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2001"/>
  <sheetViews>
    <sheetView workbookViewId="0"/>
  </sheetViews>
  <sheetFormatPr defaultRowHeight="14.4" x14ac:dyDescent="0.3"/>
  <cols>
    <col min="1" max="1" width="13.77734375" style="35" bestFit="1" customWidth="1"/>
    <col min="2" max="2" width="10.88671875" style="36" bestFit="1" customWidth="1"/>
  </cols>
  <sheetData>
    <row r="1" spans="1:8" x14ac:dyDescent="0.3">
      <c r="A1" s="35" t="s">
        <v>844</v>
      </c>
      <c r="B1" s="36" t="s">
        <v>845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</row>
    <row r="2" spans="1:8" x14ac:dyDescent="0.3">
      <c r="A2" s="35" t="s">
        <v>846</v>
      </c>
      <c r="B2" s="36" t="s">
        <v>868</v>
      </c>
      <c r="C2">
        <v>1</v>
      </c>
      <c r="D2">
        <v>0</v>
      </c>
      <c r="E2">
        <v>20</v>
      </c>
      <c r="F2">
        <v>0</v>
      </c>
      <c r="G2">
        <v>1999</v>
      </c>
      <c r="H2">
        <v>0</v>
      </c>
    </row>
    <row r="3" spans="1:8" x14ac:dyDescent="0.3">
      <c r="A3" s="35" t="s">
        <v>847</v>
      </c>
      <c r="B3" s="37">
        <v>16</v>
      </c>
      <c r="C3">
        <v>2</v>
      </c>
      <c r="D3">
        <v>0</v>
      </c>
      <c r="E3">
        <v>20</v>
      </c>
      <c r="F3">
        <v>71</v>
      </c>
    </row>
    <row r="4" spans="1:8" x14ac:dyDescent="0.3">
      <c r="A4" s="35" t="s">
        <v>848</v>
      </c>
      <c r="B4" s="37">
        <v>9</v>
      </c>
      <c r="C4">
        <v>3</v>
      </c>
      <c r="D4">
        <v>0</v>
      </c>
      <c r="E4">
        <v>0</v>
      </c>
      <c r="F4">
        <v>71</v>
      </c>
    </row>
    <row r="5" spans="1:8" x14ac:dyDescent="0.3">
      <c r="A5" s="35" t="s">
        <v>849</v>
      </c>
      <c r="B5" s="37">
        <v>2</v>
      </c>
      <c r="C5">
        <v>4</v>
      </c>
      <c r="D5">
        <v>7.8907072750153038E-5</v>
      </c>
      <c r="E5">
        <v>0</v>
      </c>
      <c r="F5">
        <v>0</v>
      </c>
    </row>
    <row r="6" spans="1:8" x14ac:dyDescent="0.3">
      <c r="A6" s="35" t="s">
        <v>850</v>
      </c>
      <c r="B6" s="37" t="b">
        <v>1</v>
      </c>
      <c r="C6">
        <v>5</v>
      </c>
      <c r="D6">
        <v>2.331583417502275E-2</v>
      </c>
      <c r="E6" t="s">
        <v>863</v>
      </c>
      <c r="F6" t="s">
        <v>863</v>
      </c>
    </row>
    <row r="7" spans="1:8" x14ac:dyDescent="0.3">
      <c r="A7" s="35" t="s">
        <v>851</v>
      </c>
      <c r="B7" s="37">
        <v>1</v>
      </c>
      <c r="C7">
        <v>6</v>
      </c>
      <c r="D7">
        <v>6.7795376231751234E-2</v>
      </c>
      <c r="E7">
        <v>20</v>
      </c>
      <c r="F7">
        <v>0</v>
      </c>
    </row>
    <row r="8" spans="1:8" x14ac:dyDescent="0.3">
      <c r="A8" s="35" t="s">
        <v>852</v>
      </c>
      <c r="B8" s="37" t="b">
        <v>0</v>
      </c>
      <c r="C8">
        <v>7</v>
      </c>
      <c r="D8">
        <v>3.3361517212749402E-2</v>
      </c>
      <c r="E8">
        <v>40</v>
      </c>
      <c r="F8">
        <v>0</v>
      </c>
    </row>
    <row r="9" spans="1:8" x14ac:dyDescent="0.3">
      <c r="A9" s="35" t="s">
        <v>853</v>
      </c>
      <c r="B9" s="37" t="b">
        <v>1</v>
      </c>
      <c r="C9">
        <v>8</v>
      </c>
      <c r="D9">
        <v>4.381344046279672E-2</v>
      </c>
      <c r="E9">
        <v>40</v>
      </c>
      <c r="F9">
        <v>29</v>
      </c>
    </row>
    <row r="10" spans="1:8" x14ac:dyDescent="0.3">
      <c r="A10" s="35" t="s">
        <v>854</v>
      </c>
      <c r="B10" s="37" t="b">
        <v>0</v>
      </c>
      <c r="C10">
        <v>9</v>
      </c>
      <c r="D10">
        <v>1.4359280254528081E-2</v>
      </c>
      <c r="E10">
        <v>20</v>
      </c>
      <c r="F10">
        <v>29</v>
      </c>
    </row>
    <row r="11" spans="1:8" x14ac:dyDescent="0.3">
      <c r="A11" s="35" t="s">
        <v>855</v>
      </c>
      <c r="B11" s="37" t="b">
        <v>0</v>
      </c>
      <c r="C11">
        <v>10</v>
      </c>
      <c r="D11">
        <v>2.8081106872922918E-6</v>
      </c>
      <c r="E11">
        <v>20</v>
      </c>
      <c r="F11">
        <v>0</v>
      </c>
    </row>
    <row r="12" spans="1:8" x14ac:dyDescent="0.3">
      <c r="A12" s="35" t="s">
        <v>856</v>
      </c>
      <c r="B12" s="37" t="s">
        <v>869</v>
      </c>
      <c r="C12">
        <v>11</v>
      </c>
      <c r="D12">
        <v>1.8533031222553772E-2</v>
      </c>
      <c r="E12" t="s">
        <v>863</v>
      </c>
      <c r="F12" t="s">
        <v>863</v>
      </c>
    </row>
    <row r="13" spans="1:8" x14ac:dyDescent="0.3">
      <c r="A13" s="35" t="s">
        <v>857</v>
      </c>
      <c r="B13" s="37" t="b">
        <v>0</v>
      </c>
      <c r="C13">
        <v>12</v>
      </c>
      <c r="D13">
        <v>6.3031568554110734E-3</v>
      </c>
      <c r="E13">
        <v>40</v>
      </c>
      <c r="F13">
        <v>0</v>
      </c>
    </row>
    <row r="14" spans="1:8" x14ac:dyDescent="0.3">
      <c r="A14" s="35" t="s">
        <v>858</v>
      </c>
      <c r="B14" s="37" t="b">
        <v>0</v>
      </c>
      <c r="C14">
        <v>13</v>
      </c>
      <c r="D14">
        <v>4.3387212607121708E-3</v>
      </c>
      <c r="E14">
        <v>60</v>
      </c>
      <c r="F14">
        <v>0</v>
      </c>
    </row>
    <row r="15" spans="1:8" x14ac:dyDescent="0.3">
      <c r="A15" s="35" t="s">
        <v>859</v>
      </c>
      <c r="B15" s="37" t="b">
        <v>0</v>
      </c>
      <c r="C15">
        <v>14</v>
      </c>
      <c r="D15">
        <v>4.7495318494577103E-3</v>
      </c>
      <c r="E15">
        <v>60</v>
      </c>
      <c r="F15">
        <v>3</v>
      </c>
    </row>
    <row r="16" spans="1:8" x14ac:dyDescent="0.3">
      <c r="A16" s="35" t="s">
        <v>860</v>
      </c>
      <c r="B16" s="37">
        <v>1</v>
      </c>
      <c r="C16">
        <v>15</v>
      </c>
      <c r="D16">
        <v>6.1329405500664151E-4</v>
      </c>
      <c r="E16">
        <v>40</v>
      </c>
      <c r="F16">
        <v>3</v>
      </c>
    </row>
    <row r="17" spans="3:6" x14ac:dyDescent="0.3">
      <c r="C17">
        <v>16</v>
      </c>
      <c r="D17">
        <v>2.768204237280138E-2</v>
      </c>
      <c r="E17">
        <v>40</v>
      </c>
      <c r="F17">
        <v>0</v>
      </c>
    </row>
    <row r="18" spans="3:6" x14ac:dyDescent="0.3">
      <c r="C18">
        <v>17</v>
      </c>
      <c r="D18">
        <v>0.25334048920459723</v>
      </c>
      <c r="E18" t="s">
        <v>863</v>
      </c>
      <c r="F18" t="s">
        <v>863</v>
      </c>
    </row>
    <row r="19" spans="3:6" x14ac:dyDescent="0.3">
      <c r="C19">
        <v>18</v>
      </c>
      <c r="D19">
        <v>4.2296407500980147E-2</v>
      </c>
      <c r="E19">
        <v>80</v>
      </c>
      <c r="F19">
        <v>0</v>
      </c>
    </row>
    <row r="20" spans="3:6" x14ac:dyDescent="0.3">
      <c r="C20">
        <v>19</v>
      </c>
      <c r="D20">
        <v>4.5942424101813394E-2</v>
      </c>
      <c r="E20">
        <v>100</v>
      </c>
      <c r="F20">
        <v>0</v>
      </c>
    </row>
    <row r="21" spans="3:6" x14ac:dyDescent="0.3">
      <c r="C21">
        <v>20</v>
      </c>
      <c r="D21">
        <v>0.13323141469528793</v>
      </c>
      <c r="E21">
        <v>100</v>
      </c>
      <c r="F21">
        <v>2</v>
      </c>
    </row>
    <row r="22" spans="3:6" x14ac:dyDescent="0.3">
      <c r="C22">
        <v>21</v>
      </c>
      <c r="D22">
        <v>6.2444021772099678E-2</v>
      </c>
      <c r="E22">
        <v>80</v>
      </c>
      <c r="F22">
        <v>2</v>
      </c>
    </row>
    <row r="23" spans="3:6" x14ac:dyDescent="0.3">
      <c r="C23">
        <v>22</v>
      </c>
      <c r="D23">
        <v>2.2969139097609132E-2</v>
      </c>
      <c r="E23">
        <v>80</v>
      </c>
      <c r="F23">
        <v>0</v>
      </c>
    </row>
    <row r="24" spans="3:6" x14ac:dyDescent="0.3">
      <c r="C24">
        <v>23</v>
      </c>
      <c r="D24">
        <v>5.518405754053464E-2</v>
      </c>
      <c r="E24" t="s">
        <v>863</v>
      </c>
      <c r="F24" t="s">
        <v>863</v>
      </c>
    </row>
    <row r="25" spans="3:6" x14ac:dyDescent="0.3">
      <c r="C25">
        <v>24</v>
      </c>
      <c r="D25">
        <v>2.5666905989440054E-3</v>
      </c>
      <c r="E25">
        <v>160</v>
      </c>
      <c r="F25">
        <v>0</v>
      </c>
    </row>
    <row r="26" spans="3:6" x14ac:dyDescent="0.3">
      <c r="C26">
        <v>25</v>
      </c>
      <c r="D26">
        <v>1.7733019977247906E-4</v>
      </c>
      <c r="E26">
        <v>180</v>
      </c>
      <c r="F26">
        <v>0</v>
      </c>
    </row>
    <row r="27" spans="3:6" x14ac:dyDescent="0.3">
      <c r="C27">
        <v>26</v>
      </c>
      <c r="D27">
        <v>2.1601521970220184E-2</v>
      </c>
      <c r="E27">
        <v>180</v>
      </c>
      <c r="F27">
        <v>1</v>
      </c>
    </row>
    <row r="28" spans="3:6" x14ac:dyDescent="0.3">
      <c r="C28">
        <v>27</v>
      </c>
      <c r="D28">
        <v>9.5905134220583416E-3</v>
      </c>
      <c r="E28">
        <v>160</v>
      </c>
      <c r="F28">
        <v>1</v>
      </c>
    </row>
    <row r="29" spans="3:6" x14ac:dyDescent="0.3">
      <c r="C29">
        <v>28</v>
      </c>
      <c r="D29">
        <v>2.3723505072969622E-4</v>
      </c>
      <c r="E29">
        <v>160</v>
      </c>
      <c r="F29">
        <v>0</v>
      </c>
    </row>
    <row r="30" spans="3:6" x14ac:dyDescent="0.3">
      <c r="C30">
        <v>29</v>
      </c>
      <c r="D30">
        <v>0</v>
      </c>
      <c r="E30" t="s">
        <v>863</v>
      </c>
      <c r="F30" t="s">
        <v>863</v>
      </c>
    </row>
    <row r="31" spans="3:6" x14ac:dyDescent="0.3">
      <c r="C31">
        <v>30</v>
      </c>
      <c r="D31">
        <v>0</v>
      </c>
      <c r="E31">
        <v>1020</v>
      </c>
      <c r="F31">
        <v>0</v>
      </c>
    </row>
    <row r="32" spans="3:6" x14ac:dyDescent="0.3">
      <c r="C32">
        <v>31</v>
      </c>
      <c r="D32">
        <v>0</v>
      </c>
      <c r="E32">
        <v>1040</v>
      </c>
      <c r="F32">
        <v>0</v>
      </c>
    </row>
    <row r="33" spans="3:6" x14ac:dyDescent="0.3">
      <c r="C33">
        <v>32</v>
      </c>
      <c r="D33">
        <v>0</v>
      </c>
      <c r="E33">
        <v>1040</v>
      </c>
      <c r="F33">
        <v>1</v>
      </c>
    </row>
    <row r="34" spans="3:6" x14ac:dyDescent="0.3">
      <c r="C34">
        <v>33</v>
      </c>
      <c r="D34">
        <v>0</v>
      </c>
      <c r="E34">
        <v>1020</v>
      </c>
      <c r="F34">
        <v>1</v>
      </c>
    </row>
    <row r="35" spans="3:6" x14ac:dyDescent="0.3">
      <c r="C35">
        <v>34</v>
      </c>
      <c r="D35">
        <v>0</v>
      </c>
      <c r="E35">
        <v>1020</v>
      </c>
      <c r="F35">
        <v>0</v>
      </c>
    </row>
    <row r="36" spans="3:6" x14ac:dyDescent="0.3">
      <c r="C36">
        <v>35</v>
      </c>
      <c r="D36">
        <v>0</v>
      </c>
      <c r="E36" t="s">
        <v>863</v>
      </c>
      <c r="F36" t="s">
        <v>863</v>
      </c>
    </row>
    <row r="37" spans="3:6" x14ac:dyDescent="0.3">
      <c r="C37">
        <v>36</v>
      </c>
      <c r="D37">
        <v>0</v>
      </c>
      <c r="E37">
        <v>1360</v>
      </c>
      <c r="F37">
        <v>0</v>
      </c>
    </row>
    <row r="38" spans="3:6" x14ac:dyDescent="0.3">
      <c r="C38">
        <v>37</v>
      </c>
      <c r="D38">
        <v>0</v>
      </c>
      <c r="E38">
        <v>1380</v>
      </c>
      <c r="F38">
        <v>0</v>
      </c>
    </row>
    <row r="39" spans="3:6" x14ac:dyDescent="0.3">
      <c r="C39">
        <v>38</v>
      </c>
      <c r="D39">
        <v>0</v>
      </c>
      <c r="E39">
        <v>1380</v>
      </c>
      <c r="F39">
        <v>1</v>
      </c>
    </row>
    <row r="40" spans="3:6" x14ac:dyDescent="0.3">
      <c r="C40">
        <v>39</v>
      </c>
      <c r="D40">
        <v>0</v>
      </c>
      <c r="E40">
        <v>1360</v>
      </c>
      <c r="F40">
        <v>1</v>
      </c>
    </row>
    <row r="41" spans="3:6" x14ac:dyDescent="0.3">
      <c r="C41">
        <v>40</v>
      </c>
      <c r="D41">
        <v>0</v>
      </c>
      <c r="E41">
        <v>1360</v>
      </c>
      <c r="F41">
        <v>0</v>
      </c>
    </row>
    <row r="42" spans="3:6" x14ac:dyDescent="0.3">
      <c r="C42">
        <v>41</v>
      </c>
      <c r="D42">
        <v>0</v>
      </c>
      <c r="E42" t="s">
        <v>863</v>
      </c>
      <c r="F42" t="s">
        <v>863</v>
      </c>
    </row>
    <row r="43" spans="3:6" x14ac:dyDescent="0.3">
      <c r="C43">
        <v>42</v>
      </c>
      <c r="D43">
        <v>0</v>
      </c>
      <c r="E43">
        <v>1620</v>
      </c>
      <c r="F43">
        <v>0</v>
      </c>
    </row>
    <row r="44" spans="3:6" x14ac:dyDescent="0.3">
      <c r="C44">
        <v>43</v>
      </c>
      <c r="D44">
        <v>0</v>
      </c>
      <c r="E44">
        <v>1640</v>
      </c>
      <c r="F44">
        <v>0</v>
      </c>
    </row>
    <row r="45" spans="3:6" x14ac:dyDescent="0.3">
      <c r="C45">
        <v>44</v>
      </c>
      <c r="D45">
        <v>0</v>
      </c>
      <c r="E45">
        <v>1640</v>
      </c>
      <c r="F45">
        <v>1</v>
      </c>
    </row>
    <row r="46" spans="3:6" x14ac:dyDescent="0.3">
      <c r="C46">
        <v>45</v>
      </c>
      <c r="D46">
        <v>9.4046140890558346E-9</v>
      </c>
      <c r="E46">
        <v>1620</v>
      </c>
      <c r="F46">
        <v>1</v>
      </c>
    </row>
    <row r="47" spans="3:6" x14ac:dyDescent="0.3">
      <c r="C47">
        <v>46</v>
      </c>
      <c r="D47">
        <v>3.5287973999226287E-5</v>
      </c>
      <c r="E47">
        <v>1620</v>
      </c>
      <c r="F47">
        <v>0</v>
      </c>
    </row>
    <row r="48" spans="3:6" x14ac:dyDescent="0.3">
      <c r="C48">
        <v>47</v>
      </c>
      <c r="D48">
        <v>2.9202182250532508E-3</v>
      </c>
      <c r="E48" t="s">
        <v>863</v>
      </c>
      <c r="F48" t="s">
        <v>863</v>
      </c>
    </row>
    <row r="49" spans="3:6" x14ac:dyDescent="0.3">
      <c r="C49">
        <v>48</v>
      </c>
      <c r="D49">
        <v>1.7162328717262296E-2</v>
      </c>
      <c r="E49">
        <v>1680</v>
      </c>
      <c r="F49">
        <v>0</v>
      </c>
    </row>
    <row r="50" spans="3:6" x14ac:dyDescent="0.3">
      <c r="C50">
        <v>49</v>
      </c>
      <c r="D50">
        <v>2.5324382008090688E-4</v>
      </c>
      <c r="E50">
        <v>1700</v>
      </c>
      <c r="F50">
        <v>0</v>
      </c>
    </row>
    <row r="51" spans="3:6" x14ac:dyDescent="0.3">
      <c r="C51">
        <v>50</v>
      </c>
      <c r="D51">
        <v>2.699938367610131E-5</v>
      </c>
      <c r="E51">
        <v>1700</v>
      </c>
      <c r="F51">
        <v>1</v>
      </c>
    </row>
    <row r="52" spans="3:6" x14ac:dyDescent="0.3">
      <c r="C52">
        <v>51</v>
      </c>
      <c r="D52">
        <v>6.3250535685368736E-3</v>
      </c>
      <c r="E52">
        <v>1680</v>
      </c>
      <c r="F52">
        <v>1</v>
      </c>
    </row>
    <row r="53" spans="3:6" x14ac:dyDescent="0.3">
      <c r="C53">
        <v>52</v>
      </c>
      <c r="D53">
        <v>1.8352554503394836E-3</v>
      </c>
      <c r="E53">
        <v>1680</v>
      </c>
      <c r="F53">
        <v>0</v>
      </c>
    </row>
    <row r="54" spans="3:6" x14ac:dyDescent="0.3">
      <c r="C54">
        <v>53</v>
      </c>
      <c r="D54">
        <v>6.5491724207204126E-7</v>
      </c>
      <c r="E54" t="s">
        <v>863</v>
      </c>
      <c r="F54" t="s">
        <v>863</v>
      </c>
    </row>
    <row r="55" spans="3:6" x14ac:dyDescent="0.3">
      <c r="C55">
        <v>54</v>
      </c>
      <c r="D55">
        <v>0</v>
      </c>
      <c r="E55">
        <v>1760</v>
      </c>
      <c r="F55">
        <v>0</v>
      </c>
    </row>
    <row r="56" spans="3:6" x14ac:dyDescent="0.3">
      <c r="C56">
        <v>55</v>
      </c>
      <c r="D56">
        <v>0</v>
      </c>
      <c r="E56">
        <v>1780</v>
      </c>
      <c r="F56">
        <v>0</v>
      </c>
    </row>
    <row r="57" spans="3:6" x14ac:dyDescent="0.3">
      <c r="C57">
        <v>56</v>
      </c>
      <c r="D57">
        <v>0</v>
      </c>
      <c r="E57">
        <v>1780</v>
      </c>
      <c r="F57">
        <v>1</v>
      </c>
    </row>
    <row r="58" spans="3:6" x14ac:dyDescent="0.3">
      <c r="C58">
        <v>57</v>
      </c>
      <c r="D58">
        <v>0</v>
      </c>
      <c r="E58">
        <v>1760</v>
      </c>
      <c r="F58">
        <v>1</v>
      </c>
    </row>
    <row r="59" spans="3:6" x14ac:dyDescent="0.3">
      <c r="C59">
        <v>58</v>
      </c>
      <c r="D59">
        <v>0</v>
      </c>
      <c r="E59">
        <v>1760</v>
      </c>
      <c r="F59">
        <v>0</v>
      </c>
    </row>
    <row r="60" spans="3:6" x14ac:dyDescent="0.3">
      <c r="C60">
        <v>59</v>
      </c>
      <c r="D60">
        <v>0</v>
      </c>
      <c r="E60" t="s">
        <v>863</v>
      </c>
      <c r="F60" t="s">
        <v>863</v>
      </c>
    </row>
    <row r="61" spans="3:6" x14ac:dyDescent="0.3">
      <c r="C61">
        <v>60</v>
      </c>
      <c r="D61">
        <v>0</v>
      </c>
      <c r="E61">
        <v>1780</v>
      </c>
      <c r="F61">
        <v>0</v>
      </c>
    </row>
    <row r="62" spans="3:6" x14ac:dyDescent="0.3">
      <c r="C62">
        <v>61</v>
      </c>
      <c r="D62">
        <v>0</v>
      </c>
      <c r="E62">
        <v>1800</v>
      </c>
      <c r="F62">
        <v>0</v>
      </c>
    </row>
    <row r="63" spans="3:6" x14ac:dyDescent="0.3">
      <c r="C63">
        <v>62</v>
      </c>
      <c r="D63">
        <v>0</v>
      </c>
      <c r="E63">
        <v>1800</v>
      </c>
      <c r="F63">
        <v>1</v>
      </c>
    </row>
    <row r="64" spans="3:6" x14ac:dyDescent="0.3">
      <c r="C64">
        <v>63</v>
      </c>
      <c r="D64">
        <v>0</v>
      </c>
      <c r="E64">
        <v>1780</v>
      </c>
      <c r="F64">
        <v>1</v>
      </c>
    </row>
    <row r="65" spans="3:6" x14ac:dyDescent="0.3">
      <c r="C65">
        <v>64</v>
      </c>
      <c r="D65">
        <v>0</v>
      </c>
      <c r="E65">
        <v>1780</v>
      </c>
      <c r="F65">
        <v>0</v>
      </c>
    </row>
    <row r="66" spans="3:6" x14ac:dyDescent="0.3">
      <c r="C66">
        <v>65</v>
      </c>
      <c r="D66">
        <v>0</v>
      </c>
      <c r="E66" t="s">
        <v>863</v>
      </c>
      <c r="F66" t="s">
        <v>863</v>
      </c>
    </row>
    <row r="67" spans="3:6" x14ac:dyDescent="0.3">
      <c r="C67">
        <v>66</v>
      </c>
      <c r="D67">
        <v>0</v>
      </c>
    </row>
    <row r="68" spans="3:6" x14ac:dyDescent="0.3">
      <c r="C68">
        <v>67</v>
      </c>
      <c r="D68">
        <v>0</v>
      </c>
    </row>
    <row r="69" spans="3:6" x14ac:dyDescent="0.3">
      <c r="C69">
        <v>68</v>
      </c>
      <c r="D69">
        <v>0</v>
      </c>
    </row>
    <row r="70" spans="3:6" x14ac:dyDescent="0.3">
      <c r="C70">
        <v>69</v>
      </c>
      <c r="D70">
        <v>0</v>
      </c>
    </row>
    <row r="71" spans="3:6" x14ac:dyDescent="0.3">
      <c r="C71">
        <v>70</v>
      </c>
      <c r="D71">
        <v>0</v>
      </c>
    </row>
    <row r="72" spans="3:6" x14ac:dyDescent="0.3">
      <c r="C72">
        <v>71</v>
      </c>
      <c r="D72">
        <v>0</v>
      </c>
    </row>
    <row r="73" spans="3:6" x14ac:dyDescent="0.3">
      <c r="C73">
        <v>72</v>
      </c>
      <c r="D73">
        <v>0</v>
      </c>
    </row>
    <row r="74" spans="3:6" x14ac:dyDescent="0.3">
      <c r="C74">
        <v>73</v>
      </c>
      <c r="D74">
        <v>0</v>
      </c>
    </row>
    <row r="75" spans="3:6" x14ac:dyDescent="0.3">
      <c r="C75">
        <v>74</v>
      </c>
      <c r="D75">
        <v>0</v>
      </c>
    </row>
    <row r="76" spans="3:6" x14ac:dyDescent="0.3">
      <c r="C76">
        <v>75</v>
      </c>
      <c r="D76">
        <v>0</v>
      </c>
    </row>
    <row r="77" spans="3:6" x14ac:dyDescent="0.3">
      <c r="C77">
        <v>76</v>
      </c>
      <c r="D77">
        <v>0</v>
      </c>
    </row>
    <row r="78" spans="3:6" x14ac:dyDescent="0.3">
      <c r="C78">
        <v>77</v>
      </c>
      <c r="D78">
        <v>0</v>
      </c>
    </row>
    <row r="79" spans="3:6" x14ac:dyDescent="0.3">
      <c r="C79">
        <v>78</v>
      </c>
      <c r="D79">
        <v>0</v>
      </c>
    </row>
    <row r="80" spans="3:6" x14ac:dyDescent="0.3">
      <c r="C80">
        <v>79</v>
      </c>
      <c r="D80">
        <v>0</v>
      </c>
    </row>
    <row r="81" spans="3:4" x14ac:dyDescent="0.3">
      <c r="C81">
        <v>80</v>
      </c>
      <c r="D81">
        <v>0</v>
      </c>
    </row>
    <row r="82" spans="3:4" x14ac:dyDescent="0.3">
      <c r="C82">
        <v>81</v>
      </c>
      <c r="D82">
        <v>0</v>
      </c>
    </row>
    <row r="83" spans="3:4" x14ac:dyDescent="0.3">
      <c r="C83">
        <v>82</v>
      </c>
      <c r="D83">
        <v>0</v>
      </c>
    </row>
    <row r="84" spans="3:4" x14ac:dyDescent="0.3">
      <c r="C84">
        <v>83</v>
      </c>
      <c r="D84">
        <v>0</v>
      </c>
    </row>
    <row r="85" spans="3:4" x14ac:dyDescent="0.3">
      <c r="C85">
        <v>84</v>
      </c>
      <c r="D85">
        <v>0</v>
      </c>
    </row>
    <row r="86" spans="3:4" x14ac:dyDescent="0.3">
      <c r="C86">
        <v>85</v>
      </c>
      <c r="D86">
        <v>0</v>
      </c>
    </row>
    <row r="87" spans="3:4" x14ac:dyDescent="0.3">
      <c r="C87">
        <v>86</v>
      </c>
      <c r="D87">
        <v>0</v>
      </c>
    </row>
    <row r="88" spans="3:4" x14ac:dyDescent="0.3">
      <c r="C88">
        <v>87</v>
      </c>
      <c r="D88">
        <v>0</v>
      </c>
    </row>
    <row r="89" spans="3:4" x14ac:dyDescent="0.3">
      <c r="C89">
        <v>88</v>
      </c>
      <c r="D89">
        <v>0</v>
      </c>
    </row>
    <row r="90" spans="3:4" x14ac:dyDescent="0.3">
      <c r="C90">
        <v>89</v>
      </c>
      <c r="D90">
        <v>3.9034979414466134E-6</v>
      </c>
    </row>
    <row r="91" spans="3:4" x14ac:dyDescent="0.3">
      <c r="C91">
        <v>90</v>
      </c>
      <c r="D91">
        <v>4.276931631337038E-4</v>
      </c>
    </row>
    <row r="92" spans="3:4" x14ac:dyDescent="0.3">
      <c r="C92">
        <v>91</v>
      </c>
      <c r="D92">
        <v>4.1802273289709918E-3</v>
      </c>
    </row>
    <row r="93" spans="3:4" x14ac:dyDescent="0.3">
      <c r="C93">
        <v>92</v>
      </c>
      <c r="D93">
        <v>3.6446850785718087E-3</v>
      </c>
    </row>
    <row r="94" spans="3:4" x14ac:dyDescent="0.3">
      <c r="C94">
        <v>93</v>
      </c>
      <c r="D94">
        <v>2.9767151002424745E-4</v>
      </c>
    </row>
    <row r="95" spans="3:4" x14ac:dyDescent="0.3">
      <c r="C95">
        <v>94</v>
      </c>
      <c r="D95">
        <v>7.8619269550173217E-4</v>
      </c>
    </row>
    <row r="96" spans="3:4" x14ac:dyDescent="0.3">
      <c r="C96">
        <v>95</v>
      </c>
      <c r="D96">
        <v>4.6285671967374693E-3</v>
      </c>
    </row>
    <row r="97" spans="3:4" x14ac:dyDescent="0.3">
      <c r="C97">
        <v>96</v>
      </c>
      <c r="D97">
        <v>2.9203600562234659E-3</v>
      </c>
    </row>
    <row r="98" spans="3:4" x14ac:dyDescent="0.3">
      <c r="C98">
        <v>97</v>
      </c>
      <c r="D98">
        <v>1.9697482069903433E-4</v>
      </c>
    </row>
    <row r="99" spans="3:4" x14ac:dyDescent="0.3">
      <c r="C99">
        <v>98</v>
      </c>
      <c r="D99">
        <v>1.4202654279767527E-6</v>
      </c>
    </row>
    <row r="100" spans="3:4" x14ac:dyDescent="0.3">
      <c r="C100">
        <v>99</v>
      </c>
      <c r="D100">
        <v>0</v>
      </c>
    </row>
    <row r="101" spans="3:4" x14ac:dyDescent="0.3">
      <c r="C101">
        <v>100</v>
      </c>
      <c r="D101">
        <v>0</v>
      </c>
    </row>
    <row r="102" spans="3:4" x14ac:dyDescent="0.3">
      <c r="C102">
        <v>101</v>
      </c>
      <c r="D102">
        <v>0</v>
      </c>
    </row>
    <row r="103" spans="3:4" x14ac:dyDescent="0.3">
      <c r="C103">
        <v>102</v>
      </c>
      <c r="D103">
        <v>0</v>
      </c>
    </row>
    <row r="104" spans="3:4" x14ac:dyDescent="0.3">
      <c r="C104">
        <v>103</v>
      </c>
      <c r="D104">
        <v>0</v>
      </c>
    </row>
    <row r="105" spans="3:4" x14ac:dyDescent="0.3">
      <c r="C105">
        <v>104</v>
      </c>
      <c r="D105">
        <v>0</v>
      </c>
    </row>
    <row r="106" spans="3:4" x14ac:dyDescent="0.3">
      <c r="C106">
        <v>105</v>
      </c>
      <c r="D106">
        <v>0</v>
      </c>
    </row>
    <row r="107" spans="3:4" x14ac:dyDescent="0.3">
      <c r="C107">
        <v>106</v>
      </c>
      <c r="D107">
        <v>0</v>
      </c>
    </row>
    <row r="108" spans="3:4" x14ac:dyDescent="0.3">
      <c r="C108">
        <v>107</v>
      </c>
      <c r="D108">
        <v>0</v>
      </c>
    </row>
    <row r="109" spans="3:4" x14ac:dyDescent="0.3">
      <c r="C109">
        <v>108</v>
      </c>
      <c r="D109">
        <v>0</v>
      </c>
    </row>
    <row r="110" spans="3:4" x14ac:dyDescent="0.3">
      <c r="C110">
        <v>109</v>
      </c>
      <c r="D110">
        <v>0</v>
      </c>
    </row>
    <row r="111" spans="3:4" x14ac:dyDescent="0.3">
      <c r="C111">
        <v>110</v>
      </c>
      <c r="D111">
        <v>0</v>
      </c>
    </row>
    <row r="112" spans="3:4" x14ac:dyDescent="0.3">
      <c r="C112">
        <v>111</v>
      </c>
      <c r="D112">
        <v>0</v>
      </c>
    </row>
    <row r="113" spans="3:4" x14ac:dyDescent="0.3">
      <c r="C113">
        <v>112</v>
      </c>
      <c r="D113">
        <v>0</v>
      </c>
    </row>
    <row r="114" spans="3:4" x14ac:dyDescent="0.3">
      <c r="C114">
        <v>113</v>
      </c>
      <c r="D114">
        <v>0</v>
      </c>
    </row>
    <row r="115" spans="3:4" x14ac:dyDescent="0.3">
      <c r="C115">
        <v>114</v>
      </c>
      <c r="D115">
        <v>0</v>
      </c>
    </row>
    <row r="116" spans="3:4" x14ac:dyDescent="0.3">
      <c r="C116">
        <v>115</v>
      </c>
      <c r="D116">
        <v>0</v>
      </c>
    </row>
    <row r="117" spans="3:4" x14ac:dyDescent="0.3">
      <c r="C117">
        <v>116</v>
      </c>
      <c r="D117">
        <v>0</v>
      </c>
    </row>
    <row r="118" spans="3:4" x14ac:dyDescent="0.3">
      <c r="C118">
        <v>117</v>
      </c>
      <c r="D118">
        <v>0</v>
      </c>
    </row>
    <row r="119" spans="3:4" x14ac:dyDescent="0.3">
      <c r="C119">
        <v>118</v>
      </c>
      <c r="D119">
        <v>0</v>
      </c>
    </row>
    <row r="120" spans="3:4" x14ac:dyDescent="0.3">
      <c r="C120">
        <v>119</v>
      </c>
      <c r="D120">
        <v>0</v>
      </c>
    </row>
    <row r="121" spans="3:4" x14ac:dyDescent="0.3">
      <c r="C121">
        <v>120</v>
      </c>
      <c r="D121">
        <v>0</v>
      </c>
    </row>
    <row r="122" spans="3:4" x14ac:dyDescent="0.3">
      <c r="C122">
        <v>121</v>
      </c>
      <c r="D122">
        <v>0</v>
      </c>
    </row>
    <row r="123" spans="3:4" x14ac:dyDescent="0.3">
      <c r="C123">
        <v>122</v>
      </c>
      <c r="D123">
        <v>0</v>
      </c>
    </row>
    <row r="124" spans="3:4" x14ac:dyDescent="0.3">
      <c r="C124">
        <v>123</v>
      </c>
      <c r="D124">
        <v>0</v>
      </c>
    </row>
    <row r="125" spans="3:4" x14ac:dyDescent="0.3">
      <c r="C125">
        <v>124</v>
      </c>
      <c r="D125">
        <v>0</v>
      </c>
    </row>
    <row r="126" spans="3:4" x14ac:dyDescent="0.3">
      <c r="C126">
        <v>125</v>
      </c>
      <c r="D126">
        <v>0</v>
      </c>
    </row>
    <row r="127" spans="3:4" x14ac:dyDescent="0.3">
      <c r="C127">
        <v>126</v>
      </c>
      <c r="D127">
        <v>0</v>
      </c>
    </row>
    <row r="128" spans="3:4" x14ac:dyDescent="0.3">
      <c r="C128">
        <v>127</v>
      </c>
      <c r="D128">
        <v>0</v>
      </c>
    </row>
    <row r="129" spans="3:4" x14ac:dyDescent="0.3">
      <c r="C129">
        <v>128</v>
      </c>
      <c r="D129">
        <v>0</v>
      </c>
    </row>
    <row r="130" spans="3:4" x14ac:dyDescent="0.3">
      <c r="C130">
        <v>129</v>
      </c>
      <c r="D130">
        <v>0</v>
      </c>
    </row>
    <row r="131" spans="3:4" x14ac:dyDescent="0.3">
      <c r="C131">
        <v>130</v>
      </c>
      <c r="D131">
        <v>0</v>
      </c>
    </row>
    <row r="132" spans="3:4" x14ac:dyDescent="0.3">
      <c r="C132">
        <v>131</v>
      </c>
      <c r="D132">
        <v>0</v>
      </c>
    </row>
    <row r="133" spans="3:4" x14ac:dyDescent="0.3">
      <c r="C133">
        <v>132</v>
      </c>
      <c r="D133">
        <v>0</v>
      </c>
    </row>
    <row r="134" spans="3:4" x14ac:dyDescent="0.3">
      <c r="C134">
        <v>133</v>
      </c>
      <c r="D134">
        <v>0</v>
      </c>
    </row>
    <row r="135" spans="3:4" x14ac:dyDescent="0.3">
      <c r="C135">
        <v>134</v>
      </c>
      <c r="D135">
        <v>0</v>
      </c>
    </row>
    <row r="136" spans="3:4" x14ac:dyDescent="0.3">
      <c r="C136">
        <v>135</v>
      </c>
      <c r="D136">
        <v>0</v>
      </c>
    </row>
    <row r="137" spans="3:4" x14ac:dyDescent="0.3">
      <c r="C137">
        <v>136</v>
      </c>
      <c r="D137">
        <v>0</v>
      </c>
    </row>
    <row r="138" spans="3:4" x14ac:dyDescent="0.3">
      <c r="C138">
        <v>137</v>
      </c>
      <c r="D138">
        <v>0</v>
      </c>
    </row>
    <row r="139" spans="3:4" x14ac:dyDescent="0.3">
      <c r="C139">
        <v>138</v>
      </c>
      <c r="D139">
        <v>0</v>
      </c>
    </row>
    <row r="140" spans="3:4" x14ac:dyDescent="0.3">
      <c r="C140">
        <v>139</v>
      </c>
      <c r="D140">
        <v>0</v>
      </c>
    </row>
    <row r="141" spans="3:4" x14ac:dyDescent="0.3">
      <c r="C141">
        <v>140</v>
      </c>
      <c r="D141">
        <v>0</v>
      </c>
    </row>
    <row r="142" spans="3:4" x14ac:dyDescent="0.3">
      <c r="C142">
        <v>141</v>
      </c>
      <c r="D142">
        <v>0</v>
      </c>
    </row>
    <row r="143" spans="3:4" x14ac:dyDescent="0.3">
      <c r="C143">
        <v>142</v>
      </c>
      <c r="D143">
        <v>0</v>
      </c>
    </row>
    <row r="144" spans="3:4" x14ac:dyDescent="0.3">
      <c r="C144">
        <v>143</v>
      </c>
      <c r="D144">
        <v>0</v>
      </c>
    </row>
    <row r="145" spans="3:4" x14ac:dyDescent="0.3">
      <c r="C145">
        <v>144</v>
      </c>
      <c r="D145">
        <v>0</v>
      </c>
    </row>
    <row r="146" spans="3:4" x14ac:dyDescent="0.3">
      <c r="C146">
        <v>145</v>
      </c>
      <c r="D146">
        <v>0</v>
      </c>
    </row>
    <row r="147" spans="3:4" x14ac:dyDescent="0.3">
      <c r="C147">
        <v>146</v>
      </c>
      <c r="D147">
        <v>0</v>
      </c>
    </row>
    <row r="148" spans="3:4" x14ac:dyDescent="0.3">
      <c r="C148">
        <v>147</v>
      </c>
      <c r="D148">
        <v>0</v>
      </c>
    </row>
    <row r="149" spans="3:4" x14ac:dyDescent="0.3">
      <c r="C149">
        <v>148</v>
      </c>
      <c r="D149">
        <v>0</v>
      </c>
    </row>
    <row r="150" spans="3:4" x14ac:dyDescent="0.3">
      <c r="C150">
        <v>149</v>
      </c>
      <c r="D150">
        <v>0</v>
      </c>
    </row>
    <row r="151" spans="3:4" x14ac:dyDescent="0.3">
      <c r="C151">
        <v>150</v>
      </c>
      <c r="D151">
        <v>0</v>
      </c>
    </row>
    <row r="152" spans="3:4" x14ac:dyDescent="0.3">
      <c r="C152">
        <v>151</v>
      </c>
      <c r="D152">
        <v>0</v>
      </c>
    </row>
    <row r="153" spans="3:4" x14ac:dyDescent="0.3">
      <c r="C153">
        <v>152</v>
      </c>
      <c r="D153">
        <v>0</v>
      </c>
    </row>
    <row r="154" spans="3:4" x14ac:dyDescent="0.3">
      <c r="C154">
        <v>153</v>
      </c>
      <c r="D154">
        <v>0</v>
      </c>
    </row>
    <row r="155" spans="3:4" x14ac:dyDescent="0.3">
      <c r="C155">
        <v>154</v>
      </c>
      <c r="D155">
        <v>0</v>
      </c>
    </row>
    <row r="156" spans="3:4" x14ac:dyDescent="0.3">
      <c r="C156">
        <v>155</v>
      </c>
      <c r="D156">
        <v>0</v>
      </c>
    </row>
    <row r="157" spans="3:4" x14ac:dyDescent="0.3">
      <c r="C157">
        <v>156</v>
      </c>
      <c r="D157">
        <v>0</v>
      </c>
    </row>
    <row r="158" spans="3:4" x14ac:dyDescent="0.3">
      <c r="C158">
        <v>157</v>
      </c>
      <c r="D158">
        <v>0</v>
      </c>
    </row>
    <row r="159" spans="3:4" x14ac:dyDescent="0.3">
      <c r="C159">
        <v>158</v>
      </c>
      <c r="D159">
        <v>0</v>
      </c>
    </row>
    <row r="160" spans="3:4" x14ac:dyDescent="0.3">
      <c r="C160">
        <v>159</v>
      </c>
      <c r="D160">
        <v>0</v>
      </c>
    </row>
    <row r="161" spans="3:4" x14ac:dyDescent="0.3">
      <c r="C161">
        <v>160</v>
      </c>
      <c r="D161">
        <v>0</v>
      </c>
    </row>
    <row r="162" spans="3:4" x14ac:dyDescent="0.3">
      <c r="C162">
        <v>161</v>
      </c>
      <c r="D162">
        <v>0</v>
      </c>
    </row>
    <row r="163" spans="3:4" x14ac:dyDescent="0.3">
      <c r="C163">
        <v>162</v>
      </c>
      <c r="D163">
        <v>0</v>
      </c>
    </row>
    <row r="164" spans="3:4" x14ac:dyDescent="0.3">
      <c r="C164">
        <v>163</v>
      </c>
      <c r="D164">
        <v>8.0595511692572878E-8</v>
      </c>
    </row>
    <row r="165" spans="3:4" x14ac:dyDescent="0.3">
      <c r="C165">
        <v>164</v>
      </c>
      <c r="D165">
        <v>5.3011243981199811E-6</v>
      </c>
    </row>
    <row r="166" spans="3:4" x14ac:dyDescent="0.3">
      <c r="C166">
        <v>165</v>
      </c>
      <c r="D166">
        <v>1.2358967960188758E-4</v>
      </c>
    </row>
    <row r="167" spans="3:4" x14ac:dyDescent="0.3">
      <c r="C167">
        <v>166</v>
      </c>
      <c r="D167">
        <v>1.0213003694797571E-3</v>
      </c>
    </row>
    <row r="168" spans="3:4" x14ac:dyDescent="0.3">
      <c r="C168">
        <v>167</v>
      </c>
      <c r="D168">
        <v>2.991450656743392E-3</v>
      </c>
    </row>
    <row r="169" spans="3:4" x14ac:dyDescent="0.3">
      <c r="C169">
        <v>168</v>
      </c>
      <c r="D169">
        <v>3.1057555519230029E-3</v>
      </c>
    </row>
    <row r="170" spans="3:4" x14ac:dyDescent="0.3">
      <c r="C170">
        <v>169</v>
      </c>
      <c r="D170">
        <v>1.142904042433016E-3</v>
      </c>
    </row>
    <row r="171" spans="3:4" x14ac:dyDescent="0.3">
      <c r="C171">
        <v>170</v>
      </c>
      <c r="D171">
        <v>1.4907655198630388E-4</v>
      </c>
    </row>
    <row r="172" spans="3:4" x14ac:dyDescent="0.3">
      <c r="C172">
        <v>171</v>
      </c>
      <c r="D172">
        <v>6.8923287118773098E-6</v>
      </c>
    </row>
    <row r="173" spans="3:4" x14ac:dyDescent="0.3">
      <c r="C173">
        <v>172</v>
      </c>
      <c r="D173">
        <v>1.1294829937643362E-7</v>
      </c>
    </row>
    <row r="174" spans="3:4" x14ac:dyDescent="0.3">
      <c r="C174">
        <v>173</v>
      </c>
      <c r="D174">
        <v>0</v>
      </c>
    </row>
    <row r="175" spans="3:4" x14ac:dyDescent="0.3">
      <c r="C175">
        <v>174</v>
      </c>
      <c r="D175">
        <v>0</v>
      </c>
    </row>
    <row r="176" spans="3:4" x14ac:dyDescent="0.3">
      <c r="C176">
        <v>175</v>
      </c>
      <c r="D176">
        <v>0</v>
      </c>
    </row>
    <row r="177" spans="3:4" x14ac:dyDescent="0.3">
      <c r="C177">
        <v>176</v>
      </c>
      <c r="D177">
        <v>0</v>
      </c>
    </row>
    <row r="178" spans="3:4" x14ac:dyDescent="0.3">
      <c r="C178">
        <v>177</v>
      </c>
      <c r="D178">
        <v>0</v>
      </c>
    </row>
    <row r="179" spans="3:4" x14ac:dyDescent="0.3">
      <c r="C179">
        <v>178</v>
      </c>
      <c r="D179">
        <v>0</v>
      </c>
    </row>
    <row r="180" spans="3:4" x14ac:dyDescent="0.3">
      <c r="C180">
        <v>179</v>
      </c>
      <c r="D180">
        <v>0</v>
      </c>
    </row>
    <row r="181" spans="3:4" x14ac:dyDescent="0.3">
      <c r="C181">
        <v>180</v>
      </c>
      <c r="D181">
        <v>0</v>
      </c>
    </row>
    <row r="182" spans="3:4" x14ac:dyDescent="0.3">
      <c r="C182">
        <v>181</v>
      </c>
      <c r="D182">
        <v>0</v>
      </c>
    </row>
    <row r="183" spans="3:4" x14ac:dyDescent="0.3">
      <c r="C183">
        <v>182</v>
      </c>
      <c r="D183">
        <v>0</v>
      </c>
    </row>
    <row r="184" spans="3:4" x14ac:dyDescent="0.3">
      <c r="C184">
        <v>183</v>
      </c>
      <c r="D184">
        <v>0</v>
      </c>
    </row>
    <row r="185" spans="3:4" x14ac:dyDescent="0.3">
      <c r="C185">
        <v>184</v>
      </c>
      <c r="D185">
        <v>0</v>
      </c>
    </row>
    <row r="186" spans="3:4" x14ac:dyDescent="0.3">
      <c r="C186">
        <v>185</v>
      </c>
      <c r="D186">
        <v>0</v>
      </c>
    </row>
    <row r="187" spans="3:4" x14ac:dyDescent="0.3">
      <c r="C187">
        <v>186</v>
      </c>
      <c r="D187">
        <v>0</v>
      </c>
    </row>
    <row r="188" spans="3:4" x14ac:dyDescent="0.3">
      <c r="C188">
        <v>187</v>
      </c>
      <c r="D188">
        <v>0</v>
      </c>
    </row>
    <row r="189" spans="3:4" x14ac:dyDescent="0.3">
      <c r="C189">
        <v>188</v>
      </c>
      <c r="D189">
        <v>0</v>
      </c>
    </row>
    <row r="190" spans="3:4" x14ac:dyDescent="0.3">
      <c r="C190">
        <v>189</v>
      </c>
      <c r="D190">
        <v>0</v>
      </c>
    </row>
    <row r="191" spans="3:4" x14ac:dyDescent="0.3">
      <c r="C191">
        <v>190</v>
      </c>
      <c r="D191">
        <v>0</v>
      </c>
    </row>
    <row r="192" spans="3:4" x14ac:dyDescent="0.3">
      <c r="C192">
        <v>191</v>
      </c>
      <c r="D192">
        <v>0</v>
      </c>
    </row>
    <row r="193" spans="3:4" x14ac:dyDescent="0.3">
      <c r="C193">
        <v>192</v>
      </c>
      <c r="D193">
        <v>0</v>
      </c>
    </row>
    <row r="194" spans="3:4" x14ac:dyDescent="0.3">
      <c r="C194">
        <v>193</v>
      </c>
      <c r="D194">
        <v>0</v>
      </c>
    </row>
    <row r="195" spans="3:4" x14ac:dyDescent="0.3">
      <c r="C195">
        <v>194</v>
      </c>
      <c r="D195">
        <v>0</v>
      </c>
    </row>
    <row r="196" spans="3:4" x14ac:dyDescent="0.3">
      <c r="C196">
        <v>195</v>
      </c>
      <c r="D196">
        <v>0</v>
      </c>
    </row>
    <row r="197" spans="3:4" x14ac:dyDescent="0.3">
      <c r="C197">
        <v>196</v>
      </c>
      <c r="D197">
        <v>0</v>
      </c>
    </row>
    <row r="198" spans="3:4" x14ac:dyDescent="0.3">
      <c r="C198">
        <v>197</v>
      </c>
      <c r="D198">
        <v>0</v>
      </c>
    </row>
    <row r="199" spans="3:4" x14ac:dyDescent="0.3">
      <c r="C199">
        <v>198</v>
      </c>
      <c r="D199">
        <v>0</v>
      </c>
    </row>
    <row r="200" spans="3:4" x14ac:dyDescent="0.3">
      <c r="C200">
        <v>199</v>
      </c>
      <c r="D200">
        <v>0</v>
      </c>
    </row>
    <row r="201" spans="3:4" x14ac:dyDescent="0.3">
      <c r="C201">
        <v>200</v>
      </c>
      <c r="D201">
        <v>0</v>
      </c>
    </row>
    <row r="202" spans="3:4" x14ac:dyDescent="0.3">
      <c r="C202">
        <v>201</v>
      </c>
      <c r="D202">
        <v>0</v>
      </c>
    </row>
    <row r="203" spans="3:4" x14ac:dyDescent="0.3">
      <c r="C203">
        <v>202</v>
      </c>
      <c r="D203">
        <v>0</v>
      </c>
    </row>
    <row r="204" spans="3:4" x14ac:dyDescent="0.3">
      <c r="C204">
        <v>203</v>
      </c>
      <c r="D204">
        <v>0</v>
      </c>
    </row>
    <row r="205" spans="3:4" x14ac:dyDescent="0.3">
      <c r="C205">
        <v>204</v>
      </c>
      <c r="D205">
        <v>0</v>
      </c>
    </row>
    <row r="206" spans="3:4" x14ac:dyDescent="0.3">
      <c r="C206">
        <v>205</v>
      </c>
      <c r="D206">
        <v>0</v>
      </c>
    </row>
    <row r="207" spans="3:4" x14ac:dyDescent="0.3">
      <c r="C207">
        <v>206</v>
      </c>
      <c r="D207">
        <v>0</v>
      </c>
    </row>
    <row r="208" spans="3:4" x14ac:dyDescent="0.3">
      <c r="C208">
        <v>207</v>
      </c>
      <c r="D208">
        <v>0</v>
      </c>
    </row>
    <row r="209" spans="3:4" x14ac:dyDescent="0.3">
      <c r="C209">
        <v>208</v>
      </c>
      <c r="D209">
        <v>0</v>
      </c>
    </row>
    <row r="210" spans="3:4" x14ac:dyDescent="0.3">
      <c r="C210">
        <v>209</v>
      </c>
      <c r="D210">
        <v>0</v>
      </c>
    </row>
    <row r="211" spans="3:4" x14ac:dyDescent="0.3">
      <c r="C211">
        <v>210</v>
      </c>
      <c r="D211">
        <v>0</v>
      </c>
    </row>
    <row r="212" spans="3:4" x14ac:dyDescent="0.3">
      <c r="C212">
        <v>211</v>
      </c>
      <c r="D212">
        <v>0</v>
      </c>
    </row>
    <row r="213" spans="3:4" x14ac:dyDescent="0.3">
      <c r="C213">
        <v>212</v>
      </c>
      <c r="D213">
        <v>0</v>
      </c>
    </row>
    <row r="214" spans="3:4" x14ac:dyDescent="0.3">
      <c r="C214">
        <v>213</v>
      </c>
      <c r="D214">
        <v>0</v>
      </c>
    </row>
    <row r="215" spans="3:4" x14ac:dyDescent="0.3">
      <c r="C215">
        <v>214</v>
      </c>
      <c r="D215">
        <v>0</v>
      </c>
    </row>
    <row r="216" spans="3:4" x14ac:dyDescent="0.3">
      <c r="C216">
        <v>215</v>
      </c>
      <c r="D216">
        <v>0</v>
      </c>
    </row>
    <row r="217" spans="3:4" x14ac:dyDescent="0.3">
      <c r="C217">
        <v>216</v>
      </c>
      <c r="D217">
        <v>0</v>
      </c>
    </row>
    <row r="218" spans="3:4" x14ac:dyDescent="0.3">
      <c r="C218">
        <v>217</v>
      </c>
      <c r="D218">
        <v>0</v>
      </c>
    </row>
    <row r="219" spans="3:4" x14ac:dyDescent="0.3">
      <c r="C219">
        <v>218</v>
      </c>
      <c r="D219">
        <v>0</v>
      </c>
    </row>
    <row r="220" spans="3:4" x14ac:dyDescent="0.3">
      <c r="C220">
        <v>219</v>
      </c>
      <c r="D220">
        <v>0</v>
      </c>
    </row>
    <row r="221" spans="3:4" x14ac:dyDescent="0.3">
      <c r="C221">
        <v>220</v>
      </c>
      <c r="D221">
        <v>0</v>
      </c>
    </row>
    <row r="222" spans="3:4" x14ac:dyDescent="0.3">
      <c r="C222">
        <v>221</v>
      </c>
      <c r="D222">
        <v>0</v>
      </c>
    </row>
    <row r="223" spans="3:4" x14ac:dyDescent="0.3">
      <c r="C223">
        <v>222</v>
      </c>
      <c r="D223">
        <v>0</v>
      </c>
    </row>
    <row r="224" spans="3:4" x14ac:dyDescent="0.3">
      <c r="C224">
        <v>223</v>
      </c>
      <c r="D224">
        <v>0</v>
      </c>
    </row>
    <row r="225" spans="3:4" x14ac:dyDescent="0.3">
      <c r="C225">
        <v>224</v>
      </c>
      <c r="D225">
        <v>0</v>
      </c>
    </row>
    <row r="226" spans="3:4" x14ac:dyDescent="0.3">
      <c r="C226">
        <v>225</v>
      </c>
      <c r="D226">
        <v>0</v>
      </c>
    </row>
    <row r="227" spans="3:4" x14ac:dyDescent="0.3">
      <c r="C227">
        <v>226</v>
      </c>
      <c r="D227">
        <v>0</v>
      </c>
    </row>
    <row r="228" spans="3:4" x14ac:dyDescent="0.3">
      <c r="C228">
        <v>227</v>
      </c>
      <c r="D228">
        <v>0</v>
      </c>
    </row>
    <row r="229" spans="3:4" x14ac:dyDescent="0.3">
      <c r="C229">
        <v>228</v>
      </c>
      <c r="D229">
        <v>0</v>
      </c>
    </row>
    <row r="230" spans="3:4" x14ac:dyDescent="0.3">
      <c r="C230">
        <v>229</v>
      </c>
      <c r="D230">
        <v>0</v>
      </c>
    </row>
    <row r="231" spans="3:4" x14ac:dyDescent="0.3">
      <c r="C231">
        <v>230</v>
      </c>
      <c r="D231">
        <v>0</v>
      </c>
    </row>
    <row r="232" spans="3:4" x14ac:dyDescent="0.3">
      <c r="C232">
        <v>231</v>
      </c>
      <c r="D232">
        <v>0</v>
      </c>
    </row>
    <row r="233" spans="3:4" x14ac:dyDescent="0.3">
      <c r="C233">
        <v>232</v>
      </c>
      <c r="D233">
        <v>0</v>
      </c>
    </row>
    <row r="234" spans="3:4" x14ac:dyDescent="0.3">
      <c r="C234">
        <v>233</v>
      </c>
      <c r="D234">
        <v>0</v>
      </c>
    </row>
    <row r="235" spans="3:4" x14ac:dyDescent="0.3">
      <c r="C235">
        <v>234</v>
      </c>
      <c r="D235">
        <v>0</v>
      </c>
    </row>
    <row r="236" spans="3:4" x14ac:dyDescent="0.3">
      <c r="C236">
        <v>235</v>
      </c>
      <c r="D236">
        <v>0</v>
      </c>
    </row>
    <row r="237" spans="3:4" x14ac:dyDescent="0.3">
      <c r="C237">
        <v>236</v>
      </c>
      <c r="D237">
        <v>0</v>
      </c>
    </row>
    <row r="238" spans="3:4" x14ac:dyDescent="0.3">
      <c r="C238">
        <v>237</v>
      </c>
      <c r="D238">
        <v>0</v>
      </c>
    </row>
    <row r="239" spans="3:4" x14ac:dyDescent="0.3">
      <c r="C239">
        <v>238</v>
      </c>
      <c r="D239">
        <v>0</v>
      </c>
    </row>
    <row r="240" spans="3:4" x14ac:dyDescent="0.3">
      <c r="C240">
        <v>239</v>
      </c>
      <c r="D240">
        <v>0</v>
      </c>
    </row>
    <row r="241" spans="3:4" x14ac:dyDescent="0.3">
      <c r="C241">
        <v>240</v>
      </c>
      <c r="D241">
        <v>0</v>
      </c>
    </row>
    <row r="242" spans="3:4" x14ac:dyDescent="0.3">
      <c r="C242">
        <v>241</v>
      </c>
      <c r="D242">
        <v>0</v>
      </c>
    </row>
    <row r="243" spans="3:4" x14ac:dyDescent="0.3">
      <c r="C243">
        <v>242</v>
      </c>
      <c r="D243">
        <v>0</v>
      </c>
    </row>
    <row r="244" spans="3:4" x14ac:dyDescent="0.3">
      <c r="C244">
        <v>243</v>
      </c>
      <c r="D244">
        <v>0</v>
      </c>
    </row>
    <row r="245" spans="3:4" x14ac:dyDescent="0.3">
      <c r="C245">
        <v>244</v>
      </c>
      <c r="D245">
        <v>0</v>
      </c>
    </row>
    <row r="246" spans="3:4" x14ac:dyDescent="0.3">
      <c r="C246">
        <v>245</v>
      </c>
      <c r="D246">
        <v>0</v>
      </c>
    </row>
    <row r="247" spans="3:4" x14ac:dyDescent="0.3">
      <c r="C247">
        <v>246</v>
      </c>
      <c r="D247">
        <v>0</v>
      </c>
    </row>
    <row r="248" spans="3:4" x14ac:dyDescent="0.3">
      <c r="C248">
        <v>247</v>
      </c>
      <c r="D248">
        <v>0</v>
      </c>
    </row>
    <row r="249" spans="3:4" x14ac:dyDescent="0.3">
      <c r="C249">
        <v>248</v>
      </c>
      <c r="D249">
        <v>0</v>
      </c>
    </row>
    <row r="250" spans="3:4" x14ac:dyDescent="0.3">
      <c r="C250">
        <v>249</v>
      </c>
      <c r="D250">
        <v>0</v>
      </c>
    </row>
    <row r="251" spans="3:4" x14ac:dyDescent="0.3">
      <c r="C251">
        <v>250</v>
      </c>
      <c r="D251">
        <v>0</v>
      </c>
    </row>
    <row r="252" spans="3:4" x14ac:dyDescent="0.3">
      <c r="C252">
        <v>251</v>
      </c>
      <c r="D252">
        <v>0</v>
      </c>
    </row>
    <row r="253" spans="3:4" x14ac:dyDescent="0.3">
      <c r="C253">
        <v>252</v>
      </c>
      <c r="D253">
        <v>0</v>
      </c>
    </row>
    <row r="254" spans="3:4" x14ac:dyDescent="0.3">
      <c r="C254">
        <v>253</v>
      </c>
      <c r="D254">
        <v>0</v>
      </c>
    </row>
    <row r="255" spans="3:4" x14ac:dyDescent="0.3">
      <c r="C255">
        <v>254</v>
      </c>
      <c r="D255">
        <v>0</v>
      </c>
    </row>
    <row r="256" spans="3:4" x14ac:dyDescent="0.3">
      <c r="C256">
        <v>255</v>
      </c>
      <c r="D256">
        <v>0</v>
      </c>
    </row>
    <row r="257" spans="3:4" x14ac:dyDescent="0.3">
      <c r="C257">
        <v>256</v>
      </c>
      <c r="D257">
        <v>0</v>
      </c>
    </row>
    <row r="258" spans="3:4" x14ac:dyDescent="0.3">
      <c r="C258">
        <v>257</v>
      </c>
      <c r="D258">
        <v>0</v>
      </c>
    </row>
    <row r="259" spans="3:4" x14ac:dyDescent="0.3">
      <c r="C259">
        <v>258</v>
      </c>
      <c r="D259">
        <v>0</v>
      </c>
    </row>
    <row r="260" spans="3:4" x14ac:dyDescent="0.3">
      <c r="C260">
        <v>259</v>
      </c>
      <c r="D260">
        <v>0</v>
      </c>
    </row>
    <row r="261" spans="3:4" x14ac:dyDescent="0.3">
      <c r="C261">
        <v>260</v>
      </c>
      <c r="D261">
        <v>0</v>
      </c>
    </row>
    <row r="262" spans="3:4" x14ac:dyDescent="0.3">
      <c r="C262">
        <v>261</v>
      </c>
      <c r="D262">
        <v>0</v>
      </c>
    </row>
    <row r="263" spans="3:4" x14ac:dyDescent="0.3">
      <c r="C263">
        <v>262</v>
      </c>
      <c r="D263">
        <v>0</v>
      </c>
    </row>
    <row r="264" spans="3:4" x14ac:dyDescent="0.3">
      <c r="C264">
        <v>263</v>
      </c>
      <c r="D264">
        <v>0</v>
      </c>
    </row>
    <row r="265" spans="3:4" x14ac:dyDescent="0.3">
      <c r="C265">
        <v>264</v>
      </c>
      <c r="D265">
        <v>0</v>
      </c>
    </row>
    <row r="266" spans="3:4" x14ac:dyDescent="0.3">
      <c r="C266">
        <v>265</v>
      </c>
      <c r="D266">
        <v>0</v>
      </c>
    </row>
    <row r="267" spans="3:4" x14ac:dyDescent="0.3">
      <c r="C267">
        <v>266</v>
      </c>
      <c r="D267">
        <v>0</v>
      </c>
    </row>
    <row r="268" spans="3:4" x14ac:dyDescent="0.3">
      <c r="C268">
        <v>267</v>
      </c>
      <c r="D268">
        <v>0</v>
      </c>
    </row>
    <row r="269" spans="3:4" x14ac:dyDescent="0.3">
      <c r="C269">
        <v>268</v>
      </c>
      <c r="D269">
        <v>0</v>
      </c>
    </row>
    <row r="270" spans="3:4" x14ac:dyDescent="0.3">
      <c r="C270">
        <v>269</v>
      </c>
      <c r="D270">
        <v>0</v>
      </c>
    </row>
    <row r="271" spans="3:4" x14ac:dyDescent="0.3">
      <c r="C271">
        <v>270</v>
      </c>
      <c r="D271">
        <v>0</v>
      </c>
    </row>
    <row r="272" spans="3:4" x14ac:dyDescent="0.3">
      <c r="C272">
        <v>271</v>
      </c>
      <c r="D272">
        <v>0</v>
      </c>
    </row>
    <row r="273" spans="3:4" x14ac:dyDescent="0.3">
      <c r="C273">
        <v>272</v>
      </c>
      <c r="D273">
        <v>0</v>
      </c>
    </row>
    <row r="274" spans="3:4" x14ac:dyDescent="0.3">
      <c r="C274">
        <v>273</v>
      </c>
      <c r="D274">
        <v>0</v>
      </c>
    </row>
    <row r="275" spans="3:4" x14ac:dyDescent="0.3">
      <c r="C275">
        <v>274</v>
      </c>
      <c r="D275">
        <v>0</v>
      </c>
    </row>
    <row r="276" spans="3:4" x14ac:dyDescent="0.3">
      <c r="C276">
        <v>275</v>
      </c>
      <c r="D276">
        <v>0</v>
      </c>
    </row>
    <row r="277" spans="3:4" x14ac:dyDescent="0.3">
      <c r="C277">
        <v>276</v>
      </c>
      <c r="D277">
        <v>0</v>
      </c>
    </row>
    <row r="278" spans="3:4" x14ac:dyDescent="0.3">
      <c r="C278">
        <v>277</v>
      </c>
      <c r="D278">
        <v>0</v>
      </c>
    </row>
    <row r="279" spans="3:4" x14ac:dyDescent="0.3">
      <c r="C279">
        <v>278</v>
      </c>
      <c r="D279">
        <v>0</v>
      </c>
    </row>
    <row r="280" spans="3:4" x14ac:dyDescent="0.3">
      <c r="C280">
        <v>279</v>
      </c>
      <c r="D280">
        <v>0</v>
      </c>
    </row>
    <row r="281" spans="3:4" x14ac:dyDescent="0.3">
      <c r="C281">
        <v>280</v>
      </c>
      <c r="D281">
        <v>0</v>
      </c>
    </row>
    <row r="282" spans="3:4" x14ac:dyDescent="0.3">
      <c r="C282">
        <v>281</v>
      </c>
      <c r="D282">
        <v>0</v>
      </c>
    </row>
    <row r="283" spans="3:4" x14ac:dyDescent="0.3">
      <c r="C283">
        <v>282</v>
      </c>
      <c r="D283">
        <v>0</v>
      </c>
    </row>
    <row r="284" spans="3:4" x14ac:dyDescent="0.3">
      <c r="C284">
        <v>283</v>
      </c>
      <c r="D284">
        <v>0</v>
      </c>
    </row>
    <row r="285" spans="3:4" x14ac:dyDescent="0.3">
      <c r="C285">
        <v>284</v>
      </c>
      <c r="D285">
        <v>0</v>
      </c>
    </row>
    <row r="286" spans="3:4" x14ac:dyDescent="0.3">
      <c r="C286">
        <v>285</v>
      </c>
      <c r="D286">
        <v>0</v>
      </c>
    </row>
    <row r="287" spans="3:4" x14ac:dyDescent="0.3">
      <c r="C287">
        <v>286</v>
      </c>
      <c r="D287">
        <v>0</v>
      </c>
    </row>
    <row r="288" spans="3:4" x14ac:dyDescent="0.3">
      <c r="C288">
        <v>287</v>
      </c>
      <c r="D288">
        <v>0</v>
      </c>
    </row>
    <row r="289" spans="3:4" x14ac:dyDescent="0.3">
      <c r="C289">
        <v>288</v>
      </c>
      <c r="D289">
        <v>0</v>
      </c>
    </row>
    <row r="290" spans="3:4" x14ac:dyDescent="0.3">
      <c r="C290">
        <v>289</v>
      </c>
      <c r="D290">
        <v>0</v>
      </c>
    </row>
    <row r="291" spans="3:4" x14ac:dyDescent="0.3">
      <c r="C291">
        <v>290</v>
      </c>
      <c r="D291">
        <v>0</v>
      </c>
    </row>
    <row r="292" spans="3:4" x14ac:dyDescent="0.3">
      <c r="C292">
        <v>291</v>
      </c>
      <c r="D292">
        <v>0</v>
      </c>
    </row>
    <row r="293" spans="3:4" x14ac:dyDescent="0.3">
      <c r="C293">
        <v>292</v>
      </c>
      <c r="D293">
        <v>0</v>
      </c>
    </row>
    <row r="294" spans="3:4" x14ac:dyDescent="0.3">
      <c r="C294">
        <v>293</v>
      </c>
      <c r="D294">
        <v>0</v>
      </c>
    </row>
    <row r="295" spans="3:4" x14ac:dyDescent="0.3">
      <c r="C295">
        <v>294</v>
      </c>
      <c r="D295">
        <v>0</v>
      </c>
    </row>
    <row r="296" spans="3:4" x14ac:dyDescent="0.3">
      <c r="C296">
        <v>295</v>
      </c>
      <c r="D296">
        <v>0</v>
      </c>
    </row>
    <row r="297" spans="3:4" x14ac:dyDescent="0.3">
      <c r="C297">
        <v>296</v>
      </c>
      <c r="D297">
        <v>0</v>
      </c>
    </row>
    <row r="298" spans="3:4" x14ac:dyDescent="0.3">
      <c r="C298">
        <v>297</v>
      </c>
      <c r="D298">
        <v>0</v>
      </c>
    </row>
    <row r="299" spans="3:4" x14ac:dyDescent="0.3">
      <c r="C299">
        <v>298</v>
      </c>
      <c r="D299">
        <v>0</v>
      </c>
    </row>
    <row r="300" spans="3:4" x14ac:dyDescent="0.3">
      <c r="C300">
        <v>299</v>
      </c>
      <c r="D300">
        <v>0</v>
      </c>
    </row>
    <row r="301" spans="3:4" x14ac:dyDescent="0.3">
      <c r="C301">
        <v>300</v>
      </c>
      <c r="D301">
        <v>0</v>
      </c>
    </row>
    <row r="302" spans="3:4" x14ac:dyDescent="0.3">
      <c r="C302">
        <v>301</v>
      </c>
      <c r="D302">
        <v>0</v>
      </c>
    </row>
    <row r="303" spans="3:4" x14ac:dyDescent="0.3">
      <c r="C303">
        <v>302</v>
      </c>
      <c r="D303">
        <v>0</v>
      </c>
    </row>
    <row r="304" spans="3:4" x14ac:dyDescent="0.3">
      <c r="C304">
        <v>303</v>
      </c>
      <c r="D304">
        <v>0</v>
      </c>
    </row>
    <row r="305" spans="3:4" x14ac:dyDescent="0.3">
      <c r="C305">
        <v>304</v>
      </c>
      <c r="D305">
        <v>0</v>
      </c>
    </row>
    <row r="306" spans="3:4" x14ac:dyDescent="0.3">
      <c r="C306">
        <v>305</v>
      </c>
      <c r="D306">
        <v>0</v>
      </c>
    </row>
    <row r="307" spans="3:4" x14ac:dyDescent="0.3">
      <c r="C307">
        <v>306</v>
      </c>
      <c r="D307">
        <v>0</v>
      </c>
    </row>
    <row r="308" spans="3:4" x14ac:dyDescent="0.3">
      <c r="C308">
        <v>307</v>
      </c>
      <c r="D308">
        <v>0</v>
      </c>
    </row>
    <row r="309" spans="3:4" x14ac:dyDescent="0.3">
      <c r="C309">
        <v>308</v>
      </c>
      <c r="D309">
        <v>0</v>
      </c>
    </row>
    <row r="310" spans="3:4" x14ac:dyDescent="0.3">
      <c r="C310">
        <v>309</v>
      </c>
      <c r="D310">
        <v>0</v>
      </c>
    </row>
    <row r="311" spans="3:4" x14ac:dyDescent="0.3">
      <c r="C311">
        <v>310</v>
      </c>
      <c r="D311">
        <v>0</v>
      </c>
    </row>
    <row r="312" spans="3:4" x14ac:dyDescent="0.3">
      <c r="C312">
        <v>311</v>
      </c>
      <c r="D312">
        <v>0</v>
      </c>
    </row>
    <row r="313" spans="3:4" x14ac:dyDescent="0.3">
      <c r="C313">
        <v>312</v>
      </c>
      <c r="D313">
        <v>0</v>
      </c>
    </row>
    <row r="314" spans="3:4" x14ac:dyDescent="0.3">
      <c r="C314">
        <v>313</v>
      </c>
      <c r="D314">
        <v>0</v>
      </c>
    </row>
    <row r="315" spans="3:4" x14ac:dyDescent="0.3">
      <c r="C315">
        <v>314</v>
      </c>
      <c r="D315">
        <v>0</v>
      </c>
    </row>
    <row r="316" spans="3:4" x14ac:dyDescent="0.3">
      <c r="C316">
        <v>315</v>
      </c>
      <c r="D316">
        <v>0</v>
      </c>
    </row>
    <row r="317" spans="3:4" x14ac:dyDescent="0.3">
      <c r="C317">
        <v>316</v>
      </c>
      <c r="D317">
        <v>0</v>
      </c>
    </row>
    <row r="318" spans="3:4" x14ac:dyDescent="0.3">
      <c r="C318">
        <v>317</v>
      </c>
      <c r="D318">
        <v>0</v>
      </c>
    </row>
    <row r="319" spans="3:4" x14ac:dyDescent="0.3">
      <c r="C319">
        <v>318</v>
      </c>
      <c r="D319">
        <v>0</v>
      </c>
    </row>
    <row r="320" spans="3:4" x14ac:dyDescent="0.3">
      <c r="C320">
        <v>319</v>
      </c>
      <c r="D320">
        <v>0</v>
      </c>
    </row>
    <row r="321" spans="3:4" x14ac:dyDescent="0.3">
      <c r="C321">
        <v>320</v>
      </c>
      <c r="D321">
        <v>0</v>
      </c>
    </row>
    <row r="322" spans="3:4" x14ac:dyDescent="0.3">
      <c r="C322">
        <v>321</v>
      </c>
      <c r="D322">
        <v>0</v>
      </c>
    </row>
    <row r="323" spans="3:4" x14ac:dyDescent="0.3">
      <c r="C323">
        <v>322</v>
      </c>
      <c r="D323">
        <v>0</v>
      </c>
    </row>
    <row r="324" spans="3:4" x14ac:dyDescent="0.3">
      <c r="C324">
        <v>323</v>
      </c>
      <c r="D324">
        <v>0</v>
      </c>
    </row>
    <row r="325" spans="3:4" x14ac:dyDescent="0.3">
      <c r="C325">
        <v>324</v>
      </c>
      <c r="D325">
        <v>0</v>
      </c>
    </row>
    <row r="326" spans="3:4" x14ac:dyDescent="0.3">
      <c r="C326">
        <v>325</v>
      </c>
      <c r="D326">
        <v>0</v>
      </c>
    </row>
    <row r="327" spans="3:4" x14ac:dyDescent="0.3">
      <c r="C327">
        <v>326</v>
      </c>
      <c r="D327">
        <v>0</v>
      </c>
    </row>
    <row r="328" spans="3:4" x14ac:dyDescent="0.3">
      <c r="C328">
        <v>327</v>
      </c>
      <c r="D328">
        <v>0</v>
      </c>
    </row>
    <row r="329" spans="3:4" x14ac:dyDescent="0.3">
      <c r="C329">
        <v>328</v>
      </c>
      <c r="D329">
        <v>0</v>
      </c>
    </row>
    <row r="330" spans="3:4" x14ac:dyDescent="0.3">
      <c r="C330">
        <v>329</v>
      </c>
      <c r="D330">
        <v>0</v>
      </c>
    </row>
    <row r="331" spans="3:4" x14ac:dyDescent="0.3">
      <c r="C331">
        <v>330</v>
      </c>
      <c r="D331">
        <v>0</v>
      </c>
    </row>
    <row r="332" spans="3:4" x14ac:dyDescent="0.3">
      <c r="C332">
        <v>331</v>
      </c>
      <c r="D332">
        <v>0</v>
      </c>
    </row>
    <row r="333" spans="3:4" x14ac:dyDescent="0.3">
      <c r="C333">
        <v>332</v>
      </c>
      <c r="D333">
        <v>0</v>
      </c>
    </row>
    <row r="334" spans="3:4" x14ac:dyDescent="0.3">
      <c r="C334">
        <v>333</v>
      </c>
      <c r="D334">
        <v>0</v>
      </c>
    </row>
    <row r="335" spans="3:4" x14ac:dyDescent="0.3">
      <c r="C335">
        <v>334</v>
      </c>
      <c r="D335">
        <v>0</v>
      </c>
    </row>
    <row r="336" spans="3:4" x14ac:dyDescent="0.3">
      <c r="C336">
        <v>335</v>
      </c>
      <c r="D336">
        <v>0</v>
      </c>
    </row>
    <row r="337" spans="3:4" x14ac:dyDescent="0.3">
      <c r="C337">
        <v>336</v>
      </c>
      <c r="D337">
        <v>0</v>
      </c>
    </row>
    <row r="338" spans="3:4" x14ac:dyDescent="0.3">
      <c r="C338">
        <v>337</v>
      </c>
      <c r="D338">
        <v>0</v>
      </c>
    </row>
    <row r="339" spans="3:4" x14ac:dyDescent="0.3">
      <c r="C339">
        <v>338</v>
      </c>
      <c r="D339">
        <v>0</v>
      </c>
    </row>
    <row r="340" spans="3:4" x14ac:dyDescent="0.3">
      <c r="C340">
        <v>339</v>
      </c>
      <c r="D340">
        <v>0</v>
      </c>
    </row>
    <row r="341" spans="3:4" x14ac:dyDescent="0.3">
      <c r="C341">
        <v>340</v>
      </c>
      <c r="D341">
        <v>0</v>
      </c>
    </row>
    <row r="342" spans="3:4" x14ac:dyDescent="0.3">
      <c r="C342">
        <v>341</v>
      </c>
      <c r="D342">
        <v>0</v>
      </c>
    </row>
    <row r="343" spans="3:4" x14ac:dyDescent="0.3">
      <c r="C343">
        <v>342</v>
      </c>
      <c r="D343">
        <v>0</v>
      </c>
    </row>
    <row r="344" spans="3:4" x14ac:dyDescent="0.3">
      <c r="C344">
        <v>343</v>
      </c>
      <c r="D344">
        <v>0</v>
      </c>
    </row>
    <row r="345" spans="3:4" x14ac:dyDescent="0.3">
      <c r="C345">
        <v>344</v>
      </c>
      <c r="D345">
        <v>0</v>
      </c>
    </row>
    <row r="346" spans="3:4" x14ac:dyDescent="0.3">
      <c r="C346">
        <v>345</v>
      </c>
      <c r="D346">
        <v>0</v>
      </c>
    </row>
    <row r="347" spans="3:4" x14ac:dyDescent="0.3">
      <c r="C347">
        <v>346</v>
      </c>
      <c r="D347">
        <v>0</v>
      </c>
    </row>
    <row r="348" spans="3:4" x14ac:dyDescent="0.3">
      <c r="C348">
        <v>347</v>
      </c>
      <c r="D348">
        <v>0</v>
      </c>
    </row>
    <row r="349" spans="3:4" x14ac:dyDescent="0.3">
      <c r="C349">
        <v>348</v>
      </c>
      <c r="D349">
        <v>0</v>
      </c>
    </row>
    <row r="350" spans="3:4" x14ac:dyDescent="0.3">
      <c r="C350">
        <v>349</v>
      </c>
      <c r="D350">
        <v>0</v>
      </c>
    </row>
    <row r="351" spans="3:4" x14ac:dyDescent="0.3">
      <c r="C351">
        <v>350</v>
      </c>
      <c r="D351">
        <v>0</v>
      </c>
    </row>
    <row r="352" spans="3:4" x14ac:dyDescent="0.3">
      <c r="C352">
        <v>351</v>
      </c>
      <c r="D352">
        <v>0</v>
      </c>
    </row>
    <row r="353" spans="3:4" x14ac:dyDescent="0.3">
      <c r="C353">
        <v>352</v>
      </c>
      <c r="D353">
        <v>0</v>
      </c>
    </row>
    <row r="354" spans="3:4" x14ac:dyDescent="0.3">
      <c r="C354">
        <v>353</v>
      </c>
      <c r="D354">
        <v>0</v>
      </c>
    </row>
    <row r="355" spans="3:4" x14ac:dyDescent="0.3">
      <c r="C355">
        <v>354</v>
      </c>
      <c r="D355">
        <v>0</v>
      </c>
    </row>
    <row r="356" spans="3:4" x14ac:dyDescent="0.3">
      <c r="C356">
        <v>355</v>
      </c>
      <c r="D356">
        <v>0</v>
      </c>
    </row>
    <row r="357" spans="3:4" x14ac:dyDescent="0.3">
      <c r="C357">
        <v>356</v>
      </c>
      <c r="D357">
        <v>0</v>
      </c>
    </row>
    <row r="358" spans="3:4" x14ac:dyDescent="0.3">
      <c r="C358">
        <v>357</v>
      </c>
      <c r="D358">
        <v>0</v>
      </c>
    </row>
    <row r="359" spans="3:4" x14ac:dyDescent="0.3">
      <c r="C359">
        <v>358</v>
      </c>
      <c r="D359">
        <v>0</v>
      </c>
    </row>
    <row r="360" spans="3:4" x14ac:dyDescent="0.3">
      <c r="C360">
        <v>359</v>
      </c>
      <c r="D360">
        <v>0</v>
      </c>
    </row>
    <row r="361" spans="3:4" x14ac:dyDescent="0.3">
      <c r="C361">
        <v>360</v>
      </c>
      <c r="D361">
        <v>0</v>
      </c>
    </row>
    <row r="362" spans="3:4" x14ac:dyDescent="0.3">
      <c r="C362">
        <v>361</v>
      </c>
      <c r="D362">
        <v>0</v>
      </c>
    </row>
    <row r="363" spans="3:4" x14ac:dyDescent="0.3">
      <c r="C363">
        <v>362</v>
      </c>
      <c r="D363">
        <v>0</v>
      </c>
    </row>
    <row r="364" spans="3:4" x14ac:dyDescent="0.3">
      <c r="C364">
        <v>363</v>
      </c>
      <c r="D364">
        <v>0</v>
      </c>
    </row>
    <row r="365" spans="3:4" x14ac:dyDescent="0.3">
      <c r="C365">
        <v>364</v>
      </c>
      <c r="D365">
        <v>0</v>
      </c>
    </row>
    <row r="366" spans="3:4" x14ac:dyDescent="0.3">
      <c r="C366">
        <v>365</v>
      </c>
      <c r="D366">
        <v>0</v>
      </c>
    </row>
    <row r="367" spans="3:4" x14ac:dyDescent="0.3">
      <c r="C367">
        <v>366</v>
      </c>
      <c r="D367">
        <v>0</v>
      </c>
    </row>
    <row r="368" spans="3:4" x14ac:dyDescent="0.3">
      <c r="C368">
        <v>367</v>
      </c>
      <c r="D368">
        <v>0</v>
      </c>
    </row>
    <row r="369" spans="3:4" x14ac:dyDescent="0.3">
      <c r="C369">
        <v>368</v>
      </c>
      <c r="D369">
        <v>0</v>
      </c>
    </row>
    <row r="370" spans="3:4" x14ac:dyDescent="0.3">
      <c r="C370">
        <v>369</v>
      </c>
      <c r="D370">
        <v>0</v>
      </c>
    </row>
    <row r="371" spans="3:4" x14ac:dyDescent="0.3">
      <c r="C371">
        <v>370</v>
      </c>
      <c r="D371">
        <v>0</v>
      </c>
    </row>
    <row r="372" spans="3:4" x14ac:dyDescent="0.3">
      <c r="C372">
        <v>371</v>
      </c>
      <c r="D372">
        <v>0</v>
      </c>
    </row>
    <row r="373" spans="3:4" x14ac:dyDescent="0.3">
      <c r="C373">
        <v>372</v>
      </c>
      <c r="D373">
        <v>0</v>
      </c>
    </row>
    <row r="374" spans="3:4" x14ac:dyDescent="0.3">
      <c r="C374">
        <v>373</v>
      </c>
      <c r="D374">
        <v>0</v>
      </c>
    </row>
    <row r="375" spans="3:4" x14ac:dyDescent="0.3">
      <c r="C375">
        <v>374</v>
      </c>
      <c r="D375">
        <v>0</v>
      </c>
    </row>
    <row r="376" spans="3:4" x14ac:dyDescent="0.3">
      <c r="C376">
        <v>375</v>
      </c>
      <c r="D376">
        <v>0</v>
      </c>
    </row>
    <row r="377" spans="3:4" x14ac:dyDescent="0.3">
      <c r="C377">
        <v>376</v>
      </c>
      <c r="D377">
        <v>0</v>
      </c>
    </row>
    <row r="378" spans="3:4" x14ac:dyDescent="0.3">
      <c r="C378">
        <v>377</v>
      </c>
      <c r="D378">
        <v>0</v>
      </c>
    </row>
    <row r="379" spans="3:4" x14ac:dyDescent="0.3">
      <c r="C379">
        <v>378</v>
      </c>
      <c r="D379">
        <v>0</v>
      </c>
    </row>
    <row r="380" spans="3:4" x14ac:dyDescent="0.3">
      <c r="C380">
        <v>379</v>
      </c>
      <c r="D380">
        <v>0</v>
      </c>
    </row>
    <row r="381" spans="3:4" x14ac:dyDescent="0.3">
      <c r="C381">
        <v>380</v>
      </c>
      <c r="D381">
        <v>0</v>
      </c>
    </row>
    <row r="382" spans="3:4" x14ac:dyDescent="0.3">
      <c r="C382">
        <v>381</v>
      </c>
      <c r="D382">
        <v>0</v>
      </c>
    </row>
    <row r="383" spans="3:4" x14ac:dyDescent="0.3">
      <c r="C383">
        <v>382</v>
      </c>
      <c r="D383">
        <v>0</v>
      </c>
    </row>
    <row r="384" spans="3:4" x14ac:dyDescent="0.3">
      <c r="C384">
        <v>383</v>
      </c>
      <c r="D384">
        <v>0</v>
      </c>
    </row>
    <row r="385" spans="3:4" x14ac:dyDescent="0.3">
      <c r="C385">
        <v>384</v>
      </c>
      <c r="D385">
        <v>0</v>
      </c>
    </row>
    <row r="386" spans="3:4" x14ac:dyDescent="0.3">
      <c r="C386">
        <v>385</v>
      </c>
      <c r="D386">
        <v>0</v>
      </c>
    </row>
    <row r="387" spans="3:4" x14ac:dyDescent="0.3">
      <c r="C387">
        <v>386</v>
      </c>
      <c r="D387">
        <v>0</v>
      </c>
    </row>
    <row r="388" spans="3:4" x14ac:dyDescent="0.3">
      <c r="C388">
        <v>387</v>
      </c>
      <c r="D388">
        <v>0</v>
      </c>
    </row>
    <row r="389" spans="3:4" x14ac:dyDescent="0.3">
      <c r="C389">
        <v>388</v>
      </c>
      <c r="D389">
        <v>0</v>
      </c>
    </row>
    <row r="390" spans="3:4" x14ac:dyDescent="0.3">
      <c r="C390">
        <v>389</v>
      </c>
      <c r="D390">
        <v>0</v>
      </c>
    </row>
    <row r="391" spans="3:4" x14ac:dyDescent="0.3">
      <c r="C391">
        <v>390</v>
      </c>
      <c r="D391">
        <v>0</v>
      </c>
    </row>
    <row r="392" spans="3:4" x14ac:dyDescent="0.3">
      <c r="C392">
        <v>391</v>
      </c>
      <c r="D392">
        <v>0</v>
      </c>
    </row>
    <row r="393" spans="3:4" x14ac:dyDescent="0.3">
      <c r="C393">
        <v>392</v>
      </c>
      <c r="D393">
        <v>0</v>
      </c>
    </row>
    <row r="394" spans="3:4" x14ac:dyDescent="0.3">
      <c r="C394">
        <v>393</v>
      </c>
      <c r="D394">
        <v>0</v>
      </c>
    </row>
    <row r="395" spans="3:4" x14ac:dyDescent="0.3">
      <c r="C395">
        <v>394</v>
      </c>
      <c r="D395">
        <v>0</v>
      </c>
    </row>
    <row r="396" spans="3:4" x14ac:dyDescent="0.3">
      <c r="C396">
        <v>395</v>
      </c>
      <c r="D396">
        <v>0</v>
      </c>
    </row>
    <row r="397" spans="3:4" x14ac:dyDescent="0.3">
      <c r="C397">
        <v>396</v>
      </c>
      <c r="D397">
        <v>0</v>
      </c>
    </row>
    <row r="398" spans="3:4" x14ac:dyDescent="0.3">
      <c r="C398">
        <v>397</v>
      </c>
      <c r="D398">
        <v>0</v>
      </c>
    </row>
    <row r="399" spans="3:4" x14ac:dyDescent="0.3">
      <c r="C399">
        <v>398</v>
      </c>
      <c r="D399">
        <v>0</v>
      </c>
    </row>
    <row r="400" spans="3:4" x14ac:dyDescent="0.3">
      <c r="C400">
        <v>399</v>
      </c>
      <c r="D400">
        <v>0</v>
      </c>
    </row>
    <row r="401" spans="3:4" x14ac:dyDescent="0.3">
      <c r="C401">
        <v>400</v>
      </c>
      <c r="D401">
        <v>0</v>
      </c>
    </row>
    <row r="402" spans="3:4" x14ac:dyDescent="0.3">
      <c r="C402">
        <v>401</v>
      </c>
      <c r="D402">
        <v>0</v>
      </c>
    </row>
    <row r="403" spans="3:4" x14ac:dyDescent="0.3">
      <c r="C403">
        <v>402</v>
      </c>
      <c r="D403">
        <v>0</v>
      </c>
    </row>
    <row r="404" spans="3:4" x14ac:dyDescent="0.3">
      <c r="C404">
        <v>403</v>
      </c>
      <c r="D404">
        <v>0</v>
      </c>
    </row>
    <row r="405" spans="3:4" x14ac:dyDescent="0.3">
      <c r="C405">
        <v>404</v>
      </c>
      <c r="D405">
        <v>0</v>
      </c>
    </row>
    <row r="406" spans="3:4" x14ac:dyDescent="0.3">
      <c r="C406">
        <v>405</v>
      </c>
      <c r="D406">
        <v>0</v>
      </c>
    </row>
    <row r="407" spans="3:4" x14ac:dyDescent="0.3">
      <c r="C407">
        <v>406</v>
      </c>
      <c r="D407">
        <v>0</v>
      </c>
    </row>
    <row r="408" spans="3:4" x14ac:dyDescent="0.3">
      <c r="C408">
        <v>407</v>
      </c>
      <c r="D408">
        <v>0</v>
      </c>
    </row>
    <row r="409" spans="3:4" x14ac:dyDescent="0.3">
      <c r="C409">
        <v>408</v>
      </c>
      <c r="D409">
        <v>0</v>
      </c>
    </row>
    <row r="410" spans="3:4" x14ac:dyDescent="0.3">
      <c r="C410">
        <v>409</v>
      </c>
      <c r="D410">
        <v>0</v>
      </c>
    </row>
    <row r="411" spans="3:4" x14ac:dyDescent="0.3">
      <c r="C411">
        <v>410</v>
      </c>
      <c r="D411">
        <v>0</v>
      </c>
    </row>
    <row r="412" spans="3:4" x14ac:dyDescent="0.3">
      <c r="C412">
        <v>411</v>
      </c>
      <c r="D412">
        <v>0</v>
      </c>
    </row>
    <row r="413" spans="3:4" x14ac:dyDescent="0.3">
      <c r="C413">
        <v>412</v>
      </c>
      <c r="D413">
        <v>0</v>
      </c>
    </row>
    <row r="414" spans="3:4" x14ac:dyDescent="0.3">
      <c r="C414">
        <v>413</v>
      </c>
      <c r="D414">
        <v>0</v>
      </c>
    </row>
    <row r="415" spans="3:4" x14ac:dyDescent="0.3">
      <c r="C415">
        <v>414</v>
      </c>
      <c r="D415">
        <v>0</v>
      </c>
    </row>
    <row r="416" spans="3:4" x14ac:dyDescent="0.3">
      <c r="C416">
        <v>415</v>
      </c>
      <c r="D416">
        <v>0</v>
      </c>
    </row>
    <row r="417" spans="3:4" x14ac:dyDescent="0.3">
      <c r="C417">
        <v>416</v>
      </c>
      <c r="D417">
        <v>0</v>
      </c>
    </row>
    <row r="418" spans="3:4" x14ac:dyDescent="0.3">
      <c r="C418">
        <v>417</v>
      </c>
      <c r="D418">
        <v>0</v>
      </c>
    </row>
    <row r="419" spans="3:4" x14ac:dyDescent="0.3">
      <c r="C419">
        <v>418</v>
      </c>
      <c r="D419">
        <v>0</v>
      </c>
    </row>
    <row r="420" spans="3:4" x14ac:dyDescent="0.3">
      <c r="C420">
        <v>419</v>
      </c>
      <c r="D420">
        <v>0</v>
      </c>
    </row>
    <row r="421" spans="3:4" x14ac:dyDescent="0.3">
      <c r="C421">
        <v>420</v>
      </c>
      <c r="D421">
        <v>0</v>
      </c>
    </row>
    <row r="422" spans="3:4" x14ac:dyDescent="0.3">
      <c r="C422">
        <v>421</v>
      </c>
      <c r="D422">
        <v>0</v>
      </c>
    </row>
    <row r="423" spans="3:4" x14ac:dyDescent="0.3">
      <c r="C423">
        <v>422</v>
      </c>
      <c r="D423">
        <v>0</v>
      </c>
    </row>
    <row r="424" spans="3:4" x14ac:dyDescent="0.3">
      <c r="C424">
        <v>423</v>
      </c>
      <c r="D424">
        <v>0</v>
      </c>
    </row>
    <row r="425" spans="3:4" x14ac:dyDescent="0.3">
      <c r="C425">
        <v>424</v>
      </c>
      <c r="D425">
        <v>0</v>
      </c>
    </row>
    <row r="426" spans="3:4" x14ac:dyDescent="0.3">
      <c r="C426">
        <v>425</v>
      </c>
      <c r="D426">
        <v>0</v>
      </c>
    </row>
    <row r="427" spans="3:4" x14ac:dyDescent="0.3">
      <c r="C427">
        <v>426</v>
      </c>
      <c r="D427">
        <v>0</v>
      </c>
    </row>
    <row r="428" spans="3:4" x14ac:dyDescent="0.3">
      <c r="C428">
        <v>427</v>
      </c>
      <c r="D428">
        <v>0</v>
      </c>
    </row>
    <row r="429" spans="3:4" x14ac:dyDescent="0.3">
      <c r="C429">
        <v>428</v>
      </c>
      <c r="D429">
        <v>0</v>
      </c>
    </row>
    <row r="430" spans="3:4" x14ac:dyDescent="0.3">
      <c r="C430">
        <v>429</v>
      </c>
      <c r="D430">
        <v>0</v>
      </c>
    </row>
    <row r="431" spans="3:4" x14ac:dyDescent="0.3">
      <c r="C431">
        <v>430</v>
      </c>
      <c r="D431">
        <v>0</v>
      </c>
    </row>
    <row r="432" spans="3:4" x14ac:dyDescent="0.3">
      <c r="C432">
        <v>431</v>
      </c>
      <c r="D432">
        <v>0</v>
      </c>
    </row>
    <row r="433" spans="3:4" x14ac:dyDescent="0.3">
      <c r="C433">
        <v>432</v>
      </c>
      <c r="D433">
        <v>0</v>
      </c>
    </row>
    <row r="434" spans="3:4" x14ac:dyDescent="0.3">
      <c r="C434">
        <v>433</v>
      </c>
      <c r="D434">
        <v>0</v>
      </c>
    </row>
    <row r="435" spans="3:4" x14ac:dyDescent="0.3">
      <c r="C435">
        <v>434</v>
      </c>
      <c r="D435">
        <v>0</v>
      </c>
    </row>
    <row r="436" spans="3:4" x14ac:dyDescent="0.3">
      <c r="C436">
        <v>435</v>
      </c>
      <c r="D436">
        <v>0</v>
      </c>
    </row>
    <row r="437" spans="3:4" x14ac:dyDescent="0.3">
      <c r="C437">
        <v>436</v>
      </c>
      <c r="D437">
        <v>0</v>
      </c>
    </row>
    <row r="438" spans="3:4" x14ac:dyDescent="0.3">
      <c r="C438">
        <v>437</v>
      </c>
      <c r="D438">
        <v>0</v>
      </c>
    </row>
    <row r="439" spans="3:4" x14ac:dyDescent="0.3">
      <c r="C439">
        <v>438</v>
      </c>
      <c r="D439">
        <v>0</v>
      </c>
    </row>
    <row r="440" spans="3:4" x14ac:dyDescent="0.3">
      <c r="C440">
        <v>439</v>
      </c>
      <c r="D440">
        <v>0</v>
      </c>
    </row>
    <row r="441" spans="3:4" x14ac:dyDescent="0.3">
      <c r="C441">
        <v>440</v>
      </c>
      <c r="D441">
        <v>0</v>
      </c>
    </row>
    <row r="442" spans="3:4" x14ac:dyDescent="0.3">
      <c r="C442">
        <v>441</v>
      </c>
      <c r="D442">
        <v>0</v>
      </c>
    </row>
    <row r="443" spans="3:4" x14ac:dyDescent="0.3">
      <c r="C443">
        <v>442</v>
      </c>
      <c r="D443">
        <v>0</v>
      </c>
    </row>
    <row r="444" spans="3:4" x14ac:dyDescent="0.3">
      <c r="C444">
        <v>443</v>
      </c>
      <c r="D444">
        <v>0</v>
      </c>
    </row>
    <row r="445" spans="3:4" x14ac:dyDescent="0.3">
      <c r="C445">
        <v>444</v>
      </c>
      <c r="D445">
        <v>0</v>
      </c>
    </row>
    <row r="446" spans="3:4" x14ac:dyDescent="0.3">
      <c r="C446">
        <v>445</v>
      </c>
      <c r="D446">
        <v>0</v>
      </c>
    </row>
    <row r="447" spans="3:4" x14ac:dyDescent="0.3">
      <c r="C447">
        <v>446</v>
      </c>
      <c r="D447">
        <v>0</v>
      </c>
    </row>
    <row r="448" spans="3:4" x14ac:dyDescent="0.3">
      <c r="C448">
        <v>447</v>
      </c>
      <c r="D448">
        <v>0</v>
      </c>
    </row>
    <row r="449" spans="3:4" x14ac:dyDescent="0.3">
      <c r="C449">
        <v>448</v>
      </c>
      <c r="D449">
        <v>0</v>
      </c>
    </row>
    <row r="450" spans="3:4" x14ac:dyDescent="0.3">
      <c r="C450">
        <v>449</v>
      </c>
      <c r="D450">
        <v>0</v>
      </c>
    </row>
    <row r="451" spans="3:4" x14ac:dyDescent="0.3">
      <c r="C451">
        <v>450</v>
      </c>
      <c r="D451">
        <v>0</v>
      </c>
    </row>
    <row r="452" spans="3:4" x14ac:dyDescent="0.3">
      <c r="C452">
        <v>451</v>
      </c>
      <c r="D452">
        <v>0</v>
      </c>
    </row>
    <row r="453" spans="3:4" x14ac:dyDescent="0.3">
      <c r="C453">
        <v>452</v>
      </c>
      <c r="D453">
        <v>0</v>
      </c>
    </row>
    <row r="454" spans="3:4" x14ac:dyDescent="0.3">
      <c r="C454">
        <v>453</v>
      </c>
      <c r="D454">
        <v>0</v>
      </c>
    </row>
    <row r="455" spans="3:4" x14ac:dyDescent="0.3">
      <c r="C455">
        <v>454</v>
      </c>
      <c r="D455">
        <v>0</v>
      </c>
    </row>
    <row r="456" spans="3:4" x14ac:dyDescent="0.3">
      <c r="C456">
        <v>455</v>
      </c>
      <c r="D456">
        <v>0</v>
      </c>
    </row>
    <row r="457" spans="3:4" x14ac:dyDescent="0.3">
      <c r="C457">
        <v>456</v>
      </c>
      <c r="D457">
        <v>0</v>
      </c>
    </row>
    <row r="458" spans="3:4" x14ac:dyDescent="0.3">
      <c r="C458">
        <v>457</v>
      </c>
      <c r="D458">
        <v>0</v>
      </c>
    </row>
    <row r="459" spans="3:4" x14ac:dyDescent="0.3">
      <c r="C459">
        <v>458</v>
      </c>
      <c r="D459">
        <v>0</v>
      </c>
    </row>
    <row r="460" spans="3:4" x14ac:dyDescent="0.3">
      <c r="C460">
        <v>459</v>
      </c>
      <c r="D460">
        <v>0</v>
      </c>
    </row>
    <row r="461" spans="3:4" x14ac:dyDescent="0.3">
      <c r="C461">
        <v>460</v>
      </c>
      <c r="D461">
        <v>0</v>
      </c>
    </row>
    <row r="462" spans="3:4" x14ac:dyDescent="0.3">
      <c r="C462">
        <v>461</v>
      </c>
      <c r="D462">
        <v>0</v>
      </c>
    </row>
    <row r="463" spans="3:4" x14ac:dyDescent="0.3">
      <c r="C463">
        <v>462</v>
      </c>
      <c r="D463">
        <v>0</v>
      </c>
    </row>
    <row r="464" spans="3:4" x14ac:dyDescent="0.3">
      <c r="C464">
        <v>463</v>
      </c>
      <c r="D464">
        <v>0</v>
      </c>
    </row>
    <row r="465" spans="3:4" x14ac:dyDescent="0.3">
      <c r="C465">
        <v>464</v>
      </c>
      <c r="D465">
        <v>0</v>
      </c>
    </row>
    <row r="466" spans="3:4" x14ac:dyDescent="0.3">
      <c r="C466">
        <v>465</v>
      </c>
      <c r="D466">
        <v>0</v>
      </c>
    </row>
    <row r="467" spans="3:4" x14ac:dyDescent="0.3">
      <c r="C467">
        <v>466</v>
      </c>
      <c r="D467">
        <v>0</v>
      </c>
    </row>
    <row r="468" spans="3:4" x14ac:dyDescent="0.3">
      <c r="C468">
        <v>467</v>
      </c>
      <c r="D468">
        <v>0</v>
      </c>
    </row>
    <row r="469" spans="3:4" x14ac:dyDescent="0.3">
      <c r="C469">
        <v>468</v>
      </c>
      <c r="D469">
        <v>0</v>
      </c>
    </row>
    <row r="470" spans="3:4" x14ac:dyDescent="0.3">
      <c r="C470">
        <v>469</v>
      </c>
      <c r="D470">
        <v>0</v>
      </c>
    </row>
    <row r="471" spans="3:4" x14ac:dyDescent="0.3">
      <c r="C471">
        <v>470</v>
      </c>
      <c r="D471">
        <v>0</v>
      </c>
    </row>
    <row r="472" spans="3:4" x14ac:dyDescent="0.3">
      <c r="C472">
        <v>471</v>
      </c>
      <c r="D472">
        <v>0</v>
      </c>
    </row>
    <row r="473" spans="3:4" x14ac:dyDescent="0.3">
      <c r="C473">
        <v>472</v>
      </c>
      <c r="D473">
        <v>0</v>
      </c>
    </row>
    <row r="474" spans="3:4" x14ac:dyDescent="0.3">
      <c r="C474">
        <v>473</v>
      </c>
      <c r="D474">
        <v>0</v>
      </c>
    </row>
    <row r="475" spans="3:4" x14ac:dyDescent="0.3">
      <c r="C475">
        <v>474</v>
      </c>
      <c r="D475">
        <v>0</v>
      </c>
    </row>
    <row r="476" spans="3:4" x14ac:dyDescent="0.3">
      <c r="C476">
        <v>475</v>
      </c>
      <c r="D476">
        <v>0</v>
      </c>
    </row>
    <row r="477" spans="3:4" x14ac:dyDescent="0.3">
      <c r="C477">
        <v>476</v>
      </c>
      <c r="D477">
        <v>0</v>
      </c>
    </row>
    <row r="478" spans="3:4" x14ac:dyDescent="0.3">
      <c r="C478">
        <v>477</v>
      </c>
      <c r="D478">
        <v>0</v>
      </c>
    </row>
    <row r="479" spans="3:4" x14ac:dyDescent="0.3">
      <c r="C479">
        <v>478</v>
      </c>
      <c r="D479">
        <v>0</v>
      </c>
    </row>
    <row r="480" spans="3:4" x14ac:dyDescent="0.3">
      <c r="C480">
        <v>479</v>
      </c>
      <c r="D480">
        <v>0</v>
      </c>
    </row>
    <row r="481" spans="3:4" x14ac:dyDescent="0.3">
      <c r="C481">
        <v>480</v>
      </c>
      <c r="D481">
        <v>0</v>
      </c>
    </row>
    <row r="482" spans="3:4" x14ac:dyDescent="0.3">
      <c r="C482">
        <v>481</v>
      </c>
      <c r="D482">
        <v>0</v>
      </c>
    </row>
    <row r="483" spans="3:4" x14ac:dyDescent="0.3">
      <c r="C483">
        <v>482</v>
      </c>
      <c r="D483">
        <v>0</v>
      </c>
    </row>
    <row r="484" spans="3:4" x14ac:dyDescent="0.3">
      <c r="C484">
        <v>483</v>
      </c>
      <c r="D484">
        <v>0</v>
      </c>
    </row>
    <row r="485" spans="3:4" x14ac:dyDescent="0.3">
      <c r="C485">
        <v>484</v>
      </c>
      <c r="D485">
        <v>0</v>
      </c>
    </row>
    <row r="486" spans="3:4" x14ac:dyDescent="0.3">
      <c r="C486">
        <v>485</v>
      </c>
      <c r="D486">
        <v>0</v>
      </c>
    </row>
    <row r="487" spans="3:4" x14ac:dyDescent="0.3">
      <c r="C487">
        <v>486</v>
      </c>
      <c r="D487">
        <v>0</v>
      </c>
    </row>
    <row r="488" spans="3:4" x14ac:dyDescent="0.3">
      <c r="C488">
        <v>487</v>
      </c>
      <c r="D488">
        <v>0</v>
      </c>
    </row>
    <row r="489" spans="3:4" x14ac:dyDescent="0.3">
      <c r="C489">
        <v>488</v>
      </c>
      <c r="D489">
        <v>0</v>
      </c>
    </row>
    <row r="490" spans="3:4" x14ac:dyDescent="0.3">
      <c r="C490">
        <v>489</v>
      </c>
      <c r="D490">
        <v>0</v>
      </c>
    </row>
    <row r="491" spans="3:4" x14ac:dyDescent="0.3">
      <c r="C491">
        <v>490</v>
      </c>
      <c r="D491">
        <v>0</v>
      </c>
    </row>
    <row r="492" spans="3:4" x14ac:dyDescent="0.3">
      <c r="C492">
        <v>491</v>
      </c>
      <c r="D492">
        <v>0</v>
      </c>
    </row>
    <row r="493" spans="3:4" x14ac:dyDescent="0.3">
      <c r="C493">
        <v>492</v>
      </c>
      <c r="D493">
        <v>0</v>
      </c>
    </row>
    <row r="494" spans="3:4" x14ac:dyDescent="0.3">
      <c r="C494">
        <v>493</v>
      </c>
      <c r="D494">
        <v>0</v>
      </c>
    </row>
    <row r="495" spans="3:4" x14ac:dyDescent="0.3">
      <c r="C495">
        <v>494</v>
      </c>
      <c r="D495">
        <v>0</v>
      </c>
    </row>
    <row r="496" spans="3:4" x14ac:dyDescent="0.3">
      <c r="C496">
        <v>495</v>
      </c>
      <c r="D496">
        <v>0</v>
      </c>
    </row>
    <row r="497" spans="3:4" x14ac:dyDescent="0.3">
      <c r="C497">
        <v>496</v>
      </c>
      <c r="D497">
        <v>0</v>
      </c>
    </row>
    <row r="498" spans="3:4" x14ac:dyDescent="0.3">
      <c r="C498">
        <v>497</v>
      </c>
      <c r="D498">
        <v>0</v>
      </c>
    </row>
    <row r="499" spans="3:4" x14ac:dyDescent="0.3">
      <c r="C499">
        <v>498</v>
      </c>
      <c r="D499">
        <v>0</v>
      </c>
    </row>
    <row r="500" spans="3:4" x14ac:dyDescent="0.3">
      <c r="C500">
        <v>499</v>
      </c>
      <c r="D500">
        <v>0</v>
      </c>
    </row>
    <row r="501" spans="3:4" x14ac:dyDescent="0.3">
      <c r="C501">
        <v>500</v>
      </c>
      <c r="D501">
        <v>0</v>
      </c>
    </row>
    <row r="502" spans="3:4" x14ac:dyDescent="0.3">
      <c r="C502">
        <v>501</v>
      </c>
      <c r="D502">
        <v>0</v>
      </c>
    </row>
    <row r="503" spans="3:4" x14ac:dyDescent="0.3">
      <c r="C503">
        <v>502</v>
      </c>
      <c r="D503">
        <v>0</v>
      </c>
    </row>
    <row r="504" spans="3:4" x14ac:dyDescent="0.3">
      <c r="C504">
        <v>503</v>
      </c>
      <c r="D504">
        <v>0</v>
      </c>
    </row>
    <row r="505" spans="3:4" x14ac:dyDescent="0.3">
      <c r="C505">
        <v>504</v>
      </c>
      <c r="D505">
        <v>0</v>
      </c>
    </row>
    <row r="506" spans="3:4" x14ac:dyDescent="0.3">
      <c r="C506">
        <v>505</v>
      </c>
      <c r="D506">
        <v>0</v>
      </c>
    </row>
    <row r="507" spans="3:4" x14ac:dyDescent="0.3">
      <c r="C507">
        <v>506</v>
      </c>
      <c r="D507">
        <v>0</v>
      </c>
    </row>
    <row r="508" spans="3:4" x14ac:dyDescent="0.3">
      <c r="C508">
        <v>507</v>
      </c>
      <c r="D508">
        <v>0</v>
      </c>
    </row>
    <row r="509" spans="3:4" x14ac:dyDescent="0.3">
      <c r="C509">
        <v>508</v>
      </c>
      <c r="D509">
        <v>0</v>
      </c>
    </row>
    <row r="510" spans="3:4" x14ac:dyDescent="0.3">
      <c r="C510">
        <v>509</v>
      </c>
      <c r="D510">
        <v>0</v>
      </c>
    </row>
    <row r="511" spans="3:4" x14ac:dyDescent="0.3">
      <c r="C511">
        <v>510</v>
      </c>
      <c r="D511">
        <v>0</v>
      </c>
    </row>
    <row r="512" spans="3:4" x14ac:dyDescent="0.3">
      <c r="C512">
        <v>511</v>
      </c>
      <c r="D512">
        <v>0</v>
      </c>
    </row>
    <row r="513" spans="3:4" x14ac:dyDescent="0.3">
      <c r="C513">
        <v>512</v>
      </c>
      <c r="D513">
        <v>0</v>
      </c>
    </row>
    <row r="514" spans="3:4" x14ac:dyDescent="0.3">
      <c r="C514">
        <v>513</v>
      </c>
      <c r="D514">
        <v>0</v>
      </c>
    </row>
    <row r="515" spans="3:4" x14ac:dyDescent="0.3">
      <c r="C515">
        <v>514</v>
      </c>
      <c r="D515">
        <v>0</v>
      </c>
    </row>
    <row r="516" spans="3:4" x14ac:dyDescent="0.3">
      <c r="C516">
        <v>515</v>
      </c>
      <c r="D516">
        <v>0</v>
      </c>
    </row>
    <row r="517" spans="3:4" x14ac:dyDescent="0.3">
      <c r="C517">
        <v>516</v>
      </c>
      <c r="D517">
        <v>0</v>
      </c>
    </row>
    <row r="518" spans="3:4" x14ac:dyDescent="0.3">
      <c r="C518">
        <v>517</v>
      </c>
      <c r="D518">
        <v>0</v>
      </c>
    </row>
    <row r="519" spans="3:4" x14ac:dyDescent="0.3">
      <c r="C519">
        <v>518</v>
      </c>
      <c r="D519">
        <v>0</v>
      </c>
    </row>
    <row r="520" spans="3:4" x14ac:dyDescent="0.3">
      <c r="C520">
        <v>519</v>
      </c>
      <c r="D520">
        <v>0</v>
      </c>
    </row>
    <row r="521" spans="3:4" x14ac:dyDescent="0.3">
      <c r="C521">
        <v>520</v>
      </c>
      <c r="D521">
        <v>0</v>
      </c>
    </row>
    <row r="522" spans="3:4" x14ac:dyDescent="0.3">
      <c r="C522">
        <v>521</v>
      </c>
      <c r="D522">
        <v>0</v>
      </c>
    </row>
    <row r="523" spans="3:4" x14ac:dyDescent="0.3">
      <c r="C523">
        <v>522</v>
      </c>
      <c r="D523">
        <v>0</v>
      </c>
    </row>
    <row r="524" spans="3:4" x14ac:dyDescent="0.3">
      <c r="C524">
        <v>523</v>
      </c>
      <c r="D524">
        <v>0</v>
      </c>
    </row>
    <row r="525" spans="3:4" x14ac:dyDescent="0.3">
      <c r="C525">
        <v>524</v>
      </c>
      <c r="D525">
        <v>0</v>
      </c>
    </row>
    <row r="526" spans="3:4" x14ac:dyDescent="0.3">
      <c r="C526">
        <v>525</v>
      </c>
      <c r="D526">
        <v>0</v>
      </c>
    </row>
    <row r="527" spans="3:4" x14ac:dyDescent="0.3">
      <c r="C527">
        <v>526</v>
      </c>
      <c r="D527">
        <v>0</v>
      </c>
    </row>
    <row r="528" spans="3:4" x14ac:dyDescent="0.3">
      <c r="C528">
        <v>527</v>
      </c>
      <c r="D528">
        <v>0</v>
      </c>
    </row>
    <row r="529" spans="3:4" x14ac:dyDescent="0.3">
      <c r="C529">
        <v>528</v>
      </c>
      <c r="D529">
        <v>0</v>
      </c>
    </row>
    <row r="530" spans="3:4" x14ac:dyDescent="0.3">
      <c r="C530">
        <v>529</v>
      </c>
      <c r="D530">
        <v>0</v>
      </c>
    </row>
    <row r="531" spans="3:4" x14ac:dyDescent="0.3">
      <c r="C531">
        <v>530</v>
      </c>
      <c r="D531">
        <v>0</v>
      </c>
    </row>
    <row r="532" spans="3:4" x14ac:dyDescent="0.3">
      <c r="C532">
        <v>531</v>
      </c>
      <c r="D532">
        <v>0</v>
      </c>
    </row>
    <row r="533" spans="3:4" x14ac:dyDescent="0.3">
      <c r="C533">
        <v>532</v>
      </c>
      <c r="D533">
        <v>0</v>
      </c>
    </row>
    <row r="534" spans="3:4" x14ac:dyDescent="0.3">
      <c r="C534">
        <v>533</v>
      </c>
      <c r="D534">
        <v>0</v>
      </c>
    </row>
    <row r="535" spans="3:4" x14ac:dyDescent="0.3">
      <c r="C535">
        <v>534</v>
      </c>
      <c r="D535">
        <v>0</v>
      </c>
    </row>
    <row r="536" spans="3:4" x14ac:dyDescent="0.3">
      <c r="C536">
        <v>535</v>
      </c>
      <c r="D536">
        <v>0</v>
      </c>
    </row>
    <row r="537" spans="3:4" x14ac:dyDescent="0.3">
      <c r="C537">
        <v>536</v>
      </c>
      <c r="D537">
        <v>0</v>
      </c>
    </row>
    <row r="538" spans="3:4" x14ac:dyDescent="0.3">
      <c r="C538">
        <v>537</v>
      </c>
      <c r="D538">
        <v>0</v>
      </c>
    </row>
    <row r="539" spans="3:4" x14ac:dyDescent="0.3">
      <c r="C539">
        <v>538</v>
      </c>
      <c r="D539">
        <v>0</v>
      </c>
    </row>
    <row r="540" spans="3:4" x14ac:dyDescent="0.3">
      <c r="C540">
        <v>539</v>
      </c>
      <c r="D540">
        <v>0</v>
      </c>
    </row>
    <row r="541" spans="3:4" x14ac:dyDescent="0.3">
      <c r="C541">
        <v>540</v>
      </c>
      <c r="D541">
        <v>0</v>
      </c>
    </row>
    <row r="542" spans="3:4" x14ac:dyDescent="0.3">
      <c r="C542">
        <v>541</v>
      </c>
      <c r="D542">
        <v>0</v>
      </c>
    </row>
    <row r="543" spans="3:4" x14ac:dyDescent="0.3">
      <c r="C543">
        <v>542</v>
      </c>
      <c r="D543">
        <v>0</v>
      </c>
    </row>
    <row r="544" spans="3:4" x14ac:dyDescent="0.3">
      <c r="C544">
        <v>543</v>
      </c>
      <c r="D544">
        <v>0</v>
      </c>
    </row>
    <row r="545" spans="3:4" x14ac:dyDescent="0.3">
      <c r="C545">
        <v>544</v>
      </c>
      <c r="D545">
        <v>0</v>
      </c>
    </row>
    <row r="546" spans="3:4" x14ac:dyDescent="0.3">
      <c r="C546">
        <v>545</v>
      </c>
      <c r="D546">
        <v>0</v>
      </c>
    </row>
    <row r="547" spans="3:4" x14ac:dyDescent="0.3">
      <c r="C547">
        <v>546</v>
      </c>
      <c r="D547">
        <v>0</v>
      </c>
    </row>
    <row r="548" spans="3:4" x14ac:dyDescent="0.3">
      <c r="C548">
        <v>547</v>
      </c>
      <c r="D548">
        <v>0</v>
      </c>
    </row>
    <row r="549" spans="3:4" x14ac:dyDescent="0.3">
      <c r="C549">
        <v>548</v>
      </c>
      <c r="D549">
        <v>0</v>
      </c>
    </row>
    <row r="550" spans="3:4" x14ac:dyDescent="0.3">
      <c r="C550">
        <v>549</v>
      </c>
      <c r="D550">
        <v>0</v>
      </c>
    </row>
    <row r="551" spans="3:4" x14ac:dyDescent="0.3">
      <c r="C551">
        <v>550</v>
      </c>
      <c r="D551">
        <v>0</v>
      </c>
    </row>
    <row r="552" spans="3:4" x14ac:dyDescent="0.3">
      <c r="C552">
        <v>551</v>
      </c>
      <c r="D552">
        <v>0</v>
      </c>
    </row>
    <row r="553" spans="3:4" x14ac:dyDescent="0.3">
      <c r="C553">
        <v>552</v>
      </c>
      <c r="D553">
        <v>0</v>
      </c>
    </row>
    <row r="554" spans="3:4" x14ac:dyDescent="0.3">
      <c r="C554">
        <v>553</v>
      </c>
      <c r="D554">
        <v>0</v>
      </c>
    </row>
    <row r="555" spans="3:4" x14ac:dyDescent="0.3">
      <c r="C555">
        <v>554</v>
      </c>
      <c r="D555">
        <v>0</v>
      </c>
    </row>
    <row r="556" spans="3:4" x14ac:dyDescent="0.3">
      <c r="C556">
        <v>555</v>
      </c>
      <c r="D556">
        <v>0</v>
      </c>
    </row>
    <row r="557" spans="3:4" x14ac:dyDescent="0.3">
      <c r="C557">
        <v>556</v>
      </c>
      <c r="D557">
        <v>0</v>
      </c>
    </row>
    <row r="558" spans="3:4" x14ac:dyDescent="0.3">
      <c r="C558">
        <v>557</v>
      </c>
      <c r="D558">
        <v>0</v>
      </c>
    </row>
    <row r="559" spans="3:4" x14ac:dyDescent="0.3">
      <c r="C559">
        <v>558</v>
      </c>
      <c r="D559">
        <v>0</v>
      </c>
    </row>
    <row r="560" spans="3:4" x14ac:dyDescent="0.3">
      <c r="C560">
        <v>559</v>
      </c>
      <c r="D560">
        <v>0</v>
      </c>
    </row>
    <row r="561" spans="3:4" x14ac:dyDescent="0.3">
      <c r="C561">
        <v>560</v>
      </c>
      <c r="D561">
        <v>0</v>
      </c>
    </row>
    <row r="562" spans="3:4" x14ac:dyDescent="0.3">
      <c r="C562">
        <v>561</v>
      </c>
      <c r="D562">
        <v>0</v>
      </c>
    </row>
    <row r="563" spans="3:4" x14ac:dyDescent="0.3">
      <c r="C563">
        <v>562</v>
      </c>
      <c r="D563">
        <v>0</v>
      </c>
    </row>
    <row r="564" spans="3:4" x14ac:dyDescent="0.3">
      <c r="C564">
        <v>563</v>
      </c>
      <c r="D564">
        <v>0</v>
      </c>
    </row>
    <row r="565" spans="3:4" x14ac:dyDescent="0.3">
      <c r="C565">
        <v>564</v>
      </c>
      <c r="D565">
        <v>0</v>
      </c>
    </row>
    <row r="566" spans="3:4" x14ac:dyDescent="0.3">
      <c r="C566">
        <v>565</v>
      </c>
      <c r="D566">
        <v>0</v>
      </c>
    </row>
    <row r="567" spans="3:4" x14ac:dyDescent="0.3">
      <c r="C567">
        <v>566</v>
      </c>
      <c r="D567">
        <v>0</v>
      </c>
    </row>
    <row r="568" spans="3:4" x14ac:dyDescent="0.3">
      <c r="C568">
        <v>567</v>
      </c>
      <c r="D568">
        <v>0</v>
      </c>
    </row>
    <row r="569" spans="3:4" x14ac:dyDescent="0.3">
      <c r="C569">
        <v>568</v>
      </c>
      <c r="D569">
        <v>0</v>
      </c>
    </row>
    <row r="570" spans="3:4" x14ac:dyDescent="0.3">
      <c r="C570">
        <v>569</v>
      </c>
      <c r="D570">
        <v>0</v>
      </c>
    </row>
    <row r="571" spans="3:4" x14ac:dyDescent="0.3">
      <c r="C571">
        <v>570</v>
      </c>
      <c r="D571">
        <v>0</v>
      </c>
    </row>
    <row r="572" spans="3:4" x14ac:dyDescent="0.3">
      <c r="C572">
        <v>571</v>
      </c>
      <c r="D572">
        <v>0</v>
      </c>
    </row>
    <row r="573" spans="3:4" x14ac:dyDescent="0.3">
      <c r="C573">
        <v>572</v>
      </c>
      <c r="D573">
        <v>0</v>
      </c>
    </row>
    <row r="574" spans="3:4" x14ac:dyDescent="0.3">
      <c r="C574">
        <v>573</v>
      </c>
      <c r="D574">
        <v>0</v>
      </c>
    </row>
    <row r="575" spans="3:4" x14ac:dyDescent="0.3">
      <c r="C575">
        <v>574</v>
      </c>
      <c r="D575">
        <v>0</v>
      </c>
    </row>
    <row r="576" spans="3:4" x14ac:dyDescent="0.3">
      <c r="C576">
        <v>575</v>
      </c>
      <c r="D576">
        <v>0</v>
      </c>
    </row>
    <row r="577" spans="3:4" x14ac:dyDescent="0.3">
      <c r="C577">
        <v>576</v>
      </c>
      <c r="D577">
        <v>0</v>
      </c>
    </row>
    <row r="578" spans="3:4" x14ac:dyDescent="0.3">
      <c r="C578">
        <v>577</v>
      </c>
      <c r="D578">
        <v>0</v>
      </c>
    </row>
    <row r="579" spans="3:4" x14ac:dyDescent="0.3">
      <c r="C579">
        <v>578</v>
      </c>
      <c r="D579">
        <v>0</v>
      </c>
    </row>
    <row r="580" spans="3:4" x14ac:dyDescent="0.3">
      <c r="C580">
        <v>579</v>
      </c>
      <c r="D580">
        <v>0</v>
      </c>
    </row>
    <row r="581" spans="3:4" x14ac:dyDescent="0.3">
      <c r="C581">
        <v>580</v>
      </c>
      <c r="D581">
        <v>0</v>
      </c>
    </row>
    <row r="582" spans="3:4" x14ac:dyDescent="0.3">
      <c r="C582">
        <v>581</v>
      </c>
      <c r="D582">
        <v>0</v>
      </c>
    </row>
    <row r="583" spans="3:4" x14ac:dyDescent="0.3">
      <c r="C583">
        <v>582</v>
      </c>
      <c r="D583">
        <v>0</v>
      </c>
    </row>
    <row r="584" spans="3:4" x14ac:dyDescent="0.3">
      <c r="C584">
        <v>583</v>
      </c>
      <c r="D584">
        <v>0</v>
      </c>
    </row>
    <row r="585" spans="3:4" x14ac:dyDescent="0.3">
      <c r="C585">
        <v>584</v>
      </c>
      <c r="D585">
        <v>0</v>
      </c>
    </row>
    <row r="586" spans="3:4" x14ac:dyDescent="0.3">
      <c r="C586">
        <v>585</v>
      </c>
      <c r="D586">
        <v>0</v>
      </c>
    </row>
    <row r="587" spans="3:4" x14ac:dyDescent="0.3">
      <c r="C587">
        <v>586</v>
      </c>
      <c r="D587">
        <v>0</v>
      </c>
    </row>
    <row r="588" spans="3:4" x14ac:dyDescent="0.3">
      <c r="C588">
        <v>587</v>
      </c>
      <c r="D588">
        <v>0</v>
      </c>
    </row>
    <row r="589" spans="3:4" x14ac:dyDescent="0.3">
      <c r="C589">
        <v>588</v>
      </c>
      <c r="D589">
        <v>0</v>
      </c>
    </row>
    <row r="590" spans="3:4" x14ac:dyDescent="0.3">
      <c r="C590">
        <v>589</v>
      </c>
      <c r="D590">
        <v>0</v>
      </c>
    </row>
    <row r="591" spans="3:4" x14ac:dyDescent="0.3">
      <c r="C591">
        <v>590</v>
      </c>
      <c r="D591">
        <v>0</v>
      </c>
    </row>
    <row r="592" spans="3:4" x14ac:dyDescent="0.3">
      <c r="C592">
        <v>591</v>
      </c>
      <c r="D592">
        <v>0</v>
      </c>
    </row>
    <row r="593" spans="3:4" x14ac:dyDescent="0.3">
      <c r="C593">
        <v>592</v>
      </c>
      <c r="D593">
        <v>0</v>
      </c>
    </row>
    <row r="594" spans="3:4" x14ac:dyDescent="0.3">
      <c r="C594">
        <v>593</v>
      </c>
      <c r="D594">
        <v>0</v>
      </c>
    </row>
    <row r="595" spans="3:4" x14ac:dyDescent="0.3">
      <c r="C595">
        <v>594</v>
      </c>
      <c r="D595">
        <v>0</v>
      </c>
    </row>
    <row r="596" spans="3:4" x14ac:dyDescent="0.3">
      <c r="C596">
        <v>595</v>
      </c>
      <c r="D596">
        <v>0</v>
      </c>
    </row>
    <row r="597" spans="3:4" x14ac:dyDescent="0.3">
      <c r="C597">
        <v>596</v>
      </c>
      <c r="D597">
        <v>0</v>
      </c>
    </row>
    <row r="598" spans="3:4" x14ac:dyDescent="0.3">
      <c r="C598">
        <v>597</v>
      </c>
      <c r="D598">
        <v>0</v>
      </c>
    </row>
    <row r="599" spans="3:4" x14ac:dyDescent="0.3">
      <c r="C599">
        <v>598</v>
      </c>
      <c r="D599">
        <v>0</v>
      </c>
    </row>
    <row r="600" spans="3:4" x14ac:dyDescent="0.3">
      <c r="C600">
        <v>599</v>
      </c>
      <c r="D600">
        <v>0</v>
      </c>
    </row>
    <row r="601" spans="3:4" x14ac:dyDescent="0.3">
      <c r="C601">
        <v>600</v>
      </c>
      <c r="D601">
        <v>0</v>
      </c>
    </row>
    <row r="602" spans="3:4" x14ac:dyDescent="0.3">
      <c r="C602">
        <v>601</v>
      </c>
      <c r="D602">
        <v>0</v>
      </c>
    </row>
    <row r="603" spans="3:4" x14ac:dyDescent="0.3">
      <c r="C603">
        <v>602</v>
      </c>
      <c r="D603">
        <v>0</v>
      </c>
    </row>
    <row r="604" spans="3:4" x14ac:dyDescent="0.3">
      <c r="C604">
        <v>603</v>
      </c>
      <c r="D604">
        <v>0</v>
      </c>
    </row>
    <row r="605" spans="3:4" x14ac:dyDescent="0.3">
      <c r="C605">
        <v>604</v>
      </c>
      <c r="D605">
        <v>0</v>
      </c>
    </row>
    <row r="606" spans="3:4" x14ac:dyDescent="0.3">
      <c r="C606">
        <v>605</v>
      </c>
      <c r="D606">
        <v>0</v>
      </c>
    </row>
    <row r="607" spans="3:4" x14ac:dyDescent="0.3">
      <c r="C607">
        <v>606</v>
      </c>
      <c r="D607">
        <v>0</v>
      </c>
    </row>
    <row r="608" spans="3:4" x14ac:dyDescent="0.3">
      <c r="C608">
        <v>607</v>
      </c>
      <c r="D608">
        <v>0</v>
      </c>
    </row>
    <row r="609" spans="3:4" x14ac:dyDescent="0.3">
      <c r="C609">
        <v>608</v>
      </c>
      <c r="D609">
        <v>0</v>
      </c>
    </row>
    <row r="610" spans="3:4" x14ac:dyDescent="0.3">
      <c r="C610">
        <v>609</v>
      </c>
      <c r="D610">
        <v>0</v>
      </c>
    </row>
    <row r="611" spans="3:4" x14ac:dyDescent="0.3">
      <c r="C611">
        <v>610</v>
      </c>
      <c r="D611">
        <v>0</v>
      </c>
    </row>
    <row r="612" spans="3:4" x14ac:dyDescent="0.3">
      <c r="C612">
        <v>611</v>
      </c>
      <c r="D612">
        <v>0</v>
      </c>
    </row>
    <row r="613" spans="3:4" x14ac:dyDescent="0.3">
      <c r="C613">
        <v>612</v>
      </c>
      <c r="D613">
        <v>0</v>
      </c>
    </row>
    <row r="614" spans="3:4" x14ac:dyDescent="0.3">
      <c r="C614">
        <v>613</v>
      </c>
      <c r="D614">
        <v>0</v>
      </c>
    </row>
    <row r="615" spans="3:4" x14ac:dyDescent="0.3">
      <c r="C615">
        <v>614</v>
      </c>
      <c r="D615">
        <v>0</v>
      </c>
    </row>
    <row r="616" spans="3:4" x14ac:dyDescent="0.3">
      <c r="C616">
        <v>615</v>
      </c>
      <c r="D616">
        <v>0</v>
      </c>
    </row>
    <row r="617" spans="3:4" x14ac:dyDescent="0.3">
      <c r="C617">
        <v>616</v>
      </c>
      <c r="D617">
        <v>0</v>
      </c>
    </row>
    <row r="618" spans="3:4" x14ac:dyDescent="0.3">
      <c r="C618">
        <v>617</v>
      </c>
      <c r="D618">
        <v>0</v>
      </c>
    </row>
    <row r="619" spans="3:4" x14ac:dyDescent="0.3">
      <c r="C619">
        <v>618</v>
      </c>
      <c r="D619">
        <v>0</v>
      </c>
    </row>
    <row r="620" spans="3:4" x14ac:dyDescent="0.3">
      <c r="C620">
        <v>619</v>
      </c>
      <c r="D620">
        <v>0</v>
      </c>
    </row>
    <row r="621" spans="3:4" x14ac:dyDescent="0.3">
      <c r="C621">
        <v>620</v>
      </c>
      <c r="D621">
        <v>0</v>
      </c>
    </row>
    <row r="622" spans="3:4" x14ac:dyDescent="0.3">
      <c r="C622">
        <v>621</v>
      </c>
      <c r="D622">
        <v>0</v>
      </c>
    </row>
    <row r="623" spans="3:4" x14ac:dyDescent="0.3">
      <c r="C623">
        <v>622</v>
      </c>
      <c r="D623">
        <v>0</v>
      </c>
    </row>
    <row r="624" spans="3:4" x14ac:dyDescent="0.3">
      <c r="C624">
        <v>623</v>
      </c>
      <c r="D624">
        <v>0</v>
      </c>
    </row>
    <row r="625" spans="3:4" x14ac:dyDescent="0.3">
      <c r="C625">
        <v>624</v>
      </c>
      <c r="D625">
        <v>0</v>
      </c>
    </row>
    <row r="626" spans="3:4" x14ac:dyDescent="0.3">
      <c r="C626">
        <v>625</v>
      </c>
      <c r="D626">
        <v>0</v>
      </c>
    </row>
    <row r="627" spans="3:4" x14ac:dyDescent="0.3">
      <c r="C627">
        <v>626</v>
      </c>
      <c r="D627">
        <v>0</v>
      </c>
    </row>
    <row r="628" spans="3:4" x14ac:dyDescent="0.3">
      <c r="C628">
        <v>627</v>
      </c>
      <c r="D628">
        <v>0</v>
      </c>
    </row>
    <row r="629" spans="3:4" x14ac:dyDescent="0.3">
      <c r="C629">
        <v>628</v>
      </c>
      <c r="D629">
        <v>0</v>
      </c>
    </row>
    <row r="630" spans="3:4" x14ac:dyDescent="0.3">
      <c r="C630">
        <v>629</v>
      </c>
      <c r="D630">
        <v>0</v>
      </c>
    </row>
    <row r="631" spans="3:4" x14ac:dyDescent="0.3">
      <c r="C631">
        <v>630</v>
      </c>
      <c r="D631">
        <v>0</v>
      </c>
    </row>
    <row r="632" spans="3:4" x14ac:dyDescent="0.3">
      <c r="C632">
        <v>631</v>
      </c>
      <c r="D632">
        <v>0</v>
      </c>
    </row>
    <row r="633" spans="3:4" x14ac:dyDescent="0.3">
      <c r="C633">
        <v>632</v>
      </c>
      <c r="D633">
        <v>0</v>
      </c>
    </row>
    <row r="634" spans="3:4" x14ac:dyDescent="0.3">
      <c r="C634">
        <v>633</v>
      </c>
      <c r="D634">
        <v>0</v>
      </c>
    </row>
    <row r="635" spans="3:4" x14ac:dyDescent="0.3">
      <c r="C635">
        <v>634</v>
      </c>
      <c r="D635">
        <v>0</v>
      </c>
    </row>
    <row r="636" spans="3:4" x14ac:dyDescent="0.3">
      <c r="C636">
        <v>635</v>
      </c>
      <c r="D636">
        <v>0</v>
      </c>
    </row>
    <row r="637" spans="3:4" x14ac:dyDescent="0.3">
      <c r="C637">
        <v>636</v>
      </c>
      <c r="D637">
        <v>0</v>
      </c>
    </row>
    <row r="638" spans="3:4" x14ac:dyDescent="0.3">
      <c r="C638">
        <v>637</v>
      </c>
      <c r="D638">
        <v>0</v>
      </c>
    </row>
    <row r="639" spans="3:4" x14ac:dyDescent="0.3">
      <c r="C639">
        <v>638</v>
      </c>
      <c r="D639">
        <v>0</v>
      </c>
    </row>
    <row r="640" spans="3:4" x14ac:dyDescent="0.3">
      <c r="C640">
        <v>639</v>
      </c>
      <c r="D640">
        <v>0</v>
      </c>
    </row>
    <row r="641" spans="3:4" x14ac:dyDescent="0.3">
      <c r="C641">
        <v>640</v>
      </c>
      <c r="D641">
        <v>0</v>
      </c>
    </row>
    <row r="642" spans="3:4" x14ac:dyDescent="0.3">
      <c r="C642">
        <v>641</v>
      </c>
      <c r="D642">
        <v>0</v>
      </c>
    </row>
    <row r="643" spans="3:4" x14ac:dyDescent="0.3">
      <c r="C643">
        <v>642</v>
      </c>
      <c r="D643">
        <v>0</v>
      </c>
    </row>
    <row r="644" spans="3:4" x14ac:dyDescent="0.3">
      <c r="C644">
        <v>643</v>
      </c>
      <c r="D644">
        <v>0</v>
      </c>
    </row>
    <row r="645" spans="3:4" x14ac:dyDescent="0.3">
      <c r="C645">
        <v>644</v>
      </c>
      <c r="D645">
        <v>0</v>
      </c>
    </row>
    <row r="646" spans="3:4" x14ac:dyDescent="0.3">
      <c r="C646">
        <v>645</v>
      </c>
      <c r="D646">
        <v>0</v>
      </c>
    </row>
    <row r="647" spans="3:4" x14ac:dyDescent="0.3">
      <c r="C647">
        <v>646</v>
      </c>
      <c r="D647">
        <v>0</v>
      </c>
    </row>
    <row r="648" spans="3:4" x14ac:dyDescent="0.3">
      <c r="C648">
        <v>647</v>
      </c>
      <c r="D648">
        <v>0</v>
      </c>
    </row>
    <row r="649" spans="3:4" x14ac:dyDescent="0.3">
      <c r="C649">
        <v>648</v>
      </c>
      <c r="D649">
        <v>0</v>
      </c>
    </row>
    <row r="650" spans="3:4" x14ac:dyDescent="0.3">
      <c r="C650">
        <v>649</v>
      </c>
      <c r="D650">
        <v>0</v>
      </c>
    </row>
    <row r="651" spans="3:4" x14ac:dyDescent="0.3">
      <c r="C651">
        <v>650</v>
      </c>
      <c r="D651">
        <v>0</v>
      </c>
    </row>
    <row r="652" spans="3:4" x14ac:dyDescent="0.3">
      <c r="C652">
        <v>651</v>
      </c>
      <c r="D652">
        <v>0</v>
      </c>
    </row>
    <row r="653" spans="3:4" x14ac:dyDescent="0.3">
      <c r="C653">
        <v>652</v>
      </c>
      <c r="D653">
        <v>0</v>
      </c>
    </row>
    <row r="654" spans="3:4" x14ac:dyDescent="0.3">
      <c r="C654">
        <v>653</v>
      </c>
      <c r="D654">
        <v>0</v>
      </c>
    </row>
    <row r="655" spans="3:4" x14ac:dyDescent="0.3">
      <c r="C655">
        <v>654</v>
      </c>
      <c r="D655">
        <v>0</v>
      </c>
    </row>
    <row r="656" spans="3:4" x14ac:dyDescent="0.3">
      <c r="C656">
        <v>655</v>
      </c>
      <c r="D656">
        <v>0</v>
      </c>
    </row>
    <row r="657" spans="3:4" x14ac:dyDescent="0.3">
      <c r="C657">
        <v>656</v>
      </c>
      <c r="D657">
        <v>0</v>
      </c>
    </row>
    <row r="658" spans="3:4" x14ac:dyDescent="0.3">
      <c r="C658">
        <v>657</v>
      </c>
      <c r="D658">
        <v>0</v>
      </c>
    </row>
    <row r="659" spans="3:4" x14ac:dyDescent="0.3">
      <c r="C659">
        <v>658</v>
      </c>
      <c r="D659">
        <v>0</v>
      </c>
    </row>
    <row r="660" spans="3:4" x14ac:dyDescent="0.3">
      <c r="C660">
        <v>659</v>
      </c>
      <c r="D660">
        <v>0</v>
      </c>
    </row>
    <row r="661" spans="3:4" x14ac:dyDescent="0.3">
      <c r="C661">
        <v>660</v>
      </c>
      <c r="D661">
        <v>0</v>
      </c>
    </row>
    <row r="662" spans="3:4" x14ac:dyDescent="0.3">
      <c r="C662">
        <v>661</v>
      </c>
      <c r="D662">
        <v>0</v>
      </c>
    </row>
    <row r="663" spans="3:4" x14ac:dyDescent="0.3">
      <c r="C663">
        <v>662</v>
      </c>
      <c r="D663">
        <v>0</v>
      </c>
    </row>
    <row r="664" spans="3:4" x14ac:dyDescent="0.3">
      <c r="C664">
        <v>663</v>
      </c>
      <c r="D664">
        <v>0</v>
      </c>
    </row>
    <row r="665" spans="3:4" x14ac:dyDescent="0.3">
      <c r="C665">
        <v>664</v>
      </c>
      <c r="D665">
        <v>0</v>
      </c>
    </row>
    <row r="666" spans="3:4" x14ac:dyDescent="0.3">
      <c r="C666">
        <v>665</v>
      </c>
      <c r="D666">
        <v>0</v>
      </c>
    </row>
    <row r="667" spans="3:4" x14ac:dyDescent="0.3">
      <c r="C667">
        <v>666</v>
      </c>
      <c r="D667">
        <v>0</v>
      </c>
    </row>
    <row r="668" spans="3:4" x14ac:dyDescent="0.3">
      <c r="C668">
        <v>667</v>
      </c>
      <c r="D668">
        <v>0</v>
      </c>
    </row>
    <row r="669" spans="3:4" x14ac:dyDescent="0.3">
      <c r="C669">
        <v>668</v>
      </c>
      <c r="D669">
        <v>0</v>
      </c>
    </row>
    <row r="670" spans="3:4" x14ac:dyDescent="0.3">
      <c r="C670">
        <v>669</v>
      </c>
      <c r="D670">
        <v>0</v>
      </c>
    </row>
    <row r="671" spans="3:4" x14ac:dyDescent="0.3">
      <c r="C671">
        <v>670</v>
      </c>
      <c r="D671">
        <v>0</v>
      </c>
    </row>
    <row r="672" spans="3:4" x14ac:dyDescent="0.3">
      <c r="C672">
        <v>671</v>
      </c>
      <c r="D672">
        <v>0</v>
      </c>
    </row>
    <row r="673" spans="3:4" x14ac:dyDescent="0.3">
      <c r="C673">
        <v>672</v>
      </c>
      <c r="D673">
        <v>0</v>
      </c>
    </row>
    <row r="674" spans="3:4" x14ac:dyDescent="0.3">
      <c r="C674">
        <v>673</v>
      </c>
      <c r="D674">
        <v>0</v>
      </c>
    </row>
    <row r="675" spans="3:4" x14ac:dyDescent="0.3">
      <c r="C675">
        <v>674</v>
      </c>
      <c r="D675">
        <v>0</v>
      </c>
    </row>
    <row r="676" spans="3:4" x14ac:dyDescent="0.3">
      <c r="C676">
        <v>675</v>
      </c>
      <c r="D676">
        <v>0</v>
      </c>
    </row>
    <row r="677" spans="3:4" x14ac:dyDescent="0.3">
      <c r="C677">
        <v>676</v>
      </c>
      <c r="D677">
        <v>0</v>
      </c>
    </row>
    <row r="678" spans="3:4" x14ac:dyDescent="0.3">
      <c r="C678">
        <v>677</v>
      </c>
      <c r="D678">
        <v>0</v>
      </c>
    </row>
    <row r="679" spans="3:4" x14ac:dyDescent="0.3">
      <c r="C679">
        <v>678</v>
      </c>
      <c r="D679">
        <v>0</v>
      </c>
    </row>
    <row r="680" spans="3:4" x14ac:dyDescent="0.3">
      <c r="C680">
        <v>679</v>
      </c>
      <c r="D680">
        <v>0</v>
      </c>
    </row>
    <row r="681" spans="3:4" x14ac:dyDescent="0.3">
      <c r="C681">
        <v>680</v>
      </c>
      <c r="D681">
        <v>0</v>
      </c>
    </row>
    <row r="682" spans="3:4" x14ac:dyDescent="0.3">
      <c r="C682">
        <v>681</v>
      </c>
      <c r="D682">
        <v>0</v>
      </c>
    </row>
    <row r="683" spans="3:4" x14ac:dyDescent="0.3">
      <c r="C683">
        <v>682</v>
      </c>
      <c r="D683">
        <v>0</v>
      </c>
    </row>
    <row r="684" spans="3:4" x14ac:dyDescent="0.3">
      <c r="C684">
        <v>683</v>
      </c>
      <c r="D684">
        <v>0</v>
      </c>
    </row>
    <row r="685" spans="3:4" x14ac:dyDescent="0.3">
      <c r="C685">
        <v>684</v>
      </c>
      <c r="D685">
        <v>0</v>
      </c>
    </row>
    <row r="686" spans="3:4" x14ac:dyDescent="0.3">
      <c r="C686">
        <v>685</v>
      </c>
      <c r="D686">
        <v>0</v>
      </c>
    </row>
    <row r="687" spans="3:4" x14ac:dyDescent="0.3">
      <c r="C687">
        <v>686</v>
      </c>
      <c r="D687">
        <v>0</v>
      </c>
    </row>
    <row r="688" spans="3:4" x14ac:dyDescent="0.3">
      <c r="C688">
        <v>687</v>
      </c>
      <c r="D688">
        <v>0</v>
      </c>
    </row>
    <row r="689" spans="3:4" x14ac:dyDescent="0.3">
      <c r="C689">
        <v>688</v>
      </c>
      <c r="D689">
        <v>0</v>
      </c>
    </row>
    <row r="690" spans="3:4" x14ac:dyDescent="0.3">
      <c r="C690">
        <v>689</v>
      </c>
      <c r="D690">
        <v>0</v>
      </c>
    </row>
    <row r="691" spans="3:4" x14ac:dyDescent="0.3">
      <c r="C691">
        <v>690</v>
      </c>
      <c r="D691">
        <v>0</v>
      </c>
    </row>
    <row r="692" spans="3:4" x14ac:dyDescent="0.3">
      <c r="C692">
        <v>691</v>
      </c>
      <c r="D692">
        <v>0</v>
      </c>
    </row>
    <row r="693" spans="3:4" x14ac:dyDescent="0.3">
      <c r="C693">
        <v>692</v>
      </c>
      <c r="D693">
        <v>0</v>
      </c>
    </row>
    <row r="694" spans="3:4" x14ac:dyDescent="0.3">
      <c r="C694">
        <v>693</v>
      </c>
      <c r="D694">
        <v>0</v>
      </c>
    </row>
    <row r="695" spans="3:4" x14ac:dyDescent="0.3">
      <c r="C695">
        <v>694</v>
      </c>
      <c r="D695">
        <v>0</v>
      </c>
    </row>
    <row r="696" spans="3:4" x14ac:dyDescent="0.3">
      <c r="C696">
        <v>695</v>
      </c>
      <c r="D696">
        <v>0</v>
      </c>
    </row>
    <row r="697" spans="3:4" x14ac:dyDescent="0.3">
      <c r="C697">
        <v>696</v>
      </c>
      <c r="D697">
        <v>0</v>
      </c>
    </row>
    <row r="698" spans="3:4" x14ac:dyDescent="0.3">
      <c r="C698">
        <v>697</v>
      </c>
      <c r="D698">
        <v>0</v>
      </c>
    </row>
    <row r="699" spans="3:4" x14ac:dyDescent="0.3">
      <c r="C699">
        <v>698</v>
      </c>
      <c r="D699">
        <v>0</v>
      </c>
    </row>
    <row r="700" spans="3:4" x14ac:dyDescent="0.3">
      <c r="C700">
        <v>699</v>
      </c>
      <c r="D700">
        <v>0</v>
      </c>
    </row>
    <row r="701" spans="3:4" x14ac:dyDescent="0.3">
      <c r="C701">
        <v>700</v>
      </c>
      <c r="D701">
        <v>0</v>
      </c>
    </row>
    <row r="702" spans="3:4" x14ac:dyDescent="0.3">
      <c r="C702">
        <v>701</v>
      </c>
      <c r="D702">
        <v>0</v>
      </c>
    </row>
    <row r="703" spans="3:4" x14ac:dyDescent="0.3">
      <c r="C703">
        <v>702</v>
      </c>
      <c r="D703">
        <v>0</v>
      </c>
    </row>
    <row r="704" spans="3:4" x14ac:dyDescent="0.3">
      <c r="C704">
        <v>703</v>
      </c>
      <c r="D704">
        <v>0</v>
      </c>
    </row>
    <row r="705" spans="3:4" x14ac:dyDescent="0.3">
      <c r="C705">
        <v>704</v>
      </c>
      <c r="D705">
        <v>0</v>
      </c>
    </row>
    <row r="706" spans="3:4" x14ac:dyDescent="0.3">
      <c r="C706">
        <v>705</v>
      </c>
      <c r="D706">
        <v>0</v>
      </c>
    </row>
    <row r="707" spans="3:4" x14ac:dyDescent="0.3">
      <c r="C707">
        <v>706</v>
      </c>
      <c r="D707">
        <v>0</v>
      </c>
    </row>
    <row r="708" spans="3:4" x14ac:dyDescent="0.3">
      <c r="C708">
        <v>707</v>
      </c>
      <c r="D708">
        <v>0</v>
      </c>
    </row>
    <row r="709" spans="3:4" x14ac:dyDescent="0.3">
      <c r="C709">
        <v>708</v>
      </c>
      <c r="D709">
        <v>0</v>
      </c>
    </row>
    <row r="710" spans="3:4" x14ac:dyDescent="0.3">
      <c r="C710">
        <v>709</v>
      </c>
      <c r="D710">
        <v>0</v>
      </c>
    </row>
    <row r="711" spans="3:4" x14ac:dyDescent="0.3">
      <c r="C711">
        <v>710</v>
      </c>
      <c r="D711">
        <v>0</v>
      </c>
    </row>
    <row r="712" spans="3:4" x14ac:dyDescent="0.3">
      <c r="C712">
        <v>711</v>
      </c>
      <c r="D712">
        <v>0</v>
      </c>
    </row>
    <row r="713" spans="3:4" x14ac:dyDescent="0.3">
      <c r="C713">
        <v>712</v>
      </c>
      <c r="D713">
        <v>0</v>
      </c>
    </row>
    <row r="714" spans="3:4" x14ac:dyDescent="0.3">
      <c r="C714">
        <v>713</v>
      </c>
      <c r="D714">
        <v>0</v>
      </c>
    </row>
    <row r="715" spans="3:4" x14ac:dyDescent="0.3">
      <c r="C715">
        <v>714</v>
      </c>
      <c r="D715">
        <v>0</v>
      </c>
    </row>
    <row r="716" spans="3:4" x14ac:dyDescent="0.3">
      <c r="C716">
        <v>715</v>
      </c>
      <c r="D716">
        <v>0</v>
      </c>
    </row>
    <row r="717" spans="3:4" x14ac:dyDescent="0.3">
      <c r="C717">
        <v>716</v>
      </c>
      <c r="D717">
        <v>0</v>
      </c>
    </row>
    <row r="718" spans="3:4" x14ac:dyDescent="0.3">
      <c r="C718">
        <v>717</v>
      </c>
      <c r="D718">
        <v>0</v>
      </c>
    </row>
    <row r="719" spans="3:4" x14ac:dyDescent="0.3">
      <c r="C719">
        <v>718</v>
      </c>
      <c r="D719">
        <v>0</v>
      </c>
    </row>
    <row r="720" spans="3:4" x14ac:dyDescent="0.3">
      <c r="C720">
        <v>719</v>
      </c>
      <c r="D720">
        <v>0</v>
      </c>
    </row>
    <row r="721" spans="3:4" x14ac:dyDescent="0.3">
      <c r="C721">
        <v>720</v>
      </c>
      <c r="D721">
        <v>0</v>
      </c>
    </row>
    <row r="722" spans="3:4" x14ac:dyDescent="0.3">
      <c r="C722">
        <v>721</v>
      </c>
      <c r="D722">
        <v>0</v>
      </c>
    </row>
    <row r="723" spans="3:4" x14ac:dyDescent="0.3">
      <c r="C723">
        <v>722</v>
      </c>
      <c r="D723">
        <v>0</v>
      </c>
    </row>
    <row r="724" spans="3:4" x14ac:dyDescent="0.3">
      <c r="C724">
        <v>723</v>
      </c>
      <c r="D724">
        <v>0</v>
      </c>
    </row>
    <row r="725" spans="3:4" x14ac:dyDescent="0.3">
      <c r="C725">
        <v>724</v>
      </c>
      <c r="D725">
        <v>0</v>
      </c>
    </row>
    <row r="726" spans="3:4" x14ac:dyDescent="0.3">
      <c r="C726">
        <v>725</v>
      </c>
      <c r="D726">
        <v>0</v>
      </c>
    </row>
    <row r="727" spans="3:4" x14ac:dyDescent="0.3">
      <c r="C727">
        <v>726</v>
      </c>
      <c r="D727">
        <v>0</v>
      </c>
    </row>
    <row r="728" spans="3:4" x14ac:dyDescent="0.3">
      <c r="C728">
        <v>727</v>
      </c>
      <c r="D728">
        <v>0</v>
      </c>
    </row>
    <row r="729" spans="3:4" x14ac:dyDescent="0.3">
      <c r="C729">
        <v>728</v>
      </c>
      <c r="D729">
        <v>0</v>
      </c>
    </row>
    <row r="730" spans="3:4" x14ac:dyDescent="0.3">
      <c r="C730">
        <v>729</v>
      </c>
      <c r="D730">
        <v>0</v>
      </c>
    </row>
    <row r="731" spans="3:4" x14ac:dyDescent="0.3">
      <c r="C731">
        <v>730</v>
      </c>
      <c r="D731">
        <v>0</v>
      </c>
    </row>
    <row r="732" spans="3:4" x14ac:dyDescent="0.3">
      <c r="C732">
        <v>731</v>
      </c>
      <c r="D732">
        <v>0</v>
      </c>
    </row>
    <row r="733" spans="3:4" x14ac:dyDescent="0.3">
      <c r="C733">
        <v>732</v>
      </c>
      <c r="D733">
        <v>0</v>
      </c>
    </row>
    <row r="734" spans="3:4" x14ac:dyDescent="0.3">
      <c r="C734">
        <v>733</v>
      </c>
      <c r="D734">
        <v>0</v>
      </c>
    </row>
    <row r="735" spans="3:4" x14ac:dyDescent="0.3">
      <c r="C735">
        <v>734</v>
      </c>
      <c r="D735">
        <v>0</v>
      </c>
    </row>
    <row r="736" spans="3:4" x14ac:dyDescent="0.3">
      <c r="C736">
        <v>735</v>
      </c>
      <c r="D736">
        <v>0</v>
      </c>
    </row>
    <row r="737" spans="3:4" x14ac:dyDescent="0.3">
      <c r="C737">
        <v>736</v>
      </c>
      <c r="D737">
        <v>0</v>
      </c>
    </row>
    <row r="738" spans="3:4" x14ac:dyDescent="0.3">
      <c r="C738">
        <v>737</v>
      </c>
      <c r="D738">
        <v>0</v>
      </c>
    </row>
    <row r="739" spans="3:4" x14ac:dyDescent="0.3">
      <c r="C739">
        <v>738</v>
      </c>
      <c r="D739">
        <v>0</v>
      </c>
    </row>
    <row r="740" spans="3:4" x14ac:dyDescent="0.3">
      <c r="C740">
        <v>739</v>
      </c>
      <c r="D740">
        <v>0</v>
      </c>
    </row>
    <row r="741" spans="3:4" x14ac:dyDescent="0.3">
      <c r="C741">
        <v>740</v>
      </c>
      <c r="D741">
        <v>0</v>
      </c>
    </row>
    <row r="742" spans="3:4" x14ac:dyDescent="0.3">
      <c r="C742">
        <v>741</v>
      </c>
      <c r="D742">
        <v>0</v>
      </c>
    </row>
    <row r="743" spans="3:4" x14ac:dyDescent="0.3">
      <c r="C743">
        <v>742</v>
      </c>
      <c r="D743">
        <v>0</v>
      </c>
    </row>
    <row r="744" spans="3:4" x14ac:dyDescent="0.3">
      <c r="C744">
        <v>743</v>
      </c>
      <c r="D744">
        <v>0</v>
      </c>
    </row>
    <row r="745" spans="3:4" x14ac:dyDescent="0.3">
      <c r="C745">
        <v>744</v>
      </c>
      <c r="D745">
        <v>0</v>
      </c>
    </row>
    <row r="746" spans="3:4" x14ac:dyDescent="0.3">
      <c r="C746">
        <v>745</v>
      </c>
      <c r="D746">
        <v>0</v>
      </c>
    </row>
    <row r="747" spans="3:4" x14ac:dyDescent="0.3">
      <c r="C747">
        <v>746</v>
      </c>
      <c r="D747">
        <v>0</v>
      </c>
    </row>
    <row r="748" spans="3:4" x14ac:dyDescent="0.3">
      <c r="C748">
        <v>747</v>
      </c>
      <c r="D748">
        <v>0</v>
      </c>
    </row>
    <row r="749" spans="3:4" x14ac:dyDescent="0.3">
      <c r="C749">
        <v>748</v>
      </c>
      <c r="D749">
        <v>0</v>
      </c>
    </row>
    <row r="750" spans="3:4" x14ac:dyDescent="0.3">
      <c r="C750">
        <v>749</v>
      </c>
      <c r="D750">
        <v>0</v>
      </c>
    </row>
    <row r="751" spans="3:4" x14ac:dyDescent="0.3">
      <c r="C751">
        <v>750</v>
      </c>
      <c r="D751">
        <v>0</v>
      </c>
    </row>
    <row r="752" spans="3:4" x14ac:dyDescent="0.3">
      <c r="C752">
        <v>751</v>
      </c>
      <c r="D752">
        <v>0</v>
      </c>
    </row>
    <row r="753" spans="3:4" x14ac:dyDescent="0.3">
      <c r="C753">
        <v>752</v>
      </c>
      <c r="D753">
        <v>0</v>
      </c>
    </row>
    <row r="754" spans="3:4" x14ac:dyDescent="0.3">
      <c r="C754">
        <v>753</v>
      </c>
      <c r="D754">
        <v>0</v>
      </c>
    </row>
    <row r="755" spans="3:4" x14ac:dyDescent="0.3">
      <c r="C755">
        <v>754</v>
      </c>
      <c r="D755">
        <v>0</v>
      </c>
    </row>
    <row r="756" spans="3:4" x14ac:dyDescent="0.3">
      <c r="C756">
        <v>755</v>
      </c>
      <c r="D756">
        <v>0</v>
      </c>
    </row>
    <row r="757" spans="3:4" x14ac:dyDescent="0.3">
      <c r="C757">
        <v>756</v>
      </c>
      <c r="D757">
        <v>0</v>
      </c>
    </row>
    <row r="758" spans="3:4" x14ac:dyDescent="0.3">
      <c r="C758">
        <v>757</v>
      </c>
      <c r="D758">
        <v>0</v>
      </c>
    </row>
    <row r="759" spans="3:4" x14ac:dyDescent="0.3">
      <c r="C759">
        <v>758</v>
      </c>
      <c r="D759">
        <v>0</v>
      </c>
    </row>
    <row r="760" spans="3:4" x14ac:dyDescent="0.3">
      <c r="C760">
        <v>759</v>
      </c>
      <c r="D760">
        <v>0</v>
      </c>
    </row>
    <row r="761" spans="3:4" x14ac:dyDescent="0.3">
      <c r="C761">
        <v>760</v>
      </c>
      <c r="D761">
        <v>0</v>
      </c>
    </row>
    <row r="762" spans="3:4" x14ac:dyDescent="0.3">
      <c r="C762">
        <v>761</v>
      </c>
      <c r="D762">
        <v>0</v>
      </c>
    </row>
    <row r="763" spans="3:4" x14ac:dyDescent="0.3">
      <c r="C763">
        <v>762</v>
      </c>
      <c r="D763">
        <v>0</v>
      </c>
    </row>
    <row r="764" spans="3:4" x14ac:dyDescent="0.3">
      <c r="C764">
        <v>763</v>
      </c>
      <c r="D764">
        <v>0</v>
      </c>
    </row>
    <row r="765" spans="3:4" x14ac:dyDescent="0.3">
      <c r="C765">
        <v>764</v>
      </c>
      <c r="D765">
        <v>0</v>
      </c>
    </row>
    <row r="766" spans="3:4" x14ac:dyDescent="0.3">
      <c r="C766">
        <v>765</v>
      </c>
      <c r="D766">
        <v>0</v>
      </c>
    </row>
    <row r="767" spans="3:4" x14ac:dyDescent="0.3">
      <c r="C767">
        <v>766</v>
      </c>
      <c r="D767">
        <v>0</v>
      </c>
    </row>
    <row r="768" spans="3:4" x14ac:dyDescent="0.3">
      <c r="C768">
        <v>767</v>
      </c>
      <c r="D768">
        <v>0</v>
      </c>
    </row>
    <row r="769" spans="3:4" x14ac:dyDescent="0.3">
      <c r="C769">
        <v>768</v>
      </c>
      <c r="D769">
        <v>0</v>
      </c>
    </row>
    <row r="770" spans="3:4" x14ac:dyDescent="0.3">
      <c r="C770">
        <v>769</v>
      </c>
      <c r="D770">
        <v>0</v>
      </c>
    </row>
    <row r="771" spans="3:4" x14ac:dyDescent="0.3">
      <c r="C771">
        <v>770</v>
      </c>
      <c r="D771">
        <v>0</v>
      </c>
    </row>
    <row r="772" spans="3:4" x14ac:dyDescent="0.3">
      <c r="C772">
        <v>771</v>
      </c>
      <c r="D772">
        <v>0</v>
      </c>
    </row>
    <row r="773" spans="3:4" x14ac:dyDescent="0.3">
      <c r="C773">
        <v>772</v>
      </c>
      <c r="D773">
        <v>0</v>
      </c>
    </row>
    <row r="774" spans="3:4" x14ac:dyDescent="0.3">
      <c r="C774">
        <v>773</v>
      </c>
      <c r="D774">
        <v>0</v>
      </c>
    </row>
    <row r="775" spans="3:4" x14ac:dyDescent="0.3">
      <c r="C775">
        <v>774</v>
      </c>
      <c r="D775">
        <v>0</v>
      </c>
    </row>
    <row r="776" spans="3:4" x14ac:dyDescent="0.3">
      <c r="C776">
        <v>775</v>
      </c>
      <c r="D776">
        <v>0</v>
      </c>
    </row>
    <row r="777" spans="3:4" x14ac:dyDescent="0.3">
      <c r="C777">
        <v>776</v>
      </c>
      <c r="D777">
        <v>0</v>
      </c>
    </row>
    <row r="778" spans="3:4" x14ac:dyDescent="0.3">
      <c r="C778">
        <v>777</v>
      </c>
      <c r="D778">
        <v>0</v>
      </c>
    </row>
    <row r="779" spans="3:4" x14ac:dyDescent="0.3">
      <c r="C779">
        <v>778</v>
      </c>
      <c r="D779">
        <v>0</v>
      </c>
    </row>
    <row r="780" spans="3:4" x14ac:dyDescent="0.3">
      <c r="C780">
        <v>779</v>
      </c>
      <c r="D780">
        <v>0</v>
      </c>
    </row>
    <row r="781" spans="3:4" x14ac:dyDescent="0.3">
      <c r="C781">
        <v>780</v>
      </c>
      <c r="D781">
        <v>0</v>
      </c>
    </row>
    <row r="782" spans="3:4" x14ac:dyDescent="0.3">
      <c r="C782">
        <v>781</v>
      </c>
      <c r="D782">
        <v>0</v>
      </c>
    </row>
    <row r="783" spans="3:4" x14ac:dyDescent="0.3">
      <c r="C783">
        <v>782</v>
      </c>
      <c r="D783">
        <v>0</v>
      </c>
    </row>
    <row r="784" spans="3:4" x14ac:dyDescent="0.3">
      <c r="C784">
        <v>783</v>
      </c>
      <c r="D784">
        <v>0</v>
      </c>
    </row>
    <row r="785" spans="3:4" x14ac:dyDescent="0.3">
      <c r="C785">
        <v>784</v>
      </c>
      <c r="D785">
        <v>0</v>
      </c>
    </row>
    <row r="786" spans="3:4" x14ac:dyDescent="0.3">
      <c r="C786">
        <v>785</v>
      </c>
      <c r="D786">
        <v>0</v>
      </c>
    </row>
    <row r="787" spans="3:4" x14ac:dyDescent="0.3">
      <c r="C787">
        <v>786</v>
      </c>
      <c r="D787">
        <v>0</v>
      </c>
    </row>
    <row r="788" spans="3:4" x14ac:dyDescent="0.3">
      <c r="C788">
        <v>787</v>
      </c>
      <c r="D788">
        <v>0</v>
      </c>
    </row>
    <row r="789" spans="3:4" x14ac:dyDescent="0.3">
      <c r="C789">
        <v>788</v>
      </c>
      <c r="D789">
        <v>0</v>
      </c>
    </row>
    <row r="790" spans="3:4" x14ac:dyDescent="0.3">
      <c r="C790">
        <v>789</v>
      </c>
      <c r="D790">
        <v>0</v>
      </c>
    </row>
    <row r="791" spans="3:4" x14ac:dyDescent="0.3">
      <c r="C791">
        <v>790</v>
      </c>
      <c r="D791">
        <v>0</v>
      </c>
    </row>
    <row r="792" spans="3:4" x14ac:dyDescent="0.3">
      <c r="C792">
        <v>791</v>
      </c>
      <c r="D792">
        <v>0</v>
      </c>
    </row>
    <row r="793" spans="3:4" x14ac:dyDescent="0.3">
      <c r="C793">
        <v>792</v>
      </c>
      <c r="D793">
        <v>0</v>
      </c>
    </row>
    <row r="794" spans="3:4" x14ac:dyDescent="0.3">
      <c r="C794">
        <v>793</v>
      </c>
      <c r="D794">
        <v>0</v>
      </c>
    </row>
    <row r="795" spans="3:4" x14ac:dyDescent="0.3">
      <c r="C795">
        <v>794</v>
      </c>
      <c r="D795">
        <v>0</v>
      </c>
    </row>
    <row r="796" spans="3:4" x14ac:dyDescent="0.3">
      <c r="C796">
        <v>795</v>
      </c>
      <c r="D796">
        <v>0</v>
      </c>
    </row>
    <row r="797" spans="3:4" x14ac:dyDescent="0.3">
      <c r="C797">
        <v>796</v>
      </c>
      <c r="D797">
        <v>0</v>
      </c>
    </row>
    <row r="798" spans="3:4" x14ac:dyDescent="0.3">
      <c r="C798">
        <v>797</v>
      </c>
      <c r="D798">
        <v>0</v>
      </c>
    </row>
    <row r="799" spans="3:4" x14ac:dyDescent="0.3">
      <c r="C799">
        <v>798</v>
      </c>
      <c r="D799">
        <v>0</v>
      </c>
    </row>
    <row r="800" spans="3:4" x14ac:dyDescent="0.3">
      <c r="C800">
        <v>799</v>
      </c>
      <c r="D800">
        <v>0</v>
      </c>
    </row>
    <row r="801" spans="3:4" x14ac:dyDescent="0.3">
      <c r="C801">
        <v>800</v>
      </c>
      <c r="D801">
        <v>0</v>
      </c>
    </row>
    <row r="802" spans="3:4" x14ac:dyDescent="0.3">
      <c r="C802">
        <v>801</v>
      </c>
      <c r="D802">
        <v>0</v>
      </c>
    </row>
    <row r="803" spans="3:4" x14ac:dyDescent="0.3">
      <c r="C803">
        <v>802</v>
      </c>
      <c r="D803">
        <v>0</v>
      </c>
    </row>
    <row r="804" spans="3:4" x14ac:dyDescent="0.3">
      <c r="C804">
        <v>803</v>
      </c>
      <c r="D804">
        <v>0</v>
      </c>
    </row>
    <row r="805" spans="3:4" x14ac:dyDescent="0.3">
      <c r="C805">
        <v>804</v>
      </c>
      <c r="D805">
        <v>0</v>
      </c>
    </row>
    <row r="806" spans="3:4" x14ac:dyDescent="0.3">
      <c r="C806">
        <v>805</v>
      </c>
      <c r="D806">
        <v>0</v>
      </c>
    </row>
    <row r="807" spans="3:4" x14ac:dyDescent="0.3">
      <c r="C807">
        <v>806</v>
      </c>
      <c r="D807">
        <v>0</v>
      </c>
    </row>
    <row r="808" spans="3:4" x14ac:dyDescent="0.3">
      <c r="C808">
        <v>807</v>
      </c>
      <c r="D808">
        <v>0</v>
      </c>
    </row>
    <row r="809" spans="3:4" x14ac:dyDescent="0.3">
      <c r="C809">
        <v>808</v>
      </c>
      <c r="D809">
        <v>0</v>
      </c>
    </row>
    <row r="810" spans="3:4" x14ac:dyDescent="0.3">
      <c r="C810">
        <v>809</v>
      </c>
      <c r="D810">
        <v>0</v>
      </c>
    </row>
    <row r="811" spans="3:4" x14ac:dyDescent="0.3">
      <c r="C811">
        <v>810</v>
      </c>
      <c r="D811">
        <v>0</v>
      </c>
    </row>
    <row r="812" spans="3:4" x14ac:dyDescent="0.3">
      <c r="C812">
        <v>811</v>
      </c>
      <c r="D812">
        <v>0</v>
      </c>
    </row>
    <row r="813" spans="3:4" x14ac:dyDescent="0.3">
      <c r="C813">
        <v>812</v>
      </c>
      <c r="D813">
        <v>0</v>
      </c>
    </row>
    <row r="814" spans="3:4" x14ac:dyDescent="0.3">
      <c r="C814">
        <v>813</v>
      </c>
      <c r="D814">
        <v>0</v>
      </c>
    </row>
    <row r="815" spans="3:4" x14ac:dyDescent="0.3">
      <c r="C815">
        <v>814</v>
      </c>
      <c r="D815">
        <v>0</v>
      </c>
    </row>
    <row r="816" spans="3:4" x14ac:dyDescent="0.3">
      <c r="C816">
        <v>815</v>
      </c>
      <c r="D816">
        <v>0</v>
      </c>
    </row>
    <row r="817" spans="3:4" x14ac:dyDescent="0.3">
      <c r="C817">
        <v>816</v>
      </c>
      <c r="D817">
        <v>0</v>
      </c>
    </row>
    <row r="818" spans="3:4" x14ac:dyDescent="0.3">
      <c r="C818">
        <v>817</v>
      </c>
      <c r="D818">
        <v>0</v>
      </c>
    </row>
    <row r="819" spans="3:4" x14ac:dyDescent="0.3">
      <c r="C819">
        <v>818</v>
      </c>
      <c r="D819">
        <v>0</v>
      </c>
    </row>
    <row r="820" spans="3:4" x14ac:dyDescent="0.3">
      <c r="C820">
        <v>819</v>
      </c>
      <c r="D820">
        <v>0</v>
      </c>
    </row>
    <row r="821" spans="3:4" x14ac:dyDescent="0.3">
      <c r="C821">
        <v>820</v>
      </c>
      <c r="D821">
        <v>0</v>
      </c>
    </row>
    <row r="822" spans="3:4" x14ac:dyDescent="0.3">
      <c r="C822">
        <v>821</v>
      </c>
      <c r="D822">
        <v>0</v>
      </c>
    </row>
    <row r="823" spans="3:4" x14ac:dyDescent="0.3">
      <c r="C823">
        <v>822</v>
      </c>
      <c r="D823">
        <v>0</v>
      </c>
    </row>
    <row r="824" spans="3:4" x14ac:dyDescent="0.3">
      <c r="C824">
        <v>823</v>
      </c>
      <c r="D824">
        <v>0</v>
      </c>
    </row>
    <row r="825" spans="3:4" x14ac:dyDescent="0.3">
      <c r="C825">
        <v>824</v>
      </c>
      <c r="D825">
        <v>0</v>
      </c>
    </row>
    <row r="826" spans="3:4" x14ac:dyDescent="0.3">
      <c r="C826">
        <v>825</v>
      </c>
      <c r="D826">
        <v>0</v>
      </c>
    </row>
    <row r="827" spans="3:4" x14ac:dyDescent="0.3">
      <c r="C827">
        <v>826</v>
      </c>
      <c r="D827">
        <v>0</v>
      </c>
    </row>
    <row r="828" spans="3:4" x14ac:dyDescent="0.3">
      <c r="C828">
        <v>827</v>
      </c>
      <c r="D828">
        <v>0</v>
      </c>
    </row>
    <row r="829" spans="3:4" x14ac:dyDescent="0.3">
      <c r="C829">
        <v>828</v>
      </c>
      <c r="D829">
        <v>0</v>
      </c>
    </row>
    <row r="830" spans="3:4" x14ac:dyDescent="0.3">
      <c r="C830">
        <v>829</v>
      </c>
      <c r="D830">
        <v>0</v>
      </c>
    </row>
    <row r="831" spans="3:4" x14ac:dyDescent="0.3">
      <c r="C831">
        <v>830</v>
      </c>
      <c r="D831">
        <v>0</v>
      </c>
    </row>
    <row r="832" spans="3:4" x14ac:dyDescent="0.3">
      <c r="C832">
        <v>831</v>
      </c>
      <c r="D832">
        <v>0</v>
      </c>
    </row>
    <row r="833" spans="3:4" x14ac:dyDescent="0.3">
      <c r="C833">
        <v>832</v>
      </c>
      <c r="D833">
        <v>0</v>
      </c>
    </row>
    <row r="834" spans="3:4" x14ac:dyDescent="0.3">
      <c r="C834">
        <v>833</v>
      </c>
      <c r="D834">
        <v>0</v>
      </c>
    </row>
    <row r="835" spans="3:4" x14ac:dyDescent="0.3">
      <c r="C835">
        <v>834</v>
      </c>
      <c r="D835">
        <v>0</v>
      </c>
    </row>
    <row r="836" spans="3:4" x14ac:dyDescent="0.3">
      <c r="C836">
        <v>835</v>
      </c>
      <c r="D836">
        <v>0</v>
      </c>
    </row>
    <row r="837" spans="3:4" x14ac:dyDescent="0.3">
      <c r="C837">
        <v>836</v>
      </c>
      <c r="D837">
        <v>0</v>
      </c>
    </row>
    <row r="838" spans="3:4" x14ac:dyDescent="0.3">
      <c r="C838">
        <v>837</v>
      </c>
      <c r="D838">
        <v>0</v>
      </c>
    </row>
    <row r="839" spans="3:4" x14ac:dyDescent="0.3">
      <c r="C839">
        <v>838</v>
      </c>
      <c r="D839">
        <v>0</v>
      </c>
    </row>
    <row r="840" spans="3:4" x14ac:dyDescent="0.3">
      <c r="C840">
        <v>839</v>
      </c>
      <c r="D840">
        <v>0</v>
      </c>
    </row>
    <row r="841" spans="3:4" x14ac:dyDescent="0.3">
      <c r="C841">
        <v>840</v>
      </c>
      <c r="D841">
        <v>0</v>
      </c>
    </row>
    <row r="842" spans="3:4" x14ac:dyDescent="0.3">
      <c r="C842">
        <v>841</v>
      </c>
      <c r="D842">
        <v>0</v>
      </c>
    </row>
    <row r="843" spans="3:4" x14ac:dyDescent="0.3">
      <c r="C843">
        <v>842</v>
      </c>
      <c r="D843">
        <v>0</v>
      </c>
    </row>
    <row r="844" spans="3:4" x14ac:dyDescent="0.3">
      <c r="C844">
        <v>843</v>
      </c>
      <c r="D844">
        <v>0</v>
      </c>
    </row>
    <row r="845" spans="3:4" x14ac:dyDescent="0.3">
      <c r="C845">
        <v>844</v>
      </c>
      <c r="D845">
        <v>0</v>
      </c>
    </row>
    <row r="846" spans="3:4" x14ac:dyDescent="0.3">
      <c r="C846">
        <v>845</v>
      </c>
      <c r="D846">
        <v>0</v>
      </c>
    </row>
    <row r="847" spans="3:4" x14ac:dyDescent="0.3">
      <c r="C847">
        <v>846</v>
      </c>
      <c r="D847">
        <v>0</v>
      </c>
    </row>
    <row r="848" spans="3:4" x14ac:dyDescent="0.3">
      <c r="C848">
        <v>847</v>
      </c>
      <c r="D848">
        <v>0</v>
      </c>
    </row>
    <row r="849" spans="3:4" x14ac:dyDescent="0.3">
      <c r="C849">
        <v>848</v>
      </c>
      <c r="D849">
        <v>0</v>
      </c>
    </row>
    <row r="850" spans="3:4" x14ac:dyDescent="0.3">
      <c r="C850">
        <v>849</v>
      </c>
      <c r="D850">
        <v>0</v>
      </c>
    </row>
    <row r="851" spans="3:4" x14ac:dyDescent="0.3">
      <c r="C851">
        <v>850</v>
      </c>
      <c r="D851">
        <v>0</v>
      </c>
    </row>
    <row r="852" spans="3:4" x14ac:dyDescent="0.3">
      <c r="C852">
        <v>851</v>
      </c>
      <c r="D852">
        <v>0</v>
      </c>
    </row>
    <row r="853" spans="3:4" x14ac:dyDescent="0.3">
      <c r="C853">
        <v>852</v>
      </c>
      <c r="D853">
        <v>0</v>
      </c>
    </row>
    <row r="854" spans="3:4" x14ac:dyDescent="0.3">
      <c r="C854">
        <v>853</v>
      </c>
      <c r="D854">
        <v>0</v>
      </c>
    </row>
    <row r="855" spans="3:4" x14ac:dyDescent="0.3">
      <c r="C855">
        <v>854</v>
      </c>
      <c r="D855">
        <v>0</v>
      </c>
    </row>
    <row r="856" spans="3:4" x14ac:dyDescent="0.3">
      <c r="C856">
        <v>855</v>
      </c>
      <c r="D856">
        <v>0</v>
      </c>
    </row>
    <row r="857" spans="3:4" x14ac:dyDescent="0.3">
      <c r="C857">
        <v>856</v>
      </c>
      <c r="D857">
        <v>0</v>
      </c>
    </row>
    <row r="858" spans="3:4" x14ac:dyDescent="0.3">
      <c r="C858">
        <v>857</v>
      </c>
      <c r="D858">
        <v>0</v>
      </c>
    </row>
    <row r="859" spans="3:4" x14ac:dyDescent="0.3">
      <c r="C859">
        <v>858</v>
      </c>
      <c r="D859">
        <v>0</v>
      </c>
    </row>
    <row r="860" spans="3:4" x14ac:dyDescent="0.3">
      <c r="C860">
        <v>859</v>
      </c>
      <c r="D860">
        <v>0</v>
      </c>
    </row>
    <row r="861" spans="3:4" x14ac:dyDescent="0.3">
      <c r="C861">
        <v>860</v>
      </c>
      <c r="D861">
        <v>0</v>
      </c>
    </row>
    <row r="862" spans="3:4" x14ac:dyDescent="0.3">
      <c r="C862">
        <v>861</v>
      </c>
      <c r="D862">
        <v>0</v>
      </c>
    </row>
    <row r="863" spans="3:4" x14ac:dyDescent="0.3">
      <c r="C863">
        <v>862</v>
      </c>
      <c r="D863">
        <v>0</v>
      </c>
    </row>
    <row r="864" spans="3:4" x14ac:dyDescent="0.3">
      <c r="C864">
        <v>863</v>
      </c>
      <c r="D864">
        <v>0</v>
      </c>
    </row>
    <row r="865" spans="3:4" x14ac:dyDescent="0.3">
      <c r="C865">
        <v>864</v>
      </c>
      <c r="D865">
        <v>0</v>
      </c>
    </row>
    <row r="866" spans="3:4" x14ac:dyDescent="0.3">
      <c r="C866">
        <v>865</v>
      </c>
      <c r="D866">
        <v>0</v>
      </c>
    </row>
    <row r="867" spans="3:4" x14ac:dyDescent="0.3">
      <c r="C867">
        <v>866</v>
      </c>
      <c r="D867">
        <v>0</v>
      </c>
    </row>
    <row r="868" spans="3:4" x14ac:dyDescent="0.3">
      <c r="C868">
        <v>867</v>
      </c>
      <c r="D868">
        <v>0</v>
      </c>
    </row>
    <row r="869" spans="3:4" x14ac:dyDescent="0.3">
      <c r="C869">
        <v>868</v>
      </c>
      <c r="D869">
        <v>0</v>
      </c>
    </row>
    <row r="870" spans="3:4" x14ac:dyDescent="0.3">
      <c r="C870">
        <v>869</v>
      </c>
      <c r="D870">
        <v>0</v>
      </c>
    </row>
    <row r="871" spans="3:4" x14ac:dyDescent="0.3">
      <c r="C871">
        <v>870</v>
      </c>
      <c r="D871">
        <v>0</v>
      </c>
    </row>
    <row r="872" spans="3:4" x14ac:dyDescent="0.3">
      <c r="C872">
        <v>871</v>
      </c>
      <c r="D872">
        <v>0</v>
      </c>
    </row>
    <row r="873" spans="3:4" x14ac:dyDescent="0.3">
      <c r="C873">
        <v>872</v>
      </c>
      <c r="D873">
        <v>0</v>
      </c>
    </row>
    <row r="874" spans="3:4" x14ac:dyDescent="0.3">
      <c r="C874">
        <v>873</v>
      </c>
      <c r="D874">
        <v>0</v>
      </c>
    </row>
    <row r="875" spans="3:4" x14ac:dyDescent="0.3">
      <c r="C875">
        <v>874</v>
      </c>
      <c r="D875">
        <v>0</v>
      </c>
    </row>
    <row r="876" spans="3:4" x14ac:dyDescent="0.3">
      <c r="C876">
        <v>875</v>
      </c>
      <c r="D876">
        <v>0</v>
      </c>
    </row>
    <row r="877" spans="3:4" x14ac:dyDescent="0.3">
      <c r="C877">
        <v>876</v>
      </c>
      <c r="D877">
        <v>0</v>
      </c>
    </row>
    <row r="878" spans="3:4" x14ac:dyDescent="0.3">
      <c r="C878">
        <v>877</v>
      </c>
      <c r="D878">
        <v>0</v>
      </c>
    </row>
    <row r="879" spans="3:4" x14ac:dyDescent="0.3">
      <c r="C879">
        <v>878</v>
      </c>
      <c r="D879">
        <v>0</v>
      </c>
    </row>
    <row r="880" spans="3:4" x14ac:dyDescent="0.3">
      <c r="C880">
        <v>879</v>
      </c>
      <c r="D880">
        <v>0</v>
      </c>
    </row>
    <row r="881" spans="3:4" x14ac:dyDescent="0.3">
      <c r="C881">
        <v>880</v>
      </c>
      <c r="D881">
        <v>0</v>
      </c>
    </row>
    <row r="882" spans="3:4" x14ac:dyDescent="0.3">
      <c r="C882">
        <v>881</v>
      </c>
      <c r="D882">
        <v>0</v>
      </c>
    </row>
    <row r="883" spans="3:4" x14ac:dyDescent="0.3">
      <c r="C883">
        <v>882</v>
      </c>
      <c r="D883">
        <v>0</v>
      </c>
    </row>
    <row r="884" spans="3:4" x14ac:dyDescent="0.3">
      <c r="C884">
        <v>883</v>
      </c>
      <c r="D884">
        <v>0</v>
      </c>
    </row>
    <row r="885" spans="3:4" x14ac:dyDescent="0.3">
      <c r="C885">
        <v>884</v>
      </c>
      <c r="D885">
        <v>0</v>
      </c>
    </row>
    <row r="886" spans="3:4" x14ac:dyDescent="0.3">
      <c r="C886">
        <v>885</v>
      </c>
      <c r="D886">
        <v>0</v>
      </c>
    </row>
    <row r="887" spans="3:4" x14ac:dyDescent="0.3">
      <c r="C887">
        <v>886</v>
      </c>
      <c r="D887">
        <v>0</v>
      </c>
    </row>
    <row r="888" spans="3:4" x14ac:dyDescent="0.3">
      <c r="C888">
        <v>887</v>
      </c>
      <c r="D888">
        <v>0</v>
      </c>
    </row>
    <row r="889" spans="3:4" x14ac:dyDescent="0.3">
      <c r="C889">
        <v>888</v>
      </c>
      <c r="D889">
        <v>0</v>
      </c>
    </row>
    <row r="890" spans="3:4" x14ac:dyDescent="0.3">
      <c r="C890">
        <v>889</v>
      </c>
      <c r="D890">
        <v>0</v>
      </c>
    </row>
    <row r="891" spans="3:4" x14ac:dyDescent="0.3">
      <c r="C891">
        <v>890</v>
      </c>
      <c r="D891">
        <v>0</v>
      </c>
    </row>
    <row r="892" spans="3:4" x14ac:dyDescent="0.3">
      <c r="C892">
        <v>891</v>
      </c>
      <c r="D892">
        <v>0</v>
      </c>
    </row>
    <row r="893" spans="3:4" x14ac:dyDescent="0.3">
      <c r="C893">
        <v>892</v>
      </c>
      <c r="D893">
        <v>0</v>
      </c>
    </row>
    <row r="894" spans="3:4" x14ac:dyDescent="0.3">
      <c r="C894">
        <v>893</v>
      </c>
      <c r="D894">
        <v>0</v>
      </c>
    </row>
    <row r="895" spans="3:4" x14ac:dyDescent="0.3">
      <c r="C895">
        <v>894</v>
      </c>
      <c r="D895">
        <v>0</v>
      </c>
    </row>
    <row r="896" spans="3:4" x14ac:dyDescent="0.3">
      <c r="C896">
        <v>895</v>
      </c>
      <c r="D896">
        <v>0</v>
      </c>
    </row>
    <row r="897" spans="3:4" x14ac:dyDescent="0.3">
      <c r="C897">
        <v>896</v>
      </c>
      <c r="D897">
        <v>0</v>
      </c>
    </row>
    <row r="898" spans="3:4" x14ac:dyDescent="0.3">
      <c r="C898">
        <v>897</v>
      </c>
      <c r="D898">
        <v>0</v>
      </c>
    </row>
    <row r="899" spans="3:4" x14ac:dyDescent="0.3">
      <c r="C899">
        <v>898</v>
      </c>
      <c r="D899">
        <v>0</v>
      </c>
    </row>
    <row r="900" spans="3:4" x14ac:dyDescent="0.3">
      <c r="C900">
        <v>899</v>
      </c>
      <c r="D900">
        <v>0</v>
      </c>
    </row>
    <row r="901" spans="3:4" x14ac:dyDescent="0.3">
      <c r="C901">
        <v>900</v>
      </c>
      <c r="D901">
        <v>0</v>
      </c>
    </row>
    <row r="902" spans="3:4" x14ac:dyDescent="0.3">
      <c r="C902">
        <v>901</v>
      </c>
      <c r="D902">
        <v>0</v>
      </c>
    </row>
    <row r="903" spans="3:4" x14ac:dyDescent="0.3">
      <c r="C903">
        <v>902</v>
      </c>
      <c r="D903">
        <v>0</v>
      </c>
    </row>
    <row r="904" spans="3:4" x14ac:dyDescent="0.3">
      <c r="C904">
        <v>903</v>
      </c>
      <c r="D904">
        <v>0</v>
      </c>
    </row>
    <row r="905" spans="3:4" x14ac:dyDescent="0.3">
      <c r="C905">
        <v>904</v>
      </c>
      <c r="D905">
        <v>0</v>
      </c>
    </row>
    <row r="906" spans="3:4" x14ac:dyDescent="0.3">
      <c r="C906">
        <v>905</v>
      </c>
      <c r="D906">
        <v>0</v>
      </c>
    </row>
    <row r="907" spans="3:4" x14ac:dyDescent="0.3">
      <c r="C907">
        <v>906</v>
      </c>
      <c r="D907">
        <v>0</v>
      </c>
    </row>
    <row r="908" spans="3:4" x14ac:dyDescent="0.3">
      <c r="C908">
        <v>907</v>
      </c>
      <c r="D908">
        <v>0</v>
      </c>
    </row>
    <row r="909" spans="3:4" x14ac:dyDescent="0.3">
      <c r="C909">
        <v>908</v>
      </c>
      <c r="D909">
        <v>0</v>
      </c>
    </row>
    <row r="910" spans="3:4" x14ac:dyDescent="0.3">
      <c r="C910">
        <v>909</v>
      </c>
      <c r="D910">
        <v>0</v>
      </c>
    </row>
    <row r="911" spans="3:4" x14ac:dyDescent="0.3">
      <c r="C911">
        <v>910</v>
      </c>
      <c r="D911">
        <v>0</v>
      </c>
    </row>
    <row r="912" spans="3:4" x14ac:dyDescent="0.3">
      <c r="C912">
        <v>911</v>
      </c>
      <c r="D912">
        <v>0</v>
      </c>
    </row>
    <row r="913" spans="3:4" x14ac:dyDescent="0.3">
      <c r="C913">
        <v>912</v>
      </c>
      <c r="D913">
        <v>0</v>
      </c>
    </row>
    <row r="914" spans="3:4" x14ac:dyDescent="0.3">
      <c r="C914">
        <v>913</v>
      </c>
      <c r="D914">
        <v>0</v>
      </c>
    </row>
    <row r="915" spans="3:4" x14ac:dyDescent="0.3">
      <c r="C915">
        <v>914</v>
      </c>
      <c r="D915">
        <v>0</v>
      </c>
    </row>
    <row r="916" spans="3:4" x14ac:dyDescent="0.3">
      <c r="C916">
        <v>915</v>
      </c>
      <c r="D916">
        <v>0</v>
      </c>
    </row>
    <row r="917" spans="3:4" x14ac:dyDescent="0.3">
      <c r="C917">
        <v>916</v>
      </c>
      <c r="D917">
        <v>0</v>
      </c>
    </row>
    <row r="918" spans="3:4" x14ac:dyDescent="0.3">
      <c r="C918">
        <v>917</v>
      </c>
      <c r="D918">
        <v>0</v>
      </c>
    </row>
    <row r="919" spans="3:4" x14ac:dyDescent="0.3">
      <c r="C919">
        <v>918</v>
      </c>
      <c r="D919">
        <v>0</v>
      </c>
    </row>
    <row r="920" spans="3:4" x14ac:dyDescent="0.3">
      <c r="C920">
        <v>919</v>
      </c>
      <c r="D920">
        <v>0</v>
      </c>
    </row>
    <row r="921" spans="3:4" x14ac:dyDescent="0.3">
      <c r="C921">
        <v>920</v>
      </c>
      <c r="D921">
        <v>0</v>
      </c>
    </row>
    <row r="922" spans="3:4" x14ac:dyDescent="0.3">
      <c r="C922">
        <v>921</v>
      </c>
      <c r="D922">
        <v>0</v>
      </c>
    </row>
    <row r="923" spans="3:4" x14ac:dyDescent="0.3">
      <c r="C923">
        <v>922</v>
      </c>
      <c r="D923">
        <v>0</v>
      </c>
    </row>
    <row r="924" spans="3:4" x14ac:dyDescent="0.3">
      <c r="C924">
        <v>923</v>
      </c>
      <c r="D924">
        <v>0</v>
      </c>
    </row>
    <row r="925" spans="3:4" x14ac:dyDescent="0.3">
      <c r="C925">
        <v>924</v>
      </c>
      <c r="D925">
        <v>0</v>
      </c>
    </row>
    <row r="926" spans="3:4" x14ac:dyDescent="0.3">
      <c r="C926">
        <v>925</v>
      </c>
      <c r="D926">
        <v>0</v>
      </c>
    </row>
    <row r="927" spans="3:4" x14ac:dyDescent="0.3">
      <c r="C927">
        <v>926</v>
      </c>
      <c r="D927">
        <v>0</v>
      </c>
    </row>
    <row r="928" spans="3:4" x14ac:dyDescent="0.3">
      <c r="C928">
        <v>927</v>
      </c>
      <c r="D928">
        <v>0</v>
      </c>
    </row>
    <row r="929" spans="3:4" x14ac:dyDescent="0.3">
      <c r="C929">
        <v>928</v>
      </c>
      <c r="D929">
        <v>0</v>
      </c>
    </row>
    <row r="930" spans="3:4" x14ac:dyDescent="0.3">
      <c r="C930">
        <v>929</v>
      </c>
      <c r="D930">
        <v>0</v>
      </c>
    </row>
    <row r="931" spans="3:4" x14ac:dyDescent="0.3">
      <c r="C931">
        <v>930</v>
      </c>
      <c r="D931">
        <v>0</v>
      </c>
    </row>
    <row r="932" spans="3:4" x14ac:dyDescent="0.3">
      <c r="C932">
        <v>931</v>
      </c>
      <c r="D932">
        <v>0</v>
      </c>
    </row>
    <row r="933" spans="3:4" x14ac:dyDescent="0.3">
      <c r="C933">
        <v>932</v>
      </c>
      <c r="D933">
        <v>0</v>
      </c>
    </row>
    <row r="934" spans="3:4" x14ac:dyDescent="0.3">
      <c r="C934">
        <v>933</v>
      </c>
      <c r="D934">
        <v>0</v>
      </c>
    </row>
    <row r="935" spans="3:4" x14ac:dyDescent="0.3">
      <c r="C935">
        <v>934</v>
      </c>
      <c r="D935">
        <v>0</v>
      </c>
    </row>
    <row r="936" spans="3:4" x14ac:dyDescent="0.3">
      <c r="C936">
        <v>935</v>
      </c>
      <c r="D936">
        <v>0</v>
      </c>
    </row>
    <row r="937" spans="3:4" x14ac:dyDescent="0.3">
      <c r="C937">
        <v>936</v>
      </c>
      <c r="D937">
        <v>0</v>
      </c>
    </row>
    <row r="938" spans="3:4" x14ac:dyDescent="0.3">
      <c r="C938">
        <v>937</v>
      </c>
      <c r="D938">
        <v>0</v>
      </c>
    </row>
    <row r="939" spans="3:4" x14ac:dyDescent="0.3">
      <c r="C939">
        <v>938</v>
      </c>
      <c r="D939">
        <v>0</v>
      </c>
    </row>
    <row r="940" spans="3:4" x14ac:dyDescent="0.3">
      <c r="C940">
        <v>939</v>
      </c>
      <c r="D940">
        <v>0</v>
      </c>
    </row>
    <row r="941" spans="3:4" x14ac:dyDescent="0.3">
      <c r="C941">
        <v>940</v>
      </c>
      <c r="D941">
        <v>0</v>
      </c>
    </row>
    <row r="942" spans="3:4" x14ac:dyDescent="0.3">
      <c r="C942">
        <v>941</v>
      </c>
      <c r="D942">
        <v>0</v>
      </c>
    </row>
    <row r="943" spans="3:4" x14ac:dyDescent="0.3">
      <c r="C943">
        <v>942</v>
      </c>
      <c r="D943">
        <v>0</v>
      </c>
    </row>
    <row r="944" spans="3:4" x14ac:dyDescent="0.3">
      <c r="C944">
        <v>943</v>
      </c>
      <c r="D944">
        <v>0</v>
      </c>
    </row>
    <row r="945" spans="3:4" x14ac:dyDescent="0.3">
      <c r="C945">
        <v>944</v>
      </c>
      <c r="D945">
        <v>0</v>
      </c>
    </row>
    <row r="946" spans="3:4" x14ac:dyDescent="0.3">
      <c r="C946">
        <v>945</v>
      </c>
      <c r="D946">
        <v>0</v>
      </c>
    </row>
    <row r="947" spans="3:4" x14ac:dyDescent="0.3">
      <c r="C947">
        <v>946</v>
      </c>
      <c r="D947">
        <v>0</v>
      </c>
    </row>
    <row r="948" spans="3:4" x14ac:dyDescent="0.3">
      <c r="C948">
        <v>947</v>
      </c>
      <c r="D948">
        <v>0</v>
      </c>
    </row>
    <row r="949" spans="3:4" x14ac:dyDescent="0.3">
      <c r="C949">
        <v>948</v>
      </c>
      <c r="D949">
        <v>0</v>
      </c>
    </row>
    <row r="950" spans="3:4" x14ac:dyDescent="0.3">
      <c r="C950">
        <v>949</v>
      </c>
      <c r="D950">
        <v>0</v>
      </c>
    </row>
    <row r="951" spans="3:4" x14ac:dyDescent="0.3">
      <c r="C951">
        <v>950</v>
      </c>
      <c r="D951">
        <v>0</v>
      </c>
    </row>
    <row r="952" spans="3:4" x14ac:dyDescent="0.3">
      <c r="C952">
        <v>951</v>
      </c>
      <c r="D952">
        <v>0</v>
      </c>
    </row>
    <row r="953" spans="3:4" x14ac:dyDescent="0.3">
      <c r="C953">
        <v>952</v>
      </c>
      <c r="D953">
        <v>0</v>
      </c>
    </row>
    <row r="954" spans="3:4" x14ac:dyDescent="0.3">
      <c r="C954">
        <v>953</v>
      </c>
      <c r="D954">
        <v>0</v>
      </c>
    </row>
    <row r="955" spans="3:4" x14ac:dyDescent="0.3">
      <c r="C955">
        <v>954</v>
      </c>
      <c r="D955">
        <v>0</v>
      </c>
    </row>
    <row r="956" spans="3:4" x14ac:dyDescent="0.3">
      <c r="C956">
        <v>955</v>
      </c>
      <c r="D956">
        <v>0</v>
      </c>
    </row>
    <row r="957" spans="3:4" x14ac:dyDescent="0.3">
      <c r="C957">
        <v>956</v>
      </c>
      <c r="D957">
        <v>0</v>
      </c>
    </row>
    <row r="958" spans="3:4" x14ac:dyDescent="0.3">
      <c r="C958">
        <v>957</v>
      </c>
      <c r="D958">
        <v>0</v>
      </c>
    </row>
    <row r="959" spans="3:4" x14ac:dyDescent="0.3">
      <c r="C959">
        <v>958</v>
      </c>
      <c r="D959">
        <v>0</v>
      </c>
    </row>
    <row r="960" spans="3:4" x14ac:dyDescent="0.3">
      <c r="C960">
        <v>959</v>
      </c>
      <c r="D960">
        <v>0</v>
      </c>
    </row>
    <row r="961" spans="3:4" x14ac:dyDescent="0.3">
      <c r="C961">
        <v>960</v>
      </c>
      <c r="D961">
        <v>0</v>
      </c>
    </row>
    <row r="962" spans="3:4" x14ac:dyDescent="0.3">
      <c r="C962">
        <v>961</v>
      </c>
      <c r="D962">
        <v>0</v>
      </c>
    </row>
    <row r="963" spans="3:4" x14ac:dyDescent="0.3">
      <c r="C963">
        <v>962</v>
      </c>
      <c r="D963">
        <v>0</v>
      </c>
    </row>
    <row r="964" spans="3:4" x14ac:dyDescent="0.3">
      <c r="C964">
        <v>963</v>
      </c>
      <c r="D964">
        <v>0</v>
      </c>
    </row>
    <row r="965" spans="3:4" x14ac:dyDescent="0.3">
      <c r="C965">
        <v>964</v>
      </c>
      <c r="D965">
        <v>0</v>
      </c>
    </row>
    <row r="966" spans="3:4" x14ac:dyDescent="0.3">
      <c r="C966">
        <v>965</v>
      </c>
      <c r="D966">
        <v>0</v>
      </c>
    </row>
    <row r="967" spans="3:4" x14ac:dyDescent="0.3">
      <c r="C967">
        <v>966</v>
      </c>
      <c r="D967">
        <v>0</v>
      </c>
    </row>
    <row r="968" spans="3:4" x14ac:dyDescent="0.3">
      <c r="C968">
        <v>967</v>
      </c>
      <c r="D968">
        <v>0</v>
      </c>
    </row>
    <row r="969" spans="3:4" x14ac:dyDescent="0.3">
      <c r="C969">
        <v>968</v>
      </c>
      <c r="D969">
        <v>0</v>
      </c>
    </row>
    <row r="970" spans="3:4" x14ac:dyDescent="0.3">
      <c r="C970">
        <v>969</v>
      </c>
      <c r="D970">
        <v>0</v>
      </c>
    </row>
    <row r="971" spans="3:4" x14ac:dyDescent="0.3">
      <c r="C971">
        <v>970</v>
      </c>
      <c r="D971">
        <v>0</v>
      </c>
    </row>
    <row r="972" spans="3:4" x14ac:dyDescent="0.3">
      <c r="C972">
        <v>971</v>
      </c>
      <c r="D972">
        <v>0</v>
      </c>
    </row>
    <row r="973" spans="3:4" x14ac:dyDescent="0.3">
      <c r="C973">
        <v>972</v>
      </c>
      <c r="D973">
        <v>0</v>
      </c>
    </row>
    <row r="974" spans="3:4" x14ac:dyDescent="0.3">
      <c r="C974">
        <v>973</v>
      </c>
      <c r="D974">
        <v>0</v>
      </c>
    </row>
    <row r="975" spans="3:4" x14ac:dyDescent="0.3">
      <c r="C975">
        <v>974</v>
      </c>
      <c r="D975">
        <v>0</v>
      </c>
    </row>
    <row r="976" spans="3:4" x14ac:dyDescent="0.3">
      <c r="C976">
        <v>975</v>
      </c>
      <c r="D976">
        <v>0</v>
      </c>
    </row>
    <row r="977" spans="3:4" x14ac:dyDescent="0.3">
      <c r="C977">
        <v>976</v>
      </c>
      <c r="D977">
        <v>0</v>
      </c>
    </row>
    <row r="978" spans="3:4" x14ac:dyDescent="0.3">
      <c r="C978">
        <v>977</v>
      </c>
      <c r="D978">
        <v>0</v>
      </c>
    </row>
    <row r="979" spans="3:4" x14ac:dyDescent="0.3">
      <c r="C979">
        <v>978</v>
      </c>
      <c r="D979">
        <v>0</v>
      </c>
    </row>
    <row r="980" spans="3:4" x14ac:dyDescent="0.3">
      <c r="C980">
        <v>979</v>
      </c>
      <c r="D980">
        <v>0</v>
      </c>
    </row>
    <row r="981" spans="3:4" x14ac:dyDescent="0.3">
      <c r="C981">
        <v>980</v>
      </c>
      <c r="D981">
        <v>0</v>
      </c>
    </row>
    <row r="982" spans="3:4" x14ac:dyDescent="0.3">
      <c r="C982">
        <v>981</v>
      </c>
      <c r="D982">
        <v>0</v>
      </c>
    </row>
    <row r="983" spans="3:4" x14ac:dyDescent="0.3">
      <c r="C983">
        <v>982</v>
      </c>
      <c r="D983">
        <v>0</v>
      </c>
    </row>
    <row r="984" spans="3:4" x14ac:dyDescent="0.3">
      <c r="C984">
        <v>983</v>
      </c>
      <c r="D984">
        <v>0</v>
      </c>
    </row>
    <row r="985" spans="3:4" x14ac:dyDescent="0.3">
      <c r="C985">
        <v>984</v>
      </c>
      <c r="D985">
        <v>0</v>
      </c>
    </row>
    <row r="986" spans="3:4" x14ac:dyDescent="0.3">
      <c r="C986">
        <v>985</v>
      </c>
      <c r="D986">
        <v>0</v>
      </c>
    </row>
    <row r="987" spans="3:4" x14ac:dyDescent="0.3">
      <c r="C987">
        <v>986</v>
      </c>
      <c r="D987">
        <v>0</v>
      </c>
    </row>
    <row r="988" spans="3:4" x14ac:dyDescent="0.3">
      <c r="C988">
        <v>987</v>
      </c>
      <c r="D988">
        <v>0</v>
      </c>
    </row>
    <row r="989" spans="3:4" x14ac:dyDescent="0.3">
      <c r="C989">
        <v>988</v>
      </c>
      <c r="D989">
        <v>0</v>
      </c>
    </row>
    <row r="990" spans="3:4" x14ac:dyDescent="0.3">
      <c r="C990">
        <v>989</v>
      </c>
      <c r="D990">
        <v>0</v>
      </c>
    </row>
    <row r="991" spans="3:4" x14ac:dyDescent="0.3">
      <c r="C991">
        <v>990</v>
      </c>
      <c r="D991">
        <v>0</v>
      </c>
    </row>
    <row r="992" spans="3:4" x14ac:dyDescent="0.3">
      <c r="C992">
        <v>991</v>
      </c>
      <c r="D992">
        <v>0</v>
      </c>
    </row>
    <row r="993" spans="3:4" x14ac:dyDescent="0.3">
      <c r="C993">
        <v>992</v>
      </c>
      <c r="D993">
        <v>0</v>
      </c>
    </row>
    <row r="994" spans="3:4" x14ac:dyDescent="0.3">
      <c r="C994">
        <v>993</v>
      </c>
      <c r="D994">
        <v>0</v>
      </c>
    </row>
    <row r="995" spans="3:4" x14ac:dyDescent="0.3">
      <c r="C995">
        <v>994</v>
      </c>
      <c r="D995">
        <v>0</v>
      </c>
    </row>
    <row r="996" spans="3:4" x14ac:dyDescent="0.3">
      <c r="C996">
        <v>995</v>
      </c>
      <c r="D996">
        <v>0</v>
      </c>
    </row>
    <row r="997" spans="3:4" x14ac:dyDescent="0.3">
      <c r="C997">
        <v>996</v>
      </c>
      <c r="D997">
        <v>0</v>
      </c>
    </row>
    <row r="998" spans="3:4" x14ac:dyDescent="0.3">
      <c r="C998">
        <v>997</v>
      </c>
      <c r="D998">
        <v>0</v>
      </c>
    </row>
    <row r="999" spans="3:4" x14ac:dyDescent="0.3">
      <c r="C999">
        <v>998</v>
      </c>
      <c r="D999">
        <v>0</v>
      </c>
    </row>
    <row r="1000" spans="3:4" x14ac:dyDescent="0.3">
      <c r="C1000">
        <v>999</v>
      </c>
      <c r="D1000">
        <v>0</v>
      </c>
    </row>
    <row r="1001" spans="3:4" x14ac:dyDescent="0.3">
      <c r="C1001">
        <v>1000</v>
      </c>
      <c r="D1001">
        <v>0</v>
      </c>
    </row>
    <row r="1002" spans="3:4" x14ac:dyDescent="0.3">
      <c r="C1002">
        <v>1001</v>
      </c>
      <c r="D1002">
        <v>0</v>
      </c>
    </row>
    <row r="1003" spans="3:4" x14ac:dyDescent="0.3">
      <c r="C1003">
        <v>1002</v>
      </c>
      <c r="D1003">
        <v>0</v>
      </c>
    </row>
    <row r="1004" spans="3:4" x14ac:dyDescent="0.3">
      <c r="C1004">
        <v>1003</v>
      </c>
      <c r="D1004">
        <v>0</v>
      </c>
    </row>
    <row r="1005" spans="3:4" x14ac:dyDescent="0.3">
      <c r="C1005">
        <v>1004</v>
      </c>
      <c r="D1005">
        <v>0</v>
      </c>
    </row>
    <row r="1006" spans="3:4" x14ac:dyDescent="0.3">
      <c r="C1006">
        <v>1005</v>
      </c>
      <c r="D1006">
        <v>0</v>
      </c>
    </row>
    <row r="1007" spans="3:4" x14ac:dyDescent="0.3">
      <c r="C1007">
        <v>1006</v>
      </c>
      <c r="D1007">
        <v>9.9932361955636779E-9</v>
      </c>
    </row>
    <row r="1008" spans="3:4" x14ac:dyDescent="0.3">
      <c r="C1008">
        <v>1007</v>
      </c>
      <c r="D1008">
        <v>1.8974330501343275E-8</v>
      </c>
    </row>
    <row r="1009" spans="3:4" x14ac:dyDescent="0.3">
      <c r="C1009">
        <v>1008</v>
      </c>
      <c r="D1009">
        <v>3.5325331515111496E-8</v>
      </c>
    </row>
    <row r="1010" spans="3:4" x14ac:dyDescent="0.3">
      <c r="C1010">
        <v>1009</v>
      </c>
      <c r="D1010">
        <v>6.4486010257470576E-8</v>
      </c>
    </row>
    <row r="1011" spans="3:4" x14ac:dyDescent="0.3">
      <c r="C1011">
        <v>1010</v>
      </c>
      <c r="D1011">
        <v>1.1542615961972485E-7</v>
      </c>
    </row>
    <row r="1012" spans="3:4" x14ac:dyDescent="0.3">
      <c r="C1012">
        <v>1011</v>
      </c>
      <c r="D1012">
        <v>2.0258274952468349E-7</v>
      </c>
    </row>
    <row r="1013" spans="3:4" x14ac:dyDescent="0.3">
      <c r="C1013">
        <v>1012</v>
      </c>
      <c r="D1013">
        <v>3.4862630477222554E-7</v>
      </c>
    </row>
    <row r="1014" spans="3:4" x14ac:dyDescent="0.3">
      <c r="C1014">
        <v>1013</v>
      </c>
      <c r="D1014">
        <v>5.882708390295581E-7</v>
      </c>
    </row>
    <row r="1015" spans="3:4" x14ac:dyDescent="0.3">
      <c r="C1015">
        <v>1014</v>
      </c>
      <c r="D1015">
        <v>9.7331622982741266E-7</v>
      </c>
    </row>
    <row r="1016" spans="3:4" x14ac:dyDescent="0.3">
      <c r="C1016">
        <v>1015</v>
      </c>
      <c r="D1016">
        <v>1.579028927559301E-6</v>
      </c>
    </row>
    <row r="1017" spans="3:4" x14ac:dyDescent="0.3">
      <c r="C1017">
        <v>1016</v>
      </c>
      <c r="D1017">
        <v>2.5118036311125135E-6</v>
      </c>
    </row>
    <row r="1018" spans="3:4" x14ac:dyDescent="0.3">
      <c r="C1018">
        <v>1017</v>
      </c>
      <c r="D1018">
        <v>3.9177864343088254E-6</v>
      </c>
    </row>
    <row r="1019" spans="3:4" x14ac:dyDescent="0.3">
      <c r="C1019">
        <v>1018</v>
      </c>
      <c r="D1019">
        <v>5.9917724098702596E-6</v>
      </c>
    </row>
    <row r="1020" spans="3:4" x14ac:dyDescent="0.3">
      <c r="C1020">
        <v>1019</v>
      </c>
      <c r="D1020">
        <v>8.9852328486305386E-6</v>
      </c>
    </row>
    <row r="1021" spans="3:4" x14ac:dyDescent="0.3">
      <c r="C1021">
        <v>1020</v>
      </c>
      <c r="D1021">
        <v>1.3211825835979287E-5</v>
      </c>
    </row>
    <row r="1022" spans="3:4" x14ac:dyDescent="0.3">
      <c r="C1022">
        <v>1021</v>
      </c>
      <c r="D1022">
        <v>1.9048282370341052E-5</v>
      </c>
    </row>
    <row r="1023" spans="3:4" x14ac:dyDescent="0.3">
      <c r="C1023">
        <v>1022</v>
      </c>
      <c r="D1023">
        <v>2.6928259097942778E-5</v>
      </c>
    </row>
    <row r="1024" spans="3:4" x14ac:dyDescent="0.3">
      <c r="C1024">
        <v>1023</v>
      </c>
      <c r="D1024">
        <v>3.7326752820721412E-5</v>
      </c>
    </row>
    <row r="1025" spans="3:4" x14ac:dyDescent="0.3">
      <c r="C1025">
        <v>1024</v>
      </c>
      <c r="D1025">
        <v>5.0733125768466561E-5</v>
      </c>
    </row>
    <row r="1026" spans="3:4" x14ac:dyDescent="0.3">
      <c r="C1026">
        <v>1025</v>
      </c>
      <c r="D1026">
        <v>6.7611801457026708E-5</v>
      </c>
    </row>
    <row r="1027" spans="3:4" x14ac:dyDescent="0.3">
      <c r="C1027">
        <v>1026</v>
      </c>
      <c r="D1027">
        <v>8.8351285055868838E-5</v>
      </c>
    </row>
    <row r="1028" spans="3:4" x14ac:dyDescent="0.3">
      <c r="C1028">
        <v>1027</v>
      </c>
      <c r="D1028">
        <v>1.1320424441258558E-4</v>
      </c>
    </row>
    <row r="1029" spans="3:4" x14ac:dyDescent="0.3">
      <c r="C1029">
        <v>1028</v>
      </c>
      <c r="D1029">
        <v>1.4222371762259746E-4</v>
      </c>
    </row>
    <row r="1030" spans="3:4" x14ac:dyDescent="0.3">
      <c r="C1030">
        <v>1029</v>
      </c>
      <c r="D1030">
        <v>1.7520270997123995E-4</v>
      </c>
    </row>
    <row r="1031" spans="3:4" x14ac:dyDescent="0.3">
      <c r="C1031">
        <v>1030</v>
      </c>
      <c r="D1031">
        <v>2.11626031890386E-4</v>
      </c>
    </row>
    <row r="1032" spans="3:4" x14ac:dyDescent="0.3">
      <c r="C1032">
        <v>1031</v>
      </c>
      <c r="D1032">
        <v>2.5064372405404301E-4</v>
      </c>
    </row>
    <row r="1033" spans="3:4" x14ac:dyDescent="0.3">
      <c r="C1033">
        <v>1032</v>
      </c>
      <c r="D1033">
        <v>2.9107443096304037E-4</v>
      </c>
    </row>
    <row r="1034" spans="3:4" x14ac:dyDescent="0.3">
      <c r="C1034">
        <v>1033</v>
      </c>
      <c r="D1034">
        <v>3.3144445374865819E-4</v>
      </c>
    </row>
    <row r="1035" spans="3:4" x14ac:dyDescent="0.3">
      <c r="C1035">
        <v>1034</v>
      </c>
      <c r="D1035">
        <v>3.7006407915511321E-4</v>
      </c>
    </row>
    <row r="1036" spans="3:4" x14ac:dyDescent="0.3">
      <c r="C1036">
        <v>1035</v>
      </c>
      <c r="D1036">
        <v>4.0513763053824284E-4</v>
      </c>
    </row>
    <row r="1037" spans="3:4" x14ac:dyDescent="0.3">
      <c r="C1037">
        <v>1036</v>
      </c>
      <c r="D1037">
        <v>4.3489830241564593E-4</v>
      </c>
    </row>
    <row r="1038" spans="3:4" x14ac:dyDescent="0.3">
      <c r="C1038">
        <v>1037</v>
      </c>
      <c r="D1038">
        <v>4.5775417882324278E-4</v>
      </c>
    </row>
    <row r="1039" spans="3:4" x14ac:dyDescent="0.3">
      <c r="C1039">
        <v>1038</v>
      </c>
      <c r="D1039">
        <v>4.7242883741354638E-4</v>
      </c>
    </row>
    <row r="1040" spans="3:4" x14ac:dyDescent="0.3">
      <c r="C1040">
        <v>1039</v>
      </c>
      <c r="D1040">
        <v>4.78079319614454E-4</v>
      </c>
    </row>
    <row r="1041" spans="3:4" x14ac:dyDescent="0.3">
      <c r="C1041">
        <v>1040</v>
      </c>
      <c r="D1041">
        <v>4.7437631004014003E-4</v>
      </c>
    </row>
    <row r="1042" spans="3:4" x14ac:dyDescent="0.3">
      <c r="C1042">
        <v>1041</v>
      </c>
      <c r="D1042">
        <v>4.6153591729092329E-4</v>
      </c>
    </row>
    <row r="1043" spans="3:4" x14ac:dyDescent="0.3">
      <c r="C1043">
        <v>1042</v>
      </c>
      <c r="D1043">
        <v>4.4029879001034896E-4</v>
      </c>
    </row>
    <row r="1044" spans="3:4" x14ac:dyDescent="0.3">
      <c r="C1044">
        <v>1043</v>
      </c>
      <c r="D1044">
        <v>4.1185937535544035E-4</v>
      </c>
    </row>
    <row r="1045" spans="3:4" x14ac:dyDescent="0.3">
      <c r="C1045">
        <v>1044</v>
      </c>
      <c r="D1045">
        <v>3.7775471830758827E-4</v>
      </c>
    </row>
    <row r="1046" spans="3:4" x14ac:dyDescent="0.3">
      <c r="C1046">
        <v>1045</v>
      </c>
      <c r="D1046">
        <v>3.3972719644549578E-4</v>
      </c>
    </row>
    <row r="1047" spans="3:4" x14ac:dyDescent="0.3">
      <c r="C1047">
        <v>1046</v>
      </c>
      <c r="D1047">
        <v>2.9957820161047273E-4</v>
      </c>
    </row>
    <row r="1048" spans="3:4" x14ac:dyDescent="0.3">
      <c r="C1048">
        <v>1047</v>
      </c>
      <c r="D1048">
        <v>2.5902971044001365E-4</v>
      </c>
    </row>
    <row r="1049" spans="3:4" x14ac:dyDescent="0.3">
      <c r="C1049">
        <v>1048</v>
      </c>
      <c r="D1049">
        <v>2.1960813681088122E-4</v>
      </c>
    </row>
    <row r="1050" spans="3:4" x14ac:dyDescent="0.3">
      <c r="C1050">
        <v>1049</v>
      </c>
      <c r="D1050">
        <v>1.8256047252167295E-4</v>
      </c>
    </row>
    <row r="1051" spans="3:4" x14ac:dyDescent="0.3">
      <c r="C1051">
        <v>1050</v>
      </c>
      <c r="D1051">
        <v>1.4880740784088938E-4</v>
      </c>
    </row>
    <row r="1052" spans="3:4" x14ac:dyDescent="0.3">
      <c r="C1052">
        <v>1051</v>
      </c>
      <c r="D1052">
        <v>1.1893285065960021E-4</v>
      </c>
    </row>
    <row r="1053" spans="3:4" x14ac:dyDescent="0.3">
      <c r="C1053">
        <v>1052</v>
      </c>
      <c r="D1053">
        <v>9.320486504021002E-5</v>
      </c>
    </row>
    <row r="1054" spans="3:4" x14ac:dyDescent="0.3">
      <c r="C1054">
        <v>1053</v>
      </c>
      <c r="D1054">
        <v>7.16200816782421E-5</v>
      </c>
    </row>
    <row r="1055" spans="3:4" x14ac:dyDescent="0.3">
      <c r="C1055">
        <v>1054</v>
      </c>
      <c r="D1055">
        <v>5.3962308262091711E-5</v>
      </c>
    </row>
    <row r="1056" spans="3:4" x14ac:dyDescent="0.3">
      <c r="C1056">
        <v>1055</v>
      </c>
      <c r="D1056">
        <v>3.9866278988119872E-5</v>
      </c>
    </row>
    <row r="1057" spans="3:4" x14ac:dyDescent="0.3">
      <c r="C1057">
        <v>1056</v>
      </c>
      <c r="D1057">
        <v>2.8878881012224874E-5</v>
      </c>
    </row>
    <row r="1058" spans="3:4" x14ac:dyDescent="0.3">
      <c r="C1058">
        <v>1057</v>
      </c>
      <c r="D1058">
        <v>2.0512306516768553E-5</v>
      </c>
    </row>
    <row r="1059" spans="3:4" x14ac:dyDescent="0.3">
      <c r="C1059">
        <v>1058</v>
      </c>
      <c r="D1059">
        <v>1.4285916598016635E-5</v>
      </c>
    </row>
    <row r="1060" spans="3:4" x14ac:dyDescent="0.3">
      <c r="C1060">
        <v>1059</v>
      </c>
      <c r="D1060">
        <v>9.7557620651518533E-6</v>
      </c>
    </row>
    <row r="1061" spans="3:4" x14ac:dyDescent="0.3">
      <c r="C1061">
        <v>1060</v>
      </c>
      <c r="D1061">
        <v>6.5324149728443546E-6</v>
      </c>
    </row>
    <row r="1062" spans="3:4" x14ac:dyDescent="0.3">
      <c r="C1062">
        <v>1061</v>
      </c>
      <c r="D1062">
        <v>4.2888988906290115E-6</v>
      </c>
    </row>
    <row r="1063" spans="3:4" x14ac:dyDescent="0.3">
      <c r="C1063">
        <v>1062</v>
      </c>
      <c r="D1063">
        <v>2.7610694263623657E-6</v>
      </c>
    </row>
    <row r="1064" spans="3:4" x14ac:dyDescent="0.3">
      <c r="C1064">
        <v>1063</v>
      </c>
      <c r="D1064">
        <v>1.7428833559619746E-6</v>
      </c>
    </row>
    <row r="1065" spans="3:4" x14ac:dyDescent="0.3">
      <c r="C1065">
        <v>1064</v>
      </c>
      <c r="D1065">
        <v>1.0787449971550339E-6</v>
      </c>
    </row>
    <row r="1066" spans="3:4" x14ac:dyDescent="0.3">
      <c r="C1066">
        <v>1065</v>
      </c>
      <c r="D1066">
        <v>6.546795018110058E-7</v>
      </c>
    </row>
    <row r="1067" spans="3:4" x14ac:dyDescent="0.3">
      <c r="C1067">
        <v>1066</v>
      </c>
      <c r="D1067">
        <v>3.8958135919227799E-7</v>
      </c>
    </row>
    <row r="1068" spans="3:4" x14ac:dyDescent="0.3">
      <c r="C1068">
        <v>1067</v>
      </c>
      <c r="D1068">
        <v>2.2731446371957077E-7</v>
      </c>
    </row>
    <row r="1069" spans="3:4" x14ac:dyDescent="0.3">
      <c r="C1069">
        <v>1068</v>
      </c>
      <c r="D1069">
        <v>1.3005152479910753E-7</v>
      </c>
    </row>
    <row r="1070" spans="3:4" x14ac:dyDescent="0.3">
      <c r="C1070">
        <v>1069</v>
      </c>
      <c r="D1070">
        <v>7.2956384467067783E-8</v>
      </c>
    </row>
    <row r="1071" spans="3:4" x14ac:dyDescent="0.3">
      <c r="C1071">
        <v>1070</v>
      </c>
      <c r="D1071">
        <v>4.0130136292687999E-8</v>
      </c>
    </row>
    <row r="1072" spans="3:4" x14ac:dyDescent="0.3">
      <c r="C1072">
        <v>1071</v>
      </c>
      <c r="D1072">
        <v>2.1643995883479614E-8</v>
      </c>
    </row>
    <row r="1073" spans="3:4" x14ac:dyDescent="0.3">
      <c r="C1073">
        <v>1072</v>
      </c>
      <c r="D1073">
        <v>1.1446263176979525E-8</v>
      </c>
    </row>
    <row r="1074" spans="3:4" x14ac:dyDescent="0.3">
      <c r="C1074">
        <v>1073</v>
      </c>
      <c r="D1074">
        <v>0</v>
      </c>
    </row>
    <row r="1075" spans="3:4" x14ac:dyDescent="0.3">
      <c r="C1075">
        <v>1074</v>
      </c>
      <c r="D1075">
        <v>0</v>
      </c>
    </row>
    <row r="1076" spans="3:4" x14ac:dyDescent="0.3">
      <c r="C1076">
        <v>1075</v>
      </c>
      <c r="D1076">
        <v>0</v>
      </c>
    </row>
    <row r="1077" spans="3:4" x14ac:dyDescent="0.3">
      <c r="C1077">
        <v>1076</v>
      </c>
      <c r="D1077">
        <v>0</v>
      </c>
    </row>
    <row r="1078" spans="3:4" x14ac:dyDescent="0.3">
      <c r="C1078">
        <v>1077</v>
      </c>
      <c r="D1078">
        <v>0</v>
      </c>
    </row>
    <row r="1079" spans="3:4" x14ac:dyDescent="0.3">
      <c r="C1079">
        <v>1078</v>
      </c>
      <c r="D1079">
        <v>0</v>
      </c>
    </row>
    <row r="1080" spans="3:4" x14ac:dyDescent="0.3">
      <c r="C1080">
        <v>1079</v>
      </c>
      <c r="D1080">
        <v>0</v>
      </c>
    </row>
    <row r="1081" spans="3:4" x14ac:dyDescent="0.3">
      <c r="C1081">
        <v>1080</v>
      </c>
      <c r="D1081">
        <v>0</v>
      </c>
    </row>
    <row r="1082" spans="3:4" x14ac:dyDescent="0.3">
      <c r="C1082">
        <v>1081</v>
      </c>
      <c r="D1082">
        <v>0</v>
      </c>
    </row>
    <row r="1083" spans="3:4" x14ac:dyDescent="0.3">
      <c r="C1083">
        <v>1082</v>
      </c>
      <c r="D1083">
        <v>0</v>
      </c>
    </row>
    <row r="1084" spans="3:4" x14ac:dyDescent="0.3">
      <c r="C1084">
        <v>1083</v>
      </c>
      <c r="D1084">
        <v>0</v>
      </c>
    </row>
    <row r="1085" spans="3:4" x14ac:dyDescent="0.3">
      <c r="C1085">
        <v>1084</v>
      </c>
      <c r="D1085">
        <v>0</v>
      </c>
    </row>
    <row r="1086" spans="3:4" x14ac:dyDescent="0.3">
      <c r="C1086">
        <v>1085</v>
      </c>
      <c r="D1086">
        <v>0</v>
      </c>
    </row>
    <row r="1087" spans="3:4" x14ac:dyDescent="0.3">
      <c r="C1087">
        <v>1086</v>
      </c>
      <c r="D1087">
        <v>0</v>
      </c>
    </row>
    <row r="1088" spans="3:4" x14ac:dyDescent="0.3">
      <c r="C1088">
        <v>1087</v>
      </c>
      <c r="D1088">
        <v>0</v>
      </c>
    </row>
    <row r="1089" spans="3:4" x14ac:dyDescent="0.3">
      <c r="C1089">
        <v>1088</v>
      </c>
      <c r="D1089">
        <v>0</v>
      </c>
    </row>
    <row r="1090" spans="3:4" x14ac:dyDescent="0.3">
      <c r="C1090">
        <v>1089</v>
      </c>
      <c r="D1090">
        <v>0</v>
      </c>
    </row>
    <row r="1091" spans="3:4" x14ac:dyDescent="0.3">
      <c r="C1091">
        <v>1090</v>
      </c>
      <c r="D1091">
        <v>0</v>
      </c>
    </row>
    <row r="1092" spans="3:4" x14ac:dyDescent="0.3">
      <c r="C1092">
        <v>1091</v>
      </c>
      <c r="D1092">
        <v>0</v>
      </c>
    </row>
    <row r="1093" spans="3:4" x14ac:dyDescent="0.3">
      <c r="C1093">
        <v>1092</v>
      </c>
      <c r="D1093">
        <v>0</v>
      </c>
    </row>
    <row r="1094" spans="3:4" x14ac:dyDescent="0.3">
      <c r="C1094">
        <v>1093</v>
      </c>
      <c r="D1094">
        <v>0</v>
      </c>
    </row>
    <row r="1095" spans="3:4" x14ac:dyDescent="0.3">
      <c r="C1095">
        <v>1094</v>
      </c>
      <c r="D1095">
        <v>0</v>
      </c>
    </row>
    <row r="1096" spans="3:4" x14ac:dyDescent="0.3">
      <c r="C1096">
        <v>1095</v>
      </c>
      <c r="D1096">
        <v>0</v>
      </c>
    </row>
    <row r="1097" spans="3:4" x14ac:dyDescent="0.3">
      <c r="C1097">
        <v>1096</v>
      </c>
      <c r="D1097">
        <v>0</v>
      </c>
    </row>
    <row r="1098" spans="3:4" x14ac:dyDescent="0.3">
      <c r="C1098">
        <v>1097</v>
      </c>
      <c r="D1098">
        <v>0</v>
      </c>
    </row>
    <row r="1099" spans="3:4" x14ac:dyDescent="0.3">
      <c r="C1099">
        <v>1098</v>
      </c>
      <c r="D1099">
        <v>0</v>
      </c>
    </row>
    <row r="1100" spans="3:4" x14ac:dyDescent="0.3">
      <c r="C1100">
        <v>1099</v>
      </c>
      <c r="D1100">
        <v>0</v>
      </c>
    </row>
    <row r="1101" spans="3:4" x14ac:dyDescent="0.3">
      <c r="C1101">
        <v>1100</v>
      </c>
      <c r="D1101">
        <v>0</v>
      </c>
    </row>
    <row r="1102" spans="3:4" x14ac:dyDescent="0.3">
      <c r="C1102">
        <v>1101</v>
      </c>
      <c r="D1102">
        <v>0</v>
      </c>
    </row>
    <row r="1103" spans="3:4" x14ac:dyDescent="0.3">
      <c r="C1103">
        <v>1102</v>
      </c>
      <c r="D1103">
        <v>0</v>
      </c>
    </row>
    <row r="1104" spans="3:4" x14ac:dyDescent="0.3">
      <c r="C1104">
        <v>1103</v>
      </c>
      <c r="D1104">
        <v>0</v>
      </c>
    </row>
    <row r="1105" spans="3:4" x14ac:dyDescent="0.3">
      <c r="C1105">
        <v>1104</v>
      </c>
      <c r="D1105">
        <v>0</v>
      </c>
    </row>
    <row r="1106" spans="3:4" x14ac:dyDescent="0.3">
      <c r="C1106">
        <v>1105</v>
      </c>
      <c r="D1106">
        <v>0</v>
      </c>
    </row>
    <row r="1107" spans="3:4" x14ac:dyDescent="0.3">
      <c r="C1107">
        <v>1106</v>
      </c>
      <c r="D1107">
        <v>0</v>
      </c>
    </row>
    <row r="1108" spans="3:4" x14ac:dyDescent="0.3">
      <c r="C1108">
        <v>1107</v>
      </c>
      <c r="D1108">
        <v>0</v>
      </c>
    </row>
    <row r="1109" spans="3:4" x14ac:dyDescent="0.3">
      <c r="C1109">
        <v>1108</v>
      </c>
      <c r="D1109">
        <v>0</v>
      </c>
    </row>
    <row r="1110" spans="3:4" x14ac:dyDescent="0.3">
      <c r="C1110">
        <v>1109</v>
      </c>
      <c r="D1110">
        <v>0</v>
      </c>
    </row>
    <row r="1111" spans="3:4" x14ac:dyDescent="0.3">
      <c r="C1111">
        <v>1110</v>
      </c>
      <c r="D1111">
        <v>0</v>
      </c>
    </row>
    <row r="1112" spans="3:4" x14ac:dyDescent="0.3">
      <c r="C1112">
        <v>1111</v>
      </c>
      <c r="D1112">
        <v>0</v>
      </c>
    </row>
    <row r="1113" spans="3:4" x14ac:dyDescent="0.3">
      <c r="C1113">
        <v>1112</v>
      </c>
      <c r="D1113">
        <v>0</v>
      </c>
    </row>
    <row r="1114" spans="3:4" x14ac:dyDescent="0.3">
      <c r="C1114">
        <v>1113</v>
      </c>
      <c r="D1114">
        <v>0</v>
      </c>
    </row>
    <row r="1115" spans="3:4" x14ac:dyDescent="0.3">
      <c r="C1115">
        <v>1114</v>
      </c>
      <c r="D1115">
        <v>0</v>
      </c>
    </row>
    <row r="1116" spans="3:4" x14ac:dyDescent="0.3">
      <c r="C1116">
        <v>1115</v>
      </c>
      <c r="D1116">
        <v>0</v>
      </c>
    </row>
    <row r="1117" spans="3:4" x14ac:dyDescent="0.3">
      <c r="C1117">
        <v>1116</v>
      </c>
      <c r="D1117">
        <v>0</v>
      </c>
    </row>
    <row r="1118" spans="3:4" x14ac:dyDescent="0.3">
      <c r="C1118">
        <v>1117</v>
      </c>
      <c r="D1118">
        <v>0</v>
      </c>
    </row>
    <row r="1119" spans="3:4" x14ac:dyDescent="0.3">
      <c r="C1119">
        <v>1118</v>
      </c>
      <c r="D1119">
        <v>0</v>
      </c>
    </row>
    <row r="1120" spans="3:4" x14ac:dyDescent="0.3">
      <c r="C1120">
        <v>1119</v>
      </c>
      <c r="D1120">
        <v>0</v>
      </c>
    </row>
    <row r="1121" spans="3:4" x14ac:dyDescent="0.3">
      <c r="C1121">
        <v>1120</v>
      </c>
      <c r="D1121">
        <v>0</v>
      </c>
    </row>
    <row r="1122" spans="3:4" x14ac:dyDescent="0.3">
      <c r="C1122">
        <v>1121</v>
      </c>
      <c r="D1122">
        <v>0</v>
      </c>
    </row>
    <row r="1123" spans="3:4" x14ac:dyDescent="0.3">
      <c r="C1123">
        <v>1122</v>
      </c>
      <c r="D1123">
        <v>0</v>
      </c>
    </row>
    <row r="1124" spans="3:4" x14ac:dyDescent="0.3">
      <c r="C1124">
        <v>1123</v>
      </c>
      <c r="D1124">
        <v>0</v>
      </c>
    </row>
    <row r="1125" spans="3:4" x14ac:dyDescent="0.3">
      <c r="C1125">
        <v>1124</v>
      </c>
      <c r="D1125">
        <v>0</v>
      </c>
    </row>
    <row r="1126" spans="3:4" x14ac:dyDescent="0.3">
      <c r="C1126">
        <v>1125</v>
      </c>
      <c r="D1126">
        <v>0</v>
      </c>
    </row>
    <row r="1127" spans="3:4" x14ac:dyDescent="0.3">
      <c r="C1127">
        <v>1126</v>
      </c>
      <c r="D1127">
        <v>0</v>
      </c>
    </row>
    <row r="1128" spans="3:4" x14ac:dyDescent="0.3">
      <c r="C1128">
        <v>1127</v>
      </c>
      <c r="D1128">
        <v>0</v>
      </c>
    </row>
    <row r="1129" spans="3:4" x14ac:dyDescent="0.3">
      <c r="C1129">
        <v>1128</v>
      </c>
      <c r="D1129">
        <v>0</v>
      </c>
    </row>
    <row r="1130" spans="3:4" x14ac:dyDescent="0.3">
      <c r="C1130">
        <v>1129</v>
      </c>
      <c r="D1130">
        <v>0</v>
      </c>
    </row>
    <row r="1131" spans="3:4" x14ac:dyDescent="0.3">
      <c r="C1131">
        <v>1130</v>
      </c>
      <c r="D1131">
        <v>0</v>
      </c>
    </row>
    <row r="1132" spans="3:4" x14ac:dyDescent="0.3">
      <c r="C1132">
        <v>1131</v>
      </c>
      <c r="D1132">
        <v>0</v>
      </c>
    </row>
    <row r="1133" spans="3:4" x14ac:dyDescent="0.3">
      <c r="C1133">
        <v>1132</v>
      </c>
      <c r="D1133">
        <v>0</v>
      </c>
    </row>
    <row r="1134" spans="3:4" x14ac:dyDescent="0.3">
      <c r="C1134">
        <v>1133</v>
      </c>
      <c r="D1134">
        <v>0</v>
      </c>
    </row>
    <row r="1135" spans="3:4" x14ac:dyDescent="0.3">
      <c r="C1135">
        <v>1134</v>
      </c>
      <c r="D1135">
        <v>0</v>
      </c>
    </row>
    <row r="1136" spans="3:4" x14ac:dyDescent="0.3">
      <c r="C1136">
        <v>1135</v>
      </c>
      <c r="D1136">
        <v>0</v>
      </c>
    </row>
    <row r="1137" spans="3:4" x14ac:dyDescent="0.3">
      <c r="C1137">
        <v>1136</v>
      </c>
      <c r="D1137">
        <v>0</v>
      </c>
    </row>
    <row r="1138" spans="3:4" x14ac:dyDescent="0.3">
      <c r="C1138">
        <v>1137</v>
      </c>
      <c r="D1138">
        <v>0</v>
      </c>
    </row>
    <row r="1139" spans="3:4" x14ac:dyDescent="0.3">
      <c r="C1139">
        <v>1138</v>
      </c>
      <c r="D1139">
        <v>0</v>
      </c>
    </row>
    <row r="1140" spans="3:4" x14ac:dyDescent="0.3">
      <c r="C1140">
        <v>1139</v>
      </c>
      <c r="D1140">
        <v>0</v>
      </c>
    </row>
    <row r="1141" spans="3:4" x14ac:dyDescent="0.3">
      <c r="C1141">
        <v>1140</v>
      </c>
      <c r="D1141">
        <v>0</v>
      </c>
    </row>
    <row r="1142" spans="3:4" x14ac:dyDescent="0.3">
      <c r="C1142">
        <v>1141</v>
      </c>
      <c r="D1142">
        <v>0</v>
      </c>
    </row>
    <row r="1143" spans="3:4" x14ac:dyDescent="0.3">
      <c r="C1143">
        <v>1142</v>
      </c>
      <c r="D1143">
        <v>0</v>
      </c>
    </row>
    <row r="1144" spans="3:4" x14ac:dyDescent="0.3">
      <c r="C1144">
        <v>1143</v>
      </c>
      <c r="D1144">
        <v>0</v>
      </c>
    </row>
    <row r="1145" spans="3:4" x14ac:dyDescent="0.3">
      <c r="C1145">
        <v>1144</v>
      </c>
      <c r="D1145">
        <v>0</v>
      </c>
    </row>
    <row r="1146" spans="3:4" x14ac:dyDescent="0.3">
      <c r="C1146">
        <v>1145</v>
      </c>
      <c r="D1146">
        <v>0</v>
      </c>
    </row>
    <row r="1147" spans="3:4" x14ac:dyDescent="0.3">
      <c r="C1147">
        <v>1146</v>
      </c>
      <c r="D1147">
        <v>0</v>
      </c>
    </row>
    <row r="1148" spans="3:4" x14ac:dyDescent="0.3">
      <c r="C1148">
        <v>1147</v>
      </c>
      <c r="D1148">
        <v>0</v>
      </c>
    </row>
    <row r="1149" spans="3:4" x14ac:dyDescent="0.3">
      <c r="C1149">
        <v>1148</v>
      </c>
      <c r="D1149">
        <v>0</v>
      </c>
    </row>
    <row r="1150" spans="3:4" x14ac:dyDescent="0.3">
      <c r="C1150">
        <v>1149</v>
      </c>
      <c r="D1150">
        <v>0</v>
      </c>
    </row>
    <row r="1151" spans="3:4" x14ac:dyDescent="0.3">
      <c r="C1151">
        <v>1150</v>
      </c>
      <c r="D1151">
        <v>0</v>
      </c>
    </row>
    <row r="1152" spans="3:4" x14ac:dyDescent="0.3">
      <c r="C1152">
        <v>1151</v>
      </c>
      <c r="D1152">
        <v>0</v>
      </c>
    </row>
    <row r="1153" spans="3:4" x14ac:dyDescent="0.3">
      <c r="C1153">
        <v>1152</v>
      </c>
      <c r="D1153">
        <v>0</v>
      </c>
    </row>
    <row r="1154" spans="3:4" x14ac:dyDescent="0.3">
      <c r="C1154">
        <v>1153</v>
      </c>
      <c r="D1154">
        <v>0</v>
      </c>
    </row>
    <row r="1155" spans="3:4" x14ac:dyDescent="0.3">
      <c r="C1155">
        <v>1154</v>
      </c>
      <c r="D1155">
        <v>0</v>
      </c>
    </row>
    <row r="1156" spans="3:4" x14ac:dyDescent="0.3">
      <c r="C1156">
        <v>1155</v>
      </c>
      <c r="D1156">
        <v>0</v>
      </c>
    </row>
    <row r="1157" spans="3:4" x14ac:dyDescent="0.3">
      <c r="C1157">
        <v>1156</v>
      </c>
      <c r="D1157">
        <v>0</v>
      </c>
    </row>
    <row r="1158" spans="3:4" x14ac:dyDescent="0.3">
      <c r="C1158">
        <v>1157</v>
      </c>
      <c r="D1158">
        <v>0</v>
      </c>
    </row>
    <row r="1159" spans="3:4" x14ac:dyDescent="0.3">
      <c r="C1159">
        <v>1158</v>
      </c>
      <c r="D1159">
        <v>0</v>
      </c>
    </row>
    <row r="1160" spans="3:4" x14ac:dyDescent="0.3">
      <c r="C1160">
        <v>1159</v>
      </c>
      <c r="D1160">
        <v>0</v>
      </c>
    </row>
    <row r="1161" spans="3:4" x14ac:dyDescent="0.3">
      <c r="C1161">
        <v>1160</v>
      </c>
      <c r="D1161">
        <v>0</v>
      </c>
    </row>
    <row r="1162" spans="3:4" x14ac:dyDescent="0.3">
      <c r="C1162">
        <v>1161</v>
      </c>
      <c r="D1162">
        <v>0</v>
      </c>
    </row>
    <row r="1163" spans="3:4" x14ac:dyDescent="0.3">
      <c r="C1163">
        <v>1162</v>
      </c>
      <c r="D1163">
        <v>0</v>
      </c>
    </row>
    <row r="1164" spans="3:4" x14ac:dyDescent="0.3">
      <c r="C1164">
        <v>1163</v>
      </c>
      <c r="D1164">
        <v>0</v>
      </c>
    </row>
    <row r="1165" spans="3:4" x14ac:dyDescent="0.3">
      <c r="C1165">
        <v>1164</v>
      </c>
      <c r="D1165">
        <v>0</v>
      </c>
    </row>
    <row r="1166" spans="3:4" x14ac:dyDescent="0.3">
      <c r="C1166">
        <v>1165</v>
      </c>
      <c r="D1166">
        <v>0</v>
      </c>
    </row>
    <row r="1167" spans="3:4" x14ac:dyDescent="0.3">
      <c r="C1167">
        <v>1166</v>
      </c>
      <c r="D1167">
        <v>0</v>
      </c>
    </row>
    <row r="1168" spans="3:4" x14ac:dyDescent="0.3">
      <c r="C1168">
        <v>1167</v>
      </c>
      <c r="D1168">
        <v>0</v>
      </c>
    </row>
    <row r="1169" spans="3:4" x14ac:dyDescent="0.3">
      <c r="C1169">
        <v>1168</v>
      </c>
      <c r="D1169">
        <v>0</v>
      </c>
    </row>
    <row r="1170" spans="3:4" x14ac:dyDescent="0.3">
      <c r="C1170">
        <v>1169</v>
      </c>
      <c r="D1170">
        <v>0</v>
      </c>
    </row>
    <row r="1171" spans="3:4" x14ac:dyDescent="0.3">
      <c r="C1171">
        <v>1170</v>
      </c>
      <c r="D1171">
        <v>0</v>
      </c>
    </row>
    <row r="1172" spans="3:4" x14ac:dyDescent="0.3">
      <c r="C1172">
        <v>1171</v>
      </c>
      <c r="D1172">
        <v>0</v>
      </c>
    </row>
    <row r="1173" spans="3:4" x14ac:dyDescent="0.3">
      <c r="C1173">
        <v>1172</v>
      </c>
      <c r="D1173">
        <v>0</v>
      </c>
    </row>
    <row r="1174" spans="3:4" x14ac:dyDescent="0.3">
      <c r="C1174">
        <v>1173</v>
      </c>
      <c r="D1174">
        <v>0</v>
      </c>
    </row>
    <row r="1175" spans="3:4" x14ac:dyDescent="0.3">
      <c r="C1175">
        <v>1174</v>
      </c>
      <c r="D1175">
        <v>0</v>
      </c>
    </row>
    <row r="1176" spans="3:4" x14ac:dyDescent="0.3">
      <c r="C1176">
        <v>1175</v>
      </c>
      <c r="D1176">
        <v>0</v>
      </c>
    </row>
    <row r="1177" spans="3:4" x14ac:dyDescent="0.3">
      <c r="C1177">
        <v>1176</v>
      </c>
      <c r="D1177">
        <v>0</v>
      </c>
    </row>
    <row r="1178" spans="3:4" x14ac:dyDescent="0.3">
      <c r="C1178">
        <v>1177</v>
      </c>
      <c r="D1178">
        <v>0</v>
      </c>
    </row>
    <row r="1179" spans="3:4" x14ac:dyDescent="0.3">
      <c r="C1179">
        <v>1178</v>
      </c>
      <c r="D1179">
        <v>0</v>
      </c>
    </row>
    <row r="1180" spans="3:4" x14ac:dyDescent="0.3">
      <c r="C1180">
        <v>1179</v>
      </c>
      <c r="D1180">
        <v>0</v>
      </c>
    </row>
    <row r="1181" spans="3:4" x14ac:dyDescent="0.3">
      <c r="C1181">
        <v>1180</v>
      </c>
      <c r="D1181">
        <v>0</v>
      </c>
    </row>
    <row r="1182" spans="3:4" x14ac:dyDescent="0.3">
      <c r="C1182">
        <v>1181</v>
      </c>
      <c r="D1182">
        <v>0</v>
      </c>
    </row>
    <row r="1183" spans="3:4" x14ac:dyDescent="0.3">
      <c r="C1183">
        <v>1182</v>
      </c>
      <c r="D1183">
        <v>0</v>
      </c>
    </row>
    <row r="1184" spans="3:4" x14ac:dyDescent="0.3">
      <c r="C1184">
        <v>1183</v>
      </c>
      <c r="D1184">
        <v>0</v>
      </c>
    </row>
    <row r="1185" spans="3:4" x14ac:dyDescent="0.3">
      <c r="C1185">
        <v>1184</v>
      </c>
      <c r="D1185">
        <v>0</v>
      </c>
    </row>
    <row r="1186" spans="3:4" x14ac:dyDescent="0.3">
      <c r="C1186">
        <v>1185</v>
      </c>
      <c r="D1186">
        <v>0</v>
      </c>
    </row>
    <row r="1187" spans="3:4" x14ac:dyDescent="0.3">
      <c r="C1187">
        <v>1186</v>
      </c>
      <c r="D1187">
        <v>0</v>
      </c>
    </row>
    <row r="1188" spans="3:4" x14ac:dyDescent="0.3">
      <c r="C1188">
        <v>1187</v>
      </c>
      <c r="D1188">
        <v>0</v>
      </c>
    </row>
    <row r="1189" spans="3:4" x14ac:dyDescent="0.3">
      <c r="C1189">
        <v>1188</v>
      </c>
      <c r="D1189">
        <v>0</v>
      </c>
    </row>
    <row r="1190" spans="3:4" x14ac:dyDescent="0.3">
      <c r="C1190">
        <v>1189</v>
      </c>
      <c r="D1190">
        <v>0</v>
      </c>
    </row>
    <row r="1191" spans="3:4" x14ac:dyDescent="0.3">
      <c r="C1191">
        <v>1190</v>
      </c>
      <c r="D1191">
        <v>0</v>
      </c>
    </row>
    <row r="1192" spans="3:4" x14ac:dyDescent="0.3">
      <c r="C1192">
        <v>1191</v>
      </c>
      <c r="D1192">
        <v>0</v>
      </c>
    </row>
    <row r="1193" spans="3:4" x14ac:dyDescent="0.3">
      <c r="C1193">
        <v>1192</v>
      </c>
      <c r="D1193">
        <v>0</v>
      </c>
    </row>
    <row r="1194" spans="3:4" x14ac:dyDescent="0.3">
      <c r="C1194">
        <v>1193</v>
      </c>
      <c r="D1194">
        <v>0</v>
      </c>
    </row>
    <row r="1195" spans="3:4" x14ac:dyDescent="0.3">
      <c r="C1195">
        <v>1194</v>
      </c>
      <c r="D1195">
        <v>0</v>
      </c>
    </row>
    <row r="1196" spans="3:4" x14ac:dyDescent="0.3">
      <c r="C1196">
        <v>1195</v>
      </c>
      <c r="D1196">
        <v>0</v>
      </c>
    </row>
    <row r="1197" spans="3:4" x14ac:dyDescent="0.3">
      <c r="C1197">
        <v>1196</v>
      </c>
      <c r="D1197">
        <v>0</v>
      </c>
    </row>
    <row r="1198" spans="3:4" x14ac:dyDescent="0.3">
      <c r="C1198">
        <v>1197</v>
      </c>
      <c r="D1198">
        <v>0</v>
      </c>
    </row>
    <row r="1199" spans="3:4" x14ac:dyDescent="0.3">
      <c r="C1199">
        <v>1198</v>
      </c>
      <c r="D1199">
        <v>0</v>
      </c>
    </row>
    <row r="1200" spans="3:4" x14ac:dyDescent="0.3">
      <c r="C1200">
        <v>1199</v>
      </c>
      <c r="D1200">
        <v>0</v>
      </c>
    </row>
    <row r="1201" spans="3:4" x14ac:dyDescent="0.3">
      <c r="C1201">
        <v>1200</v>
      </c>
      <c r="D1201">
        <v>0</v>
      </c>
    </row>
    <row r="1202" spans="3:4" x14ac:dyDescent="0.3">
      <c r="C1202">
        <v>1201</v>
      </c>
      <c r="D1202">
        <v>0</v>
      </c>
    </row>
    <row r="1203" spans="3:4" x14ac:dyDescent="0.3">
      <c r="C1203">
        <v>1202</v>
      </c>
      <c r="D1203">
        <v>0</v>
      </c>
    </row>
    <row r="1204" spans="3:4" x14ac:dyDescent="0.3">
      <c r="C1204">
        <v>1203</v>
      </c>
      <c r="D1204">
        <v>0</v>
      </c>
    </row>
    <row r="1205" spans="3:4" x14ac:dyDescent="0.3">
      <c r="C1205">
        <v>1204</v>
      </c>
      <c r="D1205">
        <v>0</v>
      </c>
    </row>
    <row r="1206" spans="3:4" x14ac:dyDescent="0.3">
      <c r="C1206">
        <v>1205</v>
      </c>
      <c r="D1206">
        <v>0</v>
      </c>
    </row>
    <row r="1207" spans="3:4" x14ac:dyDescent="0.3">
      <c r="C1207">
        <v>1206</v>
      </c>
      <c r="D1207">
        <v>0</v>
      </c>
    </row>
    <row r="1208" spans="3:4" x14ac:dyDescent="0.3">
      <c r="C1208">
        <v>1207</v>
      </c>
      <c r="D1208">
        <v>0</v>
      </c>
    </row>
    <row r="1209" spans="3:4" x14ac:dyDescent="0.3">
      <c r="C1209">
        <v>1208</v>
      </c>
      <c r="D1209">
        <v>0</v>
      </c>
    </row>
    <row r="1210" spans="3:4" x14ac:dyDescent="0.3">
      <c r="C1210">
        <v>1209</v>
      </c>
      <c r="D1210">
        <v>0</v>
      </c>
    </row>
    <row r="1211" spans="3:4" x14ac:dyDescent="0.3">
      <c r="C1211">
        <v>1210</v>
      </c>
      <c r="D1211">
        <v>0</v>
      </c>
    </row>
    <row r="1212" spans="3:4" x14ac:dyDescent="0.3">
      <c r="C1212">
        <v>1211</v>
      </c>
      <c r="D1212">
        <v>0</v>
      </c>
    </row>
    <row r="1213" spans="3:4" x14ac:dyDescent="0.3">
      <c r="C1213">
        <v>1212</v>
      </c>
      <c r="D1213">
        <v>0</v>
      </c>
    </row>
    <row r="1214" spans="3:4" x14ac:dyDescent="0.3">
      <c r="C1214">
        <v>1213</v>
      </c>
      <c r="D1214">
        <v>0</v>
      </c>
    </row>
    <row r="1215" spans="3:4" x14ac:dyDescent="0.3">
      <c r="C1215">
        <v>1214</v>
      </c>
      <c r="D1215">
        <v>0</v>
      </c>
    </row>
    <row r="1216" spans="3:4" x14ac:dyDescent="0.3">
      <c r="C1216">
        <v>1215</v>
      </c>
      <c r="D1216">
        <v>0</v>
      </c>
    </row>
    <row r="1217" spans="3:4" x14ac:dyDescent="0.3">
      <c r="C1217">
        <v>1216</v>
      </c>
      <c r="D1217">
        <v>0</v>
      </c>
    </row>
    <row r="1218" spans="3:4" x14ac:dyDescent="0.3">
      <c r="C1218">
        <v>1217</v>
      </c>
      <c r="D1218">
        <v>0</v>
      </c>
    </row>
    <row r="1219" spans="3:4" x14ac:dyDescent="0.3">
      <c r="C1219">
        <v>1218</v>
      </c>
      <c r="D1219">
        <v>0</v>
      </c>
    </row>
    <row r="1220" spans="3:4" x14ac:dyDescent="0.3">
      <c r="C1220">
        <v>1219</v>
      </c>
      <c r="D1220">
        <v>0</v>
      </c>
    </row>
    <row r="1221" spans="3:4" x14ac:dyDescent="0.3">
      <c r="C1221">
        <v>1220</v>
      </c>
      <c r="D1221">
        <v>0</v>
      </c>
    </row>
    <row r="1222" spans="3:4" x14ac:dyDescent="0.3">
      <c r="C1222">
        <v>1221</v>
      </c>
      <c r="D1222">
        <v>0</v>
      </c>
    </row>
    <row r="1223" spans="3:4" x14ac:dyDescent="0.3">
      <c r="C1223">
        <v>1222</v>
      </c>
      <c r="D1223">
        <v>0</v>
      </c>
    </row>
    <row r="1224" spans="3:4" x14ac:dyDescent="0.3">
      <c r="C1224">
        <v>1223</v>
      </c>
      <c r="D1224">
        <v>0</v>
      </c>
    </row>
    <row r="1225" spans="3:4" x14ac:dyDescent="0.3">
      <c r="C1225">
        <v>1224</v>
      </c>
      <c r="D1225">
        <v>0</v>
      </c>
    </row>
    <row r="1226" spans="3:4" x14ac:dyDescent="0.3">
      <c r="C1226">
        <v>1225</v>
      </c>
      <c r="D1226">
        <v>0</v>
      </c>
    </row>
    <row r="1227" spans="3:4" x14ac:dyDescent="0.3">
      <c r="C1227">
        <v>1226</v>
      </c>
      <c r="D1227">
        <v>0</v>
      </c>
    </row>
    <row r="1228" spans="3:4" x14ac:dyDescent="0.3">
      <c r="C1228">
        <v>1227</v>
      </c>
      <c r="D1228">
        <v>0</v>
      </c>
    </row>
    <row r="1229" spans="3:4" x14ac:dyDescent="0.3">
      <c r="C1229">
        <v>1228</v>
      </c>
      <c r="D1229">
        <v>0</v>
      </c>
    </row>
    <row r="1230" spans="3:4" x14ac:dyDescent="0.3">
      <c r="C1230">
        <v>1229</v>
      </c>
      <c r="D1230">
        <v>0</v>
      </c>
    </row>
    <row r="1231" spans="3:4" x14ac:dyDescent="0.3">
      <c r="C1231">
        <v>1230</v>
      </c>
      <c r="D1231">
        <v>0</v>
      </c>
    </row>
    <row r="1232" spans="3:4" x14ac:dyDescent="0.3">
      <c r="C1232">
        <v>1231</v>
      </c>
      <c r="D1232">
        <v>0</v>
      </c>
    </row>
    <row r="1233" spans="3:4" x14ac:dyDescent="0.3">
      <c r="C1233">
        <v>1232</v>
      </c>
      <c r="D1233">
        <v>0</v>
      </c>
    </row>
    <row r="1234" spans="3:4" x14ac:dyDescent="0.3">
      <c r="C1234">
        <v>1233</v>
      </c>
      <c r="D1234">
        <v>0</v>
      </c>
    </row>
    <row r="1235" spans="3:4" x14ac:dyDescent="0.3">
      <c r="C1235">
        <v>1234</v>
      </c>
      <c r="D1235">
        <v>0</v>
      </c>
    </row>
    <row r="1236" spans="3:4" x14ac:dyDescent="0.3">
      <c r="C1236">
        <v>1235</v>
      </c>
      <c r="D1236">
        <v>0</v>
      </c>
    </row>
    <row r="1237" spans="3:4" x14ac:dyDescent="0.3">
      <c r="C1237">
        <v>1236</v>
      </c>
      <c r="D1237">
        <v>0</v>
      </c>
    </row>
    <row r="1238" spans="3:4" x14ac:dyDescent="0.3">
      <c r="C1238">
        <v>1237</v>
      </c>
      <c r="D1238">
        <v>0</v>
      </c>
    </row>
    <row r="1239" spans="3:4" x14ac:dyDescent="0.3">
      <c r="C1239">
        <v>1238</v>
      </c>
      <c r="D1239">
        <v>0</v>
      </c>
    </row>
    <row r="1240" spans="3:4" x14ac:dyDescent="0.3">
      <c r="C1240">
        <v>1239</v>
      </c>
      <c r="D1240">
        <v>0</v>
      </c>
    </row>
    <row r="1241" spans="3:4" x14ac:dyDescent="0.3">
      <c r="C1241">
        <v>1240</v>
      </c>
      <c r="D1241">
        <v>0</v>
      </c>
    </row>
    <row r="1242" spans="3:4" x14ac:dyDescent="0.3">
      <c r="C1242">
        <v>1241</v>
      </c>
      <c r="D1242">
        <v>0</v>
      </c>
    </row>
    <row r="1243" spans="3:4" x14ac:dyDescent="0.3">
      <c r="C1243">
        <v>1242</v>
      </c>
      <c r="D1243">
        <v>0</v>
      </c>
    </row>
    <row r="1244" spans="3:4" x14ac:dyDescent="0.3">
      <c r="C1244">
        <v>1243</v>
      </c>
      <c r="D1244">
        <v>0</v>
      </c>
    </row>
    <row r="1245" spans="3:4" x14ac:dyDescent="0.3">
      <c r="C1245">
        <v>1244</v>
      </c>
      <c r="D1245">
        <v>0</v>
      </c>
    </row>
    <row r="1246" spans="3:4" x14ac:dyDescent="0.3">
      <c r="C1246">
        <v>1245</v>
      </c>
      <c r="D1246">
        <v>0</v>
      </c>
    </row>
    <row r="1247" spans="3:4" x14ac:dyDescent="0.3">
      <c r="C1247">
        <v>1246</v>
      </c>
      <c r="D1247">
        <v>0</v>
      </c>
    </row>
    <row r="1248" spans="3:4" x14ac:dyDescent="0.3">
      <c r="C1248">
        <v>1247</v>
      </c>
      <c r="D1248">
        <v>0</v>
      </c>
    </row>
    <row r="1249" spans="3:4" x14ac:dyDescent="0.3">
      <c r="C1249">
        <v>1248</v>
      </c>
      <c r="D1249">
        <v>0</v>
      </c>
    </row>
    <row r="1250" spans="3:4" x14ac:dyDescent="0.3">
      <c r="C1250">
        <v>1249</v>
      </c>
      <c r="D1250">
        <v>0</v>
      </c>
    </row>
    <row r="1251" spans="3:4" x14ac:dyDescent="0.3">
      <c r="C1251">
        <v>1250</v>
      </c>
      <c r="D1251">
        <v>0</v>
      </c>
    </row>
    <row r="1252" spans="3:4" x14ac:dyDescent="0.3">
      <c r="C1252">
        <v>1251</v>
      </c>
      <c r="D1252">
        <v>0</v>
      </c>
    </row>
    <row r="1253" spans="3:4" x14ac:dyDescent="0.3">
      <c r="C1253">
        <v>1252</v>
      </c>
      <c r="D1253">
        <v>0</v>
      </c>
    </row>
    <row r="1254" spans="3:4" x14ac:dyDescent="0.3">
      <c r="C1254">
        <v>1253</v>
      </c>
      <c r="D1254">
        <v>0</v>
      </c>
    </row>
    <row r="1255" spans="3:4" x14ac:dyDescent="0.3">
      <c r="C1255">
        <v>1254</v>
      </c>
      <c r="D1255">
        <v>0</v>
      </c>
    </row>
    <row r="1256" spans="3:4" x14ac:dyDescent="0.3">
      <c r="C1256">
        <v>1255</v>
      </c>
      <c r="D1256">
        <v>0</v>
      </c>
    </row>
    <row r="1257" spans="3:4" x14ac:dyDescent="0.3">
      <c r="C1257">
        <v>1256</v>
      </c>
      <c r="D1257">
        <v>0</v>
      </c>
    </row>
    <row r="1258" spans="3:4" x14ac:dyDescent="0.3">
      <c r="C1258">
        <v>1257</v>
      </c>
      <c r="D1258">
        <v>0</v>
      </c>
    </row>
    <row r="1259" spans="3:4" x14ac:dyDescent="0.3">
      <c r="C1259">
        <v>1258</v>
      </c>
      <c r="D1259">
        <v>0</v>
      </c>
    </row>
    <row r="1260" spans="3:4" x14ac:dyDescent="0.3">
      <c r="C1260">
        <v>1259</v>
      </c>
      <c r="D1260">
        <v>0</v>
      </c>
    </row>
    <row r="1261" spans="3:4" x14ac:dyDescent="0.3">
      <c r="C1261">
        <v>1260</v>
      </c>
      <c r="D1261">
        <v>0</v>
      </c>
    </row>
    <row r="1262" spans="3:4" x14ac:dyDescent="0.3">
      <c r="C1262">
        <v>1261</v>
      </c>
      <c r="D1262">
        <v>0</v>
      </c>
    </row>
    <row r="1263" spans="3:4" x14ac:dyDescent="0.3">
      <c r="C1263">
        <v>1262</v>
      </c>
      <c r="D1263">
        <v>0</v>
      </c>
    </row>
    <row r="1264" spans="3:4" x14ac:dyDescent="0.3">
      <c r="C1264">
        <v>1263</v>
      </c>
      <c r="D1264">
        <v>0</v>
      </c>
    </row>
    <row r="1265" spans="3:4" x14ac:dyDescent="0.3">
      <c r="C1265">
        <v>1264</v>
      </c>
      <c r="D1265">
        <v>0</v>
      </c>
    </row>
    <row r="1266" spans="3:4" x14ac:dyDescent="0.3">
      <c r="C1266">
        <v>1265</v>
      </c>
      <c r="D1266">
        <v>0</v>
      </c>
    </row>
    <row r="1267" spans="3:4" x14ac:dyDescent="0.3">
      <c r="C1267">
        <v>1266</v>
      </c>
      <c r="D1267">
        <v>0</v>
      </c>
    </row>
    <row r="1268" spans="3:4" x14ac:dyDescent="0.3">
      <c r="C1268">
        <v>1267</v>
      </c>
      <c r="D1268">
        <v>0</v>
      </c>
    </row>
    <row r="1269" spans="3:4" x14ac:dyDescent="0.3">
      <c r="C1269">
        <v>1268</v>
      </c>
      <c r="D1269">
        <v>0</v>
      </c>
    </row>
    <row r="1270" spans="3:4" x14ac:dyDescent="0.3">
      <c r="C1270">
        <v>1269</v>
      </c>
      <c r="D1270">
        <v>0</v>
      </c>
    </row>
    <row r="1271" spans="3:4" x14ac:dyDescent="0.3">
      <c r="C1271">
        <v>1270</v>
      </c>
      <c r="D1271">
        <v>0</v>
      </c>
    </row>
    <row r="1272" spans="3:4" x14ac:dyDescent="0.3">
      <c r="C1272">
        <v>1271</v>
      </c>
      <c r="D1272">
        <v>0</v>
      </c>
    </row>
    <row r="1273" spans="3:4" x14ac:dyDescent="0.3">
      <c r="C1273">
        <v>1272</v>
      </c>
      <c r="D1273">
        <v>0</v>
      </c>
    </row>
    <row r="1274" spans="3:4" x14ac:dyDescent="0.3">
      <c r="C1274">
        <v>1273</v>
      </c>
      <c r="D1274">
        <v>0</v>
      </c>
    </row>
    <row r="1275" spans="3:4" x14ac:dyDescent="0.3">
      <c r="C1275">
        <v>1274</v>
      </c>
      <c r="D1275">
        <v>0</v>
      </c>
    </row>
    <row r="1276" spans="3:4" x14ac:dyDescent="0.3">
      <c r="C1276">
        <v>1275</v>
      </c>
      <c r="D1276">
        <v>0</v>
      </c>
    </row>
    <row r="1277" spans="3:4" x14ac:dyDescent="0.3">
      <c r="C1277">
        <v>1276</v>
      </c>
      <c r="D1277">
        <v>0</v>
      </c>
    </row>
    <row r="1278" spans="3:4" x14ac:dyDescent="0.3">
      <c r="C1278">
        <v>1277</v>
      </c>
      <c r="D1278">
        <v>0</v>
      </c>
    </row>
    <row r="1279" spans="3:4" x14ac:dyDescent="0.3">
      <c r="C1279">
        <v>1278</v>
      </c>
      <c r="D1279">
        <v>0</v>
      </c>
    </row>
    <row r="1280" spans="3:4" x14ac:dyDescent="0.3">
      <c r="C1280">
        <v>1279</v>
      </c>
      <c r="D1280">
        <v>0</v>
      </c>
    </row>
    <row r="1281" spans="3:4" x14ac:dyDescent="0.3">
      <c r="C1281">
        <v>1280</v>
      </c>
      <c r="D1281">
        <v>0</v>
      </c>
    </row>
    <row r="1282" spans="3:4" x14ac:dyDescent="0.3">
      <c r="C1282">
        <v>1281</v>
      </c>
      <c r="D1282">
        <v>0</v>
      </c>
    </row>
    <row r="1283" spans="3:4" x14ac:dyDescent="0.3">
      <c r="C1283">
        <v>1282</v>
      </c>
      <c r="D1283">
        <v>0</v>
      </c>
    </row>
    <row r="1284" spans="3:4" x14ac:dyDescent="0.3">
      <c r="C1284">
        <v>1283</v>
      </c>
      <c r="D1284">
        <v>0</v>
      </c>
    </row>
    <row r="1285" spans="3:4" x14ac:dyDescent="0.3">
      <c r="C1285">
        <v>1284</v>
      </c>
      <c r="D1285">
        <v>0</v>
      </c>
    </row>
    <row r="1286" spans="3:4" x14ac:dyDescent="0.3">
      <c r="C1286">
        <v>1285</v>
      </c>
      <c r="D1286">
        <v>0</v>
      </c>
    </row>
    <row r="1287" spans="3:4" x14ac:dyDescent="0.3">
      <c r="C1287">
        <v>1286</v>
      </c>
      <c r="D1287">
        <v>0</v>
      </c>
    </row>
    <row r="1288" spans="3:4" x14ac:dyDescent="0.3">
      <c r="C1288">
        <v>1287</v>
      </c>
      <c r="D1288">
        <v>0</v>
      </c>
    </row>
    <row r="1289" spans="3:4" x14ac:dyDescent="0.3">
      <c r="C1289">
        <v>1288</v>
      </c>
      <c r="D1289">
        <v>0</v>
      </c>
    </row>
    <row r="1290" spans="3:4" x14ac:dyDescent="0.3">
      <c r="C1290">
        <v>1289</v>
      </c>
      <c r="D1290">
        <v>0</v>
      </c>
    </row>
    <row r="1291" spans="3:4" x14ac:dyDescent="0.3">
      <c r="C1291">
        <v>1290</v>
      </c>
      <c r="D1291">
        <v>0</v>
      </c>
    </row>
    <row r="1292" spans="3:4" x14ac:dyDescent="0.3">
      <c r="C1292">
        <v>1291</v>
      </c>
      <c r="D1292">
        <v>0</v>
      </c>
    </row>
    <row r="1293" spans="3:4" x14ac:dyDescent="0.3">
      <c r="C1293">
        <v>1292</v>
      </c>
      <c r="D1293">
        <v>0</v>
      </c>
    </row>
    <row r="1294" spans="3:4" x14ac:dyDescent="0.3">
      <c r="C1294">
        <v>1293</v>
      </c>
      <c r="D1294">
        <v>0</v>
      </c>
    </row>
    <row r="1295" spans="3:4" x14ac:dyDescent="0.3">
      <c r="C1295">
        <v>1294</v>
      </c>
      <c r="D1295">
        <v>0</v>
      </c>
    </row>
    <row r="1296" spans="3:4" x14ac:dyDescent="0.3">
      <c r="C1296">
        <v>1295</v>
      </c>
      <c r="D1296">
        <v>0</v>
      </c>
    </row>
    <row r="1297" spans="3:4" x14ac:dyDescent="0.3">
      <c r="C1297">
        <v>1296</v>
      </c>
      <c r="D1297">
        <v>0</v>
      </c>
    </row>
    <row r="1298" spans="3:4" x14ac:dyDescent="0.3">
      <c r="C1298">
        <v>1297</v>
      </c>
      <c r="D1298">
        <v>0</v>
      </c>
    </row>
    <row r="1299" spans="3:4" x14ac:dyDescent="0.3">
      <c r="C1299">
        <v>1298</v>
      </c>
      <c r="D1299">
        <v>0</v>
      </c>
    </row>
    <row r="1300" spans="3:4" x14ac:dyDescent="0.3">
      <c r="C1300">
        <v>1299</v>
      </c>
      <c r="D1300">
        <v>0</v>
      </c>
    </row>
    <row r="1301" spans="3:4" x14ac:dyDescent="0.3">
      <c r="C1301">
        <v>1300</v>
      </c>
      <c r="D1301">
        <v>0</v>
      </c>
    </row>
    <row r="1302" spans="3:4" x14ac:dyDescent="0.3">
      <c r="C1302">
        <v>1301</v>
      </c>
      <c r="D1302">
        <v>0</v>
      </c>
    </row>
    <row r="1303" spans="3:4" x14ac:dyDescent="0.3">
      <c r="C1303">
        <v>1302</v>
      </c>
      <c r="D1303">
        <v>0</v>
      </c>
    </row>
    <row r="1304" spans="3:4" x14ac:dyDescent="0.3">
      <c r="C1304">
        <v>1303</v>
      </c>
      <c r="D1304">
        <v>0</v>
      </c>
    </row>
    <row r="1305" spans="3:4" x14ac:dyDescent="0.3">
      <c r="C1305">
        <v>1304</v>
      </c>
      <c r="D1305">
        <v>0</v>
      </c>
    </row>
    <row r="1306" spans="3:4" x14ac:dyDescent="0.3">
      <c r="C1306">
        <v>1305</v>
      </c>
      <c r="D1306">
        <v>0</v>
      </c>
    </row>
    <row r="1307" spans="3:4" x14ac:dyDescent="0.3">
      <c r="C1307">
        <v>1306</v>
      </c>
      <c r="D1307">
        <v>0</v>
      </c>
    </row>
    <row r="1308" spans="3:4" x14ac:dyDescent="0.3">
      <c r="C1308">
        <v>1307</v>
      </c>
      <c r="D1308">
        <v>0</v>
      </c>
    </row>
    <row r="1309" spans="3:4" x14ac:dyDescent="0.3">
      <c r="C1309">
        <v>1308</v>
      </c>
      <c r="D1309">
        <v>0</v>
      </c>
    </row>
    <row r="1310" spans="3:4" x14ac:dyDescent="0.3">
      <c r="C1310">
        <v>1309</v>
      </c>
      <c r="D1310">
        <v>0</v>
      </c>
    </row>
    <row r="1311" spans="3:4" x14ac:dyDescent="0.3">
      <c r="C1311">
        <v>1310</v>
      </c>
      <c r="D1311">
        <v>0</v>
      </c>
    </row>
    <row r="1312" spans="3:4" x14ac:dyDescent="0.3">
      <c r="C1312">
        <v>1311</v>
      </c>
      <c r="D1312">
        <v>0</v>
      </c>
    </row>
    <row r="1313" spans="3:4" x14ac:dyDescent="0.3">
      <c r="C1313">
        <v>1312</v>
      </c>
      <c r="D1313">
        <v>0</v>
      </c>
    </row>
    <row r="1314" spans="3:4" x14ac:dyDescent="0.3">
      <c r="C1314">
        <v>1313</v>
      </c>
      <c r="D1314">
        <v>0</v>
      </c>
    </row>
    <row r="1315" spans="3:4" x14ac:dyDescent="0.3">
      <c r="C1315">
        <v>1314</v>
      </c>
      <c r="D1315">
        <v>0</v>
      </c>
    </row>
    <row r="1316" spans="3:4" x14ac:dyDescent="0.3">
      <c r="C1316">
        <v>1315</v>
      </c>
      <c r="D1316">
        <v>0</v>
      </c>
    </row>
    <row r="1317" spans="3:4" x14ac:dyDescent="0.3">
      <c r="C1317">
        <v>1316</v>
      </c>
      <c r="D1317">
        <v>0</v>
      </c>
    </row>
    <row r="1318" spans="3:4" x14ac:dyDescent="0.3">
      <c r="C1318">
        <v>1317</v>
      </c>
      <c r="D1318">
        <v>0</v>
      </c>
    </row>
    <row r="1319" spans="3:4" x14ac:dyDescent="0.3">
      <c r="C1319">
        <v>1318</v>
      </c>
      <c r="D1319">
        <v>0</v>
      </c>
    </row>
    <row r="1320" spans="3:4" x14ac:dyDescent="0.3">
      <c r="C1320">
        <v>1319</v>
      </c>
      <c r="D1320">
        <v>0</v>
      </c>
    </row>
    <row r="1321" spans="3:4" x14ac:dyDescent="0.3">
      <c r="C1321">
        <v>1320</v>
      </c>
      <c r="D1321">
        <v>0</v>
      </c>
    </row>
    <row r="1322" spans="3:4" x14ac:dyDescent="0.3">
      <c r="C1322">
        <v>1321</v>
      </c>
      <c r="D1322">
        <v>0</v>
      </c>
    </row>
    <row r="1323" spans="3:4" x14ac:dyDescent="0.3">
      <c r="C1323">
        <v>1322</v>
      </c>
      <c r="D1323">
        <v>0</v>
      </c>
    </row>
    <row r="1324" spans="3:4" x14ac:dyDescent="0.3">
      <c r="C1324">
        <v>1323</v>
      </c>
      <c r="D1324">
        <v>0</v>
      </c>
    </row>
    <row r="1325" spans="3:4" x14ac:dyDescent="0.3">
      <c r="C1325">
        <v>1324</v>
      </c>
      <c r="D1325">
        <v>0</v>
      </c>
    </row>
    <row r="1326" spans="3:4" x14ac:dyDescent="0.3">
      <c r="C1326">
        <v>1325</v>
      </c>
      <c r="D1326">
        <v>0</v>
      </c>
    </row>
    <row r="1327" spans="3:4" x14ac:dyDescent="0.3">
      <c r="C1327">
        <v>1326</v>
      </c>
      <c r="D1327">
        <v>0</v>
      </c>
    </row>
    <row r="1328" spans="3:4" x14ac:dyDescent="0.3">
      <c r="C1328">
        <v>1327</v>
      </c>
      <c r="D1328">
        <v>0</v>
      </c>
    </row>
    <row r="1329" spans="3:4" x14ac:dyDescent="0.3">
      <c r="C1329">
        <v>1328</v>
      </c>
      <c r="D1329">
        <v>0</v>
      </c>
    </row>
    <row r="1330" spans="3:4" x14ac:dyDescent="0.3">
      <c r="C1330">
        <v>1329</v>
      </c>
      <c r="D1330">
        <v>0</v>
      </c>
    </row>
    <row r="1331" spans="3:4" x14ac:dyDescent="0.3">
      <c r="C1331">
        <v>1330</v>
      </c>
      <c r="D1331">
        <v>0</v>
      </c>
    </row>
    <row r="1332" spans="3:4" x14ac:dyDescent="0.3">
      <c r="C1332">
        <v>1331</v>
      </c>
      <c r="D1332">
        <v>0</v>
      </c>
    </row>
    <row r="1333" spans="3:4" x14ac:dyDescent="0.3">
      <c r="C1333">
        <v>1332</v>
      </c>
      <c r="D1333">
        <v>0</v>
      </c>
    </row>
    <row r="1334" spans="3:4" x14ac:dyDescent="0.3">
      <c r="C1334">
        <v>1333</v>
      </c>
      <c r="D1334">
        <v>0</v>
      </c>
    </row>
    <row r="1335" spans="3:4" x14ac:dyDescent="0.3">
      <c r="C1335">
        <v>1334</v>
      </c>
      <c r="D1335">
        <v>0</v>
      </c>
    </row>
    <row r="1336" spans="3:4" x14ac:dyDescent="0.3">
      <c r="C1336">
        <v>1335</v>
      </c>
      <c r="D1336">
        <v>0</v>
      </c>
    </row>
    <row r="1337" spans="3:4" x14ac:dyDescent="0.3">
      <c r="C1337">
        <v>1336</v>
      </c>
      <c r="D1337">
        <v>0</v>
      </c>
    </row>
    <row r="1338" spans="3:4" x14ac:dyDescent="0.3">
      <c r="C1338">
        <v>1337</v>
      </c>
      <c r="D1338">
        <v>0</v>
      </c>
    </row>
    <row r="1339" spans="3:4" x14ac:dyDescent="0.3">
      <c r="C1339">
        <v>1338</v>
      </c>
      <c r="D1339">
        <v>0</v>
      </c>
    </row>
    <row r="1340" spans="3:4" x14ac:dyDescent="0.3">
      <c r="C1340">
        <v>1339</v>
      </c>
      <c r="D1340">
        <v>0</v>
      </c>
    </row>
    <row r="1341" spans="3:4" x14ac:dyDescent="0.3">
      <c r="C1341">
        <v>1340</v>
      </c>
      <c r="D1341">
        <v>0</v>
      </c>
    </row>
    <row r="1342" spans="3:4" x14ac:dyDescent="0.3">
      <c r="C1342">
        <v>1341</v>
      </c>
      <c r="D1342">
        <v>0</v>
      </c>
    </row>
    <row r="1343" spans="3:4" x14ac:dyDescent="0.3">
      <c r="C1343">
        <v>1342</v>
      </c>
      <c r="D1343">
        <v>0</v>
      </c>
    </row>
    <row r="1344" spans="3:4" x14ac:dyDescent="0.3">
      <c r="C1344">
        <v>1343</v>
      </c>
      <c r="D1344">
        <v>0</v>
      </c>
    </row>
    <row r="1345" spans="3:4" x14ac:dyDescent="0.3">
      <c r="C1345">
        <v>1344</v>
      </c>
      <c r="D1345">
        <v>0</v>
      </c>
    </row>
    <row r="1346" spans="3:4" x14ac:dyDescent="0.3">
      <c r="C1346">
        <v>1345</v>
      </c>
      <c r="D1346">
        <v>0</v>
      </c>
    </row>
    <row r="1347" spans="3:4" x14ac:dyDescent="0.3">
      <c r="C1347">
        <v>1346</v>
      </c>
      <c r="D1347">
        <v>0</v>
      </c>
    </row>
    <row r="1348" spans="3:4" x14ac:dyDescent="0.3">
      <c r="C1348">
        <v>1347</v>
      </c>
      <c r="D1348">
        <v>0</v>
      </c>
    </row>
    <row r="1349" spans="3:4" x14ac:dyDescent="0.3">
      <c r="C1349">
        <v>1348</v>
      </c>
      <c r="D1349">
        <v>0</v>
      </c>
    </row>
    <row r="1350" spans="3:4" x14ac:dyDescent="0.3">
      <c r="C1350">
        <v>1349</v>
      </c>
      <c r="D1350">
        <v>0</v>
      </c>
    </row>
    <row r="1351" spans="3:4" x14ac:dyDescent="0.3">
      <c r="C1351">
        <v>1350</v>
      </c>
      <c r="D1351">
        <v>0</v>
      </c>
    </row>
    <row r="1352" spans="3:4" x14ac:dyDescent="0.3">
      <c r="C1352">
        <v>1351</v>
      </c>
      <c r="D1352">
        <v>0</v>
      </c>
    </row>
    <row r="1353" spans="3:4" x14ac:dyDescent="0.3">
      <c r="C1353">
        <v>1352</v>
      </c>
      <c r="D1353">
        <v>0</v>
      </c>
    </row>
    <row r="1354" spans="3:4" x14ac:dyDescent="0.3">
      <c r="C1354">
        <v>1353</v>
      </c>
      <c r="D1354">
        <v>1.5075699122002796E-8</v>
      </c>
    </row>
    <row r="1355" spans="3:4" x14ac:dyDescent="0.3">
      <c r="C1355">
        <v>1354</v>
      </c>
      <c r="D1355">
        <v>3.4941788723543982E-8</v>
      </c>
    </row>
    <row r="1356" spans="3:4" x14ac:dyDescent="0.3">
      <c r="C1356">
        <v>1355</v>
      </c>
      <c r="D1356">
        <v>7.8235185709477372E-8</v>
      </c>
    </row>
    <row r="1357" spans="3:4" x14ac:dyDescent="0.3">
      <c r="C1357">
        <v>1356</v>
      </c>
      <c r="D1357">
        <v>1.6921872343163415E-7</v>
      </c>
    </row>
    <row r="1358" spans="3:4" x14ac:dyDescent="0.3">
      <c r="C1358">
        <v>1357</v>
      </c>
      <c r="D1358">
        <v>3.535770136345977E-7</v>
      </c>
    </row>
    <row r="1359" spans="3:4" x14ac:dyDescent="0.3">
      <c r="C1359">
        <v>1358</v>
      </c>
      <c r="D1359">
        <v>7.1368890384140423E-7</v>
      </c>
    </row>
    <row r="1360" spans="3:4" x14ac:dyDescent="0.3">
      <c r="C1360">
        <v>1359</v>
      </c>
      <c r="D1360">
        <v>1.391628063183415E-6</v>
      </c>
    </row>
    <row r="1361" spans="3:4" x14ac:dyDescent="0.3">
      <c r="C1361">
        <v>1360</v>
      </c>
      <c r="D1361">
        <v>2.6213603357036813E-6</v>
      </c>
    </row>
    <row r="1362" spans="3:4" x14ac:dyDescent="0.3">
      <c r="C1362">
        <v>1361</v>
      </c>
      <c r="D1362">
        <v>4.7700132097303262E-6</v>
      </c>
    </row>
    <row r="1363" spans="3:4" x14ac:dyDescent="0.3">
      <c r="C1363">
        <v>1362</v>
      </c>
      <c r="D1363">
        <v>8.3849746123682162E-6</v>
      </c>
    </row>
    <row r="1364" spans="3:4" x14ac:dyDescent="0.3">
      <c r="C1364">
        <v>1363</v>
      </c>
      <c r="D1364">
        <v>1.4238794905988739E-5</v>
      </c>
    </row>
    <row r="1365" spans="3:4" x14ac:dyDescent="0.3">
      <c r="C1365">
        <v>1364</v>
      </c>
      <c r="D1365">
        <v>2.3357912614103337E-5</v>
      </c>
    </row>
    <row r="1366" spans="3:4" x14ac:dyDescent="0.3">
      <c r="C1366">
        <v>1365</v>
      </c>
      <c r="D1366">
        <v>3.7015544001318565E-5</v>
      </c>
    </row>
    <row r="1367" spans="3:4" x14ac:dyDescent="0.3">
      <c r="C1367">
        <v>1366</v>
      </c>
      <c r="D1367">
        <v>5.6666130276735711E-5</v>
      </c>
    </row>
    <row r="1368" spans="3:4" x14ac:dyDescent="0.3">
      <c r="C1368">
        <v>1367</v>
      </c>
      <c r="D1368">
        <v>8.3801595517137535E-5</v>
      </c>
    </row>
    <row r="1369" spans="3:4" x14ac:dyDescent="0.3">
      <c r="C1369">
        <v>1368</v>
      </c>
      <c r="D1369">
        <v>1.1972099875114477E-4</v>
      </c>
    </row>
    <row r="1370" spans="3:4" x14ac:dyDescent="0.3">
      <c r="C1370">
        <v>1369</v>
      </c>
      <c r="D1370">
        <v>1.6522573304354244E-4</v>
      </c>
    </row>
    <row r="1371" spans="3:4" x14ac:dyDescent="0.3">
      <c r="C1371">
        <v>1370</v>
      </c>
      <c r="D1371">
        <v>2.2027963883506141E-4</v>
      </c>
    </row>
    <row r="1372" spans="3:4" x14ac:dyDescent="0.3">
      <c r="C1372">
        <v>1371</v>
      </c>
      <c r="D1372">
        <v>2.8370065365539518E-4</v>
      </c>
    </row>
    <row r="1373" spans="3:4" x14ac:dyDescent="0.3">
      <c r="C1373">
        <v>1372</v>
      </c>
      <c r="D1373">
        <v>3.5296823994937336E-4</v>
      </c>
    </row>
    <row r="1374" spans="3:4" x14ac:dyDescent="0.3">
      <c r="C1374">
        <v>1373</v>
      </c>
      <c r="D1374">
        <v>4.242288840631447E-4</v>
      </c>
    </row>
    <row r="1375" spans="3:4" x14ac:dyDescent="0.3">
      <c r="C1375">
        <v>1374</v>
      </c>
      <c r="D1375">
        <v>4.9255434223630372E-4</v>
      </c>
    </row>
    <row r="1376" spans="3:4" x14ac:dyDescent="0.3">
      <c r="C1376">
        <v>1375</v>
      </c>
      <c r="D1376">
        <v>5.5245560205443363E-4</v>
      </c>
    </row>
    <row r="1377" spans="3:4" x14ac:dyDescent="0.3">
      <c r="C1377">
        <v>1376</v>
      </c>
      <c r="D1377">
        <v>5.9859064303552909E-4</v>
      </c>
    </row>
    <row r="1378" spans="3:4" x14ac:dyDescent="0.3">
      <c r="C1378">
        <v>1377</v>
      </c>
      <c r="D1378">
        <v>6.2654429244091614E-4</v>
      </c>
    </row>
    <row r="1379" spans="3:4" x14ac:dyDescent="0.3">
      <c r="C1379">
        <v>1378</v>
      </c>
      <c r="D1379">
        <v>6.3352381414513085E-4</v>
      </c>
    </row>
    <row r="1380" spans="3:4" x14ac:dyDescent="0.3">
      <c r="C1380">
        <v>1379</v>
      </c>
      <c r="D1380">
        <v>6.1881869194992578E-4</v>
      </c>
    </row>
    <row r="1381" spans="3:4" x14ac:dyDescent="0.3">
      <c r="C1381">
        <v>1380</v>
      </c>
      <c r="D1381">
        <v>5.8391981701864525E-4</v>
      </c>
    </row>
    <row r="1382" spans="3:4" x14ac:dyDescent="0.3">
      <c r="C1382">
        <v>1381</v>
      </c>
      <c r="D1382">
        <v>5.3227040310775339E-4</v>
      </c>
    </row>
    <row r="1383" spans="3:4" x14ac:dyDescent="0.3">
      <c r="C1383">
        <v>1382</v>
      </c>
      <c r="D1383">
        <v>4.6870623794649768E-4</v>
      </c>
    </row>
    <row r="1384" spans="3:4" x14ac:dyDescent="0.3">
      <c r="C1384">
        <v>1383</v>
      </c>
      <c r="D1384">
        <v>3.987112238946803E-4</v>
      </c>
    </row>
    <row r="1385" spans="3:4" x14ac:dyDescent="0.3">
      <c r="C1385">
        <v>1384</v>
      </c>
      <c r="D1385">
        <v>3.276464762305962E-4</v>
      </c>
    </row>
    <row r="1386" spans="3:4" x14ac:dyDescent="0.3">
      <c r="C1386">
        <v>1385</v>
      </c>
      <c r="D1386">
        <v>2.6010089943340626E-4</v>
      </c>
    </row>
    <row r="1387" spans="3:4" x14ac:dyDescent="0.3">
      <c r="C1387">
        <v>1386</v>
      </c>
      <c r="D1387">
        <v>1.9946537540422644E-4</v>
      </c>
    </row>
    <row r="1388" spans="3:4" x14ac:dyDescent="0.3">
      <c r="C1388">
        <v>1387</v>
      </c>
      <c r="D1388">
        <v>1.4776871464176642E-4</v>
      </c>
    </row>
    <row r="1389" spans="3:4" x14ac:dyDescent="0.3">
      <c r="C1389">
        <v>1388</v>
      </c>
      <c r="D1389">
        <v>1.0575156055201905E-4</v>
      </c>
    </row>
    <row r="1390" spans="3:4" x14ac:dyDescent="0.3">
      <c r="C1390">
        <v>1389</v>
      </c>
      <c r="D1390">
        <v>7.3110606450079116E-5</v>
      </c>
    </row>
    <row r="1391" spans="3:4" x14ac:dyDescent="0.3">
      <c r="C1391">
        <v>1390</v>
      </c>
      <c r="D1391">
        <v>4.8827366372337814E-5</v>
      </c>
    </row>
    <row r="1392" spans="3:4" x14ac:dyDescent="0.3">
      <c r="C1392">
        <v>1391</v>
      </c>
      <c r="D1392">
        <v>3.1501811335009527E-5</v>
      </c>
    </row>
    <row r="1393" spans="3:4" x14ac:dyDescent="0.3">
      <c r="C1393">
        <v>1392</v>
      </c>
      <c r="D1393">
        <v>1.9633470059592141E-5</v>
      </c>
    </row>
    <row r="1394" spans="3:4" x14ac:dyDescent="0.3">
      <c r="C1394">
        <v>1393</v>
      </c>
      <c r="D1394">
        <v>1.182082846020874E-5</v>
      </c>
    </row>
    <row r="1395" spans="3:4" x14ac:dyDescent="0.3">
      <c r="C1395">
        <v>1394</v>
      </c>
      <c r="D1395">
        <v>6.8752434007909811E-6</v>
      </c>
    </row>
    <row r="1396" spans="3:4" x14ac:dyDescent="0.3">
      <c r="C1396">
        <v>1395</v>
      </c>
      <c r="D1396">
        <v>3.8629363562288624E-6</v>
      </c>
    </row>
    <row r="1397" spans="3:4" x14ac:dyDescent="0.3">
      <c r="C1397">
        <v>1396</v>
      </c>
      <c r="D1397">
        <v>2.0967002180673229E-6</v>
      </c>
    </row>
    <row r="1398" spans="3:4" x14ac:dyDescent="0.3">
      <c r="C1398">
        <v>1397</v>
      </c>
      <c r="D1398">
        <v>1.0993714135166625E-6</v>
      </c>
    </row>
    <row r="1399" spans="3:4" x14ac:dyDescent="0.3">
      <c r="C1399">
        <v>1398</v>
      </c>
      <c r="D1399">
        <v>5.5685465171289167E-7</v>
      </c>
    </row>
    <row r="1400" spans="3:4" x14ac:dyDescent="0.3">
      <c r="C1400">
        <v>1399</v>
      </c>
      <c r="D1400">
        <v>2.7247620136419272E-7</v>
      </c>
    </row>
    <row r="1401" spans="3:4" x14ac:dyDescent="0.3">
      <c r="C1401">
        <v>1400</v>
      </c>
      <c r="D1401">
        <v>1.287966634523089E-7</v>
      </c>
    </row>
    <row r="1402" spans="3:4" x14ac:dyDescent="0.3">
      <c r="C1402">
        <v>1401</v>
      </c>
      <c r="D1402">
        <v>5.8812543399149363E-8</v>
      </c>
    </row>
    <row r="1403" spans="3:4" x14ac:dyDescent="0.3">
      <c r="C1403">
        <v>1402</v>
      </c>
      <c r="D1403">
        <v>2.594326442706415E-8</v>
      </c>
    </row>
    <row r="1404" spans="3:4" x14ac:dyDescent="0.3">
      <c r="C1404">
        <v>1403</v>
      </c>
      <c r="D1404">
        <v>1.1055250698774665E-8</v>
      </c>
    </row>
    <row r="1405" spans="3:4" x14ac:dyDescent="0.3">
      <c r="C1405">
        <v>1404</v>
      </c>
      <c r="D1405">
        <v>0</v>
      </c>
    </row>
    <row r="1406" spans="3:4" x14ac:dyDescent="0.3">
      <c r="C1406">
        <v>1405</v>
      </c>
      <c r="D1406">
        <v>0</v>
      </c>
    </row>
    <row r="1407" spans="3:4" x14ac:dyDescent="0.3">
      <c r="C1407">
        <v>1406</v>
      </c>
      <c r="D1407">
        <v>0</v>
      </c>
    </row>
    <row r="1408" spans="3:4" x14ac:dyDescent="0.3">
      <c r="C1408">
        <v>1407</v>
      </c>
      <c r="D1408">
        <v>0</v>
      </c>
    </row>
    <row r="1409" spans="3:4" x14ac:dyDescent="0.3">
      <c r="C1409">
        <v>1408</v>
      </c>
      <c r="D1409">
        <v>0</v>
      </c>
    </row>
    <row r="1410" spans="3:4" x14ac:dyDescent="0.3">
      <c r="C1410">
        <v>1409</v>
      </c>
      <c r="D1410">
        <v>0</v>
      </c>
    </row>
    <row r="1411" spans="3:4" x14ac:dyDescent="0.3">
      <c r="C1411">
        <v>1410</v>
      </c>
      <c r="D1411">
        <v>0</v>
      </c>
    </row>
    <row r="1412" spans="3:4" x14ac:dyDescent="0.3">
      <c r="C1412">
        <v>1411</v>
      </c>
      <c r="D1412">
        <v>0</v>
      </c>
    </row>
    <row r="1413" spans="3:4" x14ac:dyDescent="0.3">
      <c r="C1413">
        <v>1412</v>
      </c>
      <c r="D1413">
        <v>0</v>
      </c>
    </row>
    <row r="1414" spans="3:4" x14ac:dyDescent="0.3">
      <c r="C1414">
        <v>1413</v>
      </c>
      <c r="D1414">
        <v>0</v>
      </c>
    </row>
    <row r="1415" spans="3:4" x14ac:dyDescent="0.3">
      <c r="C1415">
        <v>1414</v>
      </c>
      <c r="D1415">
        <v>0</v>
      </c>
    </row>
    <row r="1416" spans="3:4" x14ac:dyDescent="0.3">
      <c r="C1416">
        <v>1415</v>
      </c>
      <c r="D1416">
        <v>0</v>
      </c>
    </row>
    <row r="1417" spans="3:4" x14ac:dyDescent="0.3">
      <c r="C1417">
        <v>1416</v>
      </c>
      <c r="D1417">
        <v>0</v>
      </c>
    </row>
    <row r="1418" spans="3:4" x14ac:dyDescent="0.3">
      <c r="C1418">
        <v>1417</v>
      </c>
      <c r="D1418">
        <v>0</v>
      </c>
    </row>
    <row r="1419" spans="3:4" x14ac:dyDescent="0.3">
      <c r="C1419">
        <v>1418</v>
      </c>
      <c r="D1419">
        <v>0</v>
      </c>
    </row>
    <row r="1420" spans="3:4" x14ac:dyDescent="0.3">
      <c r="C1420">
        <v>1419</v>
      </c>
      <c r="D1420">
        <v>0</v>
      </c>
    </row>
    <row r="1421" spans="3:4" x14ac:dyDescent="0.3">
      <c r="C1421">
        <v>1420</v>
      </c>
      <c r="D1421">
        <v>0</v>
      </c>
    </row>
    <row r="1422" spans="3:4" x14ac:dyDescent="0.3">
      <c r="C1422">
        <v>1421</v>
      </c>
      <c r="D1422">
        <v>0</v>
      </c>
    </row>
    <row r="1423" spans="3:4" x14ac:dyDescent="0.3">
      <c r="C1423">
        <v>1422</v>
      </c>
      <c r="D1423">
        <v>0</v>
      </c>
    </row>
    <row r="1424" spans="3:4" x14ac:dyDescent="0.3">
      <c r="C1424">
        <v>1423</v>
      </c>
      <c r="D1424">
        <v>0</v>
      </c>
    </row>
    <row r="1425" spans="3:4" x14ac:dyDescent="0.3">
      <c r="C1425">
        <v>1424</v>
      </c>
      <c r="D1425">
        <v>0</v>
      </c>
    </row>
    <row r="1426" spans="3:4" x14ac:dyDescent="0.3">
      <c r="C1426">
        <v>1425</v>
      </c>
      <c r="D1426">
        <v>0</v>
      </c>
    </row>
    <row r="1427" spans="3:4" x14ac:dyDescent="0.3">
      <c r="C1427">
        <v>1426</v>
      </c>
      <c r="D1427">
        <v>0</v>
      </c>
    </row>
    <row r="1428" spans="3:4" x14ac:dyDescent="0.3">
      <c r="C1428">
        <v>1427</v>
      </c>
      <c r="D1428">
        <v>0</v>
      </c>
    </row>
    <row r="1429" spans="3:4" x14ac:dyDescent="0.3">
      <c r="C1429">
        <v>1428</v>
      </c>
      <c r="D1429">
        <v>0</v>
      </c>
    </row>
    <row r="1430" spans="3:4" x14ac:dyDescent="0.3">
      <c r="C1430">
        <v>1429</v>
      </c>
      <c r="D1430">
        <v>0</v>
      </c>
    </row>
    <row r="1431" spans="3:4" x14ac:dyDescent="0.3">
      <c r="C1431">
        <v>1430</v>
      </c>
      <c r="D1431">
        <v>0</v>
      </c>
    </row>
    <row r="1432" spans="3:4" x14ac:dyDescent="0.3">
      <c r="C1432">
        <v>1431</v>
      </c>
      <c r="D1432">
        <v>0</v>
      </c>
    </row>
    <row r="1433" spans="3:4" x14ac:dyDescent="0.3">
      <c r="C1433">
        <v>1432</v>
      </c>
      <c r="D1433">
        <v>0</v>
      </c>
    </row>
    <row r="1434" spans="3:4" x14ac:dyDescent="0.3">
      <c r="C1434">
        <v>1433</v>
      </c>
      <c r="D1434">
        <v>0</v>
      </c>
    </row>
    <row r="1435" spans="3:4" x14ac:dyDescent="0.3">
      <c r="C1435">
        <v>1434</v>
      </c>
      <c r="D1435">
        <v>0</v>
      </c>
    </row>
    <row r="1436" spans="3:4" x14ac:dyDescent="0.3">
      <c r="C1436">
        <v>1435</v>
      </c>
      <c r="D1436">
        <v>0</v>
      </c>
    </row>
    <row r="1437" spans="3:4" x14ac:dyDescent="0.3">
      <c r="C1437">
        <v>1436</v>
      </c>
      <c r="D1437">
        <v>0</v>
      </c>
    </row>
    <row r="1438" spans="3:4" x14ac:dyDescent="0.3">
      <c r="C1438">
        <v>1437</v>
      </c>
      <c r="D1438">
        <v>0</v>
      </c>
    </row>
    <row r="1439" spans="3:4" x14ac:dyDescent="0.3">
      <c r="C1439">
        <v>1438</v>
      </c>
      <c r="D1439">
        <v>0</v>
      </c>
    </row>
    <row r="1440" spans="3:4" x14ac:dyDescent="0.3">
      <c r="C1440">
        <v>1439</v>
      </c>
      <c r="D1440">
        <v>0</v>
      </c>
    </row>
    <row r="1441" spans="3:4" x14ac:dyDescent="0.3">
      <c r="C1441">
        <v>1440</v>
      </c>
      <c r="D1441">
        <v>0</v>
      </c>
    </row>
    <row r="1442" spans="3:4" x14ac:dyDescent="0.3">
      <c r="C1442">
        <v>1441</v>
      </c>
      <c r="D1442">
        <v>0</v>
      </c>
    </row>
    <row r="1443" spans="3:4" x14ac:dyDescent="0.3">
      <c r="C1443">
        <v>1442</v>
      </c>
      <c r="D1443">
        <v>0</v>
      </c>
    </row>
    <row r="1444" spans="3:4" x14ac:dyDescent="0.3">
      <c r="C1444">
        <v>1443</v>
      </c>
      <c r="D1444">
        <v>0</v>
      </c>
    </row>
    <row r="1445" spans="3:4" x14ac:dyDescent="0.3">
      <c r="C1445">
        <v>1444</v>
      </c>
      <c r="D1445">
        <v>0</v>
      </c>
    </row>
    <row r="1446" spans="3:4" x14ac:dyDescent="0.3">
      <c r="C1446">
        <v>1445</v>
      </c>
      <c r="D1446">
        <v>0</v>
      </c>
    </row>
    <row r="1447" spans="3:4" x14ac:dyDescent="0.3">
      <c r="C1447">
        <v>1446</v>
      </c>
      <c r="D1447">
        <v>0</v>
      </c>
    </row>
    <row r="1448" spans="3:4" x14ac:dyDescent="0.3">
      <c r="C1448">
        <v>1447</v>
      </c>
      <c r="D1448">
        <v>0</v>
      </c>
    </row>
    <row r="1449" spans="3:4" x14ac:dyDescent="0.3">
      <c r="C1449">
        <v>1448</v>
      </c>
      <c r="D1449">
        <v>0</v>
      </c>
    </row>
    <row r="1450" spans="3:4" x14ac:dyDescent="0.3">
      <c r="C1450">
        <v>1449</v>
      </c>
      <c r="D1450">
        <v>0</v>
      </c>
    </row>
    <row r="1451" spans="3:4" x14ac:dyDescent="0.3">
      <c r="C1451">
        <v>1450</v>
      </c>
      <c r="D1451">
        <v>0</v>
      </c>
    </row>
    <row r="1452" spans="3:4" x14ac:dyDescent="0.3">
      <c r="C1452">
        <v>1451</v>
      </c>
      <c r="D1452">
        <v>0</v>
      </c>
    </row>
    <row r="1453" spans="3:4" x14ac:dyDescent="0.3">
      <c r="C1453">
        <v>1452</v>
      </c>
      <c r="D1453">
        <v>0</v>
      </c>
    </row>
    <row r="1454" spans="3:4" x14ac:dyDescent="0.3">
      <c r="C1454">
        <v>1453</v>
      </c>
      <c r="D1454">
        <v>0</v>
      </c>
    </row>
    <row r="1455" spans="3:4" x14ac:dyDescent="0.3">
      <c r="C1455">
        <v>1454</v>
      </c>
      <c r="D1455">
        <v>0</v>
      </c>
    </row>
    <row r="1456" spans="3:4" x14ac:dyDescent="0.3">
      <c r="C1456">
        <v>1455</v>
      </c>
      <c r="D1456">
        <v>0</v>
      </c>
    </row>
    <row r="1457" spans="3:4" x14ac:dyDescent="0.3">
      <c r="C1457">
        <v>1456</v>
      </c>
      <c r="D1457">
        <v>0</v>
      </c>
    </row>
    <row r="1458" spans="3:4" x14ac:dyDescent="0.3">
      <c r="C1458">
        <v>1457</v>
      </c>
      <c r="D1458">
        <v>0</v>
      </c>
    </row>
    <row r="1459" spans="3:4" x14ac:dyDescent="0.3">
      <c r="C1459">
        <v>1458</v>
      </c>
      <c r="D1459">
        <v>0</v>
      </c>
    </row>
    <row r="1460" spans="3:4" x14ac:dyDescent="0.3">
      <c r="C1460">
        <v>1459</v>
      </c>
      <c r="D1460">
        <v>0</v>
      </c>
    </row>
    <row r="1461" spans="3:4" x14ac:dyDescent="0.3">
      <c r="C1461">
        <v>1460</v>
      </c>
      <c r="D1461">
        <v>0</v>
      </c>
    </row>
    <row r="1462" spans="3:4" x14ac:dyDescent="0.3">
      <c r="C1462">
        <v>1461</v>
      </c>
      <c r="D1462">
        <v>0</v>
      </c>
    </row>
    <row r="1463" spans="3:4" x14ac:dyDescent="0.3">
      <c r="C1463">
        <v>1462</v>
      </c>
      <c r="D1463">
        <v>0</v>
      </c>
    </row>
    <row r="1464" spans="3:4" x14ac:dyDescent="0.3">
      <c r="C1464">
        <v>1463</v>
      </c>
      <c r="D1464">
        <v>0</v>
      </c>
    </row>
    <row r="1465" spans="3:4" x14ac:dyDescent="0.3">
      <c r="C1465">
        <v>1464</v>
      </c>
      <c r="D1465">
        <v>0</v>
      </c>
    </row>
    <row r="1466" spans="3:4" x14ac:dyDescent="0.3">
      <c r="C1466">
        <v>1465</v>
      </c>
      <c r="D1466">
        <v>0</v>
      </c>
    </row>
    <row r="1467" spans="3:4" x14ac:dyDescent="0.3">
      <c r="C1467">
        <v>1466</v>
      </c>
      <c r="D1467">
        <v>0</v>
      </c>
    </row>
    <row r="1468" spans="3:4" x14ac:dyDescent="0.3">
      <c r="C1468">
        <v>1467</v>
      </c>
      <c r="D1468">
        <v>0</v>
      </c>
    </row>
    <row r="1469" spans="3:4" x14ac:dyDescent="0.3">
      <c r="C1469">
        <v>1468</v>
      </c>
      <c r="D1469">
        <v>0</v>
      </c>
    </row>
    <row r="1470" spans="3:4" x14ac:dyDescent="0.3">
      <c r="C1470">
        <v>1469</v>
      </c>
      <c r="D1470">
        <v>0</v>
      </c>
    </row>
    <row r="1471" spans="3:4" x14ac:dyDescent="0.3">
      <c r="C1471">
        <v>1470</v>
      </c>
      <c r="D1471">
        <v>0</v>
      </c>
    </row>
    <row r="1472" spans="3:4" x14ac:dyDescent="0.3">
      <c r="C1472">
        <v>1471</v>
      </c>
      <c r="D1472">
        <v>0</v>
      </c>
    </row>
    <row r="1473" spans="3:4" x14ac:dyDescent="0.3">
      <c r="C1473">
        <v>1472</v>
      </c>
      <c r="D1473">
        <v>0</v>
      </c>
    </row>
    <row r="1474" spans="3:4" x14ac:dyDescent="0.3">
      <c r="C1474">
        <v>1473</v>
      </c>
      <c r="D1474">
        <v>0</v>
      </c>
    </row>
    <row r="1475" spans="3:4" x14ac:dyDescent="0.3">
      <c r="C1475">
        <v>1474</v>
      </c>
      <c r="D1475">
        <v>0</v>
      </c>
    </row>
    <row r="1476" spans="3:4" x14ac:dyDescent="0.3">
      <c r="C1476">
        <v>1475</v>
      </c>
      <c r="D1476">
        <v>0</v>
      </c>
    </row>
    <row r="1477" spans="3:4" x14ac:dyDescent="0.3">
      <c r="C1477">
        <v>1476</v>
      </c>
      <c r="D1477">
        <v>0</v>
      </c>
    </row>
    <row r="1478" spans="3:4" x14ac:dyDescent="0.3">
      <c r="C1478">
        <v>1477</v>
      </c>
      <c r="D1478">
        <v>0</v>
      </c>
    </row>
    <row r="1479" spans="3:4" x14ac:dyDescent="0.3">
      <c r="C1479">
        <v>1478</v>
      </c>
      <c r="D1479">
        <v>0</v>
      </c>
    </row>
    <row r="1480" spans="3:4" x14ac:dyDescent="0.3">
      <c r="C1480">
        <v>1479</v>
      </c>
      <c r="D1480">
        <v>0</v>
      </c>
    </row>
    <row r="1481" spans="3:4" x14ac:dyDescent="0.3">
      <c r="C1481">
        <v>1480</v>
      </c>
      <c r="D1481">
        <v>0</v>
      </c>
    </row>
    <row r="1482" spans="3:4" x14ac:dyDescent="0.3">
      <c r="C1482">
        <v>1481</v>
      </c>
      <c r="D1482">
        <v>0</v>
      </c>
    </row>
    <row r="1483" spans="3:4" x14ac:dyDescent="0.3">
      <c r="C1483">
        <v>1482</v>
      </c>
      <c r="D1483">
        <v>0</v>
      </c>
    </row>
    <row r="1484" spans="3:4" x14ac:dyDescent="0.3">
      <c r="C1484">
        <v>1483</v>
      </c>
      <c r="D1484">
        <v>0</v>
      </c>
    </row>
    <row r="1485" spans="3:4" x14ac:dyDescent="0.3">
      <c r="C1485">
        <v>1484</v>
      </c>
      <c r="D1485">
        <v>0</v>
      </c>
    </row>
    <row r="1486" spans="3:4" x14ac:dyDescent="0.3">
      <c r="C1486">
        <v>1485</v>
      </c>
      <c r="D1486">
        <v>0</v>
      </c>
    </row>
    <row r="1487" spans="3:4" x14ac:dyDescent="0.3">
      <c r="C1487">
        <v>1486</v>
      </c>
      <c r="D1487">
        <v>0</v>
      </c>
    </row>
    <row r="1488" spans="3:4" x14ac:dyDescent="0.3">
      <c r="C1488">
        <v>1487</v>
      </c>
      <c r="D1488">
        <v>0</v>
      </c>
    </row>
    <row r="1489" spans="3:4" x14ac:dyDescent="0.3">
      <c r="C1489">
        <v>1488</v>
      </c>
      <c r="D1489">
        <v>0</v>
      </c>
    </row>
    <row r="1490" spans="3:4" x14ac:dyDescent="0.3">
      <c r="C1490">
        <v>1489</v>
      </c>
      <c r="D1490">
        <v>0</v>
      </c>
    </row>
    <row r="1491" spans="3:4" x14ac:dyDescent="0.3">
      <c r="C1491">
        <v>1490</v>
      </c>
      <c r="D1491">
        <v>0</v>
      </c>
    </row>
    <row r="1492" spans="3:4" x14ac:dyDescent="0.3">
      <c r="C1492">
        <v>1491</v>
      </c>
      <c r="D1492">
        <v>0</v>
      </c>
    </row>
    <row r="1493" spans="3:4" x14ac:dyDescent="0.3">
      <c r="C1493">
        <v>1492</v>
      </c>
      <c r="D1493">
        <v>0</v>
      </c>
    </row>
    <row r="1494" spans="3:4" x14ac:dyDescent="0.3">
      <c r="C1494">
        <v>1493</v>
      </c>
      <c r="D1494">
        <v>0</v>
      </c>
    </row>
    <row r="1495" spans="3:4" x14ac:dyDescent="0.3">
      <c r="C1495">
        <v>1494</v>
      </c>
      <c r="D1495">
        <v>0</v>
      </c>
    </row>
    <row r="1496" spans="3:4" x14ac:dyDescent="0.3">
      <c r="C1496">
        <v>1495</v>
      </c>
      <c r="D1496">
        <v>0</v>
      </c>
    </row>
    <row r="1497" spans="3:4" x14ac:dyDescent="0.3">
      <c r="C1497">
        <v>1496</v>
      </c>
      <c r="D1497">
        <v>0</v>
      </c>
    </row>
    <row r="1498" spans="3:4" x14ac:dyDescent="0.3">
      <c r="C1498">
        <v>1497</v>
      </c>
      <c r="D1498">
        <v>0</v>
      </c>
    </row>
    <row r="1499" spans="3:4" x14ac:dyDescent="0.3">
      <c r="C1499">
        <v>1498</v>
      </c>
      <c r="D1499">
        <v>0</v>
      </c>
    </row>
    <row r="1500" spans="3:4" x14ac:dyDescent="0.3">
      <c r="C1500">
        <v>1499</v>
      </c>
      <c r="D1500">
        <v>0</v>
      </c>
    </row>
    <row r="1501" spans="3:4" x14ac:dyDescent="0.3">
      <c r="C1501">
        <v>1500</v>
      </c>
      <c r="D1501">
        <v>0</v>
      </c>
    </row>
    <row r="1502" spans="3:4" x14ac:dyDescent="0.3">
      <c r="C1502">
        <v>1501</v>
      </c>
      <c r="D1502">
        <v>0</v>
      </c>
    </row>
    <row r="1503" spans="3:4" x14ac:dyDescent="0.3">
      <c r="C1503">
        <v>1502</v>
      </c>
      <c r="D1503">
        <v>0</v>
      </c>
    </row>
    <row r="1504" spans="3:4" x14ac:dyDescent="0.3">
      <c r="C1504">
        <v>1503</v>
      </c>
      <c r="D1504">
        <v>0</v>
      </c>
    </row>
    <row r="1505" spans="3:4" x14ac:dyDescent="0.3">
      <c r="C1505">
        <v>1504</v>
      </c>
      <c r="D1505">
        <v>0</v>
      </c>
    </row>
    <row r="1506" spans="3:4" x14ac:dyDescent="0.3">
      <c r="C1506">
        <v>1505</v>
      </c>
      <c r="D1506">
        <v>0</v>
      </c>
    </row>
    <row r="1507" spans="3:4" x14ac:dyDescent="0.3">
      <c r="C1507">
        <v>1506</v>
      </c>
      <c r="D1507">
        <v>0</v>
      </c>
    </row>
    <row r="1508" spans="3:4" x14ac:dyDescent="0.3">
      <c r="C1508">
        <v>1507</v>
      </c>
      <c r="D1508">
        <v>0</v>
      </c>
    </row>
    <row r="1509" spans="3:4" x14ac:dyDescent="0.3">
      <c r="C1509">
        <v>1508</v>
      </c>
      <c r="D1509">
        <v>0</v>
      </c>
    </row>
    <row r="1510" spans="3:4" x14ac:dyDescent="0.3">
      <c r="C1510">
        <v>1509</v>
      </c>
      <c r="D1510">
        <v>0</v>
      </c>
    </row>
    <row r="1511" spans="3:4" x14ac:dyDescent="0.3">
      <c r="C1511">
        <v>1510</v>
      </c>
      <c r="D1511">
        <v>0</v>
      </c>
    </row>
    <row r="1512" spans="3:4" x14ac:dyDescent="0.3">
      <c r="C1512">
        <v>1511</v>
      </c>
      <c r="D1512">
        <v>0</v>
      </c>
    </row>
    <row r="1513" spans="3:4" x14ac:dyDescent="0.3">
      <c r="C1513">
        <v>1512</v>
      </c>
      <c r="D1513">
        <v>0</v>
      </c>
    </row>
    <row r="1514" spans="3:4" x14ac:dyDescent="0.3">
      <c r="C1514">
        <v>1513</v>
      </c>
      <c r="D1514">
        <v>0</v>
      </c>
    </row>
    <row r="1515" spans="3:4" x14ac:dyDescent="0.3">
      <c r="C1515">
        <v>1514</v>
      </c>
      <c r="D1515">
        <v>0</v>
      </c>
    </row>
    <row r="1516" spans="3:4" x14ac:dyDescent="0.3">
      <c r="C1516">
        <v>1515</v>
      </c>
      <c r="D1516">
        <v>0</v>
      </c>
    </row>
    <row r="1517" spans="3:4" x14ac:dyDescent="0.3">
      <c r="C1517">
        <v>1516</v>
      </c>
      <c r="D1517">
        <v>0</v>
      </c>
    </row>
    <row r="1518" spans="3:4" x14ac:dyDescent="0.3">
      <c r="C1518">
        <v>1517</v>
      </c>
      <c r="D1518">
        <v>0</v>
      </c>
    </row>
    <row r="1519" spans="3:4" x14ac:dyDescent="0.3">
      <c r="C1519">
        <v>1518</v>
      </c>
      <c r="D1519">
        <v>0</v>
      </c>
    </row>
    <row r="1520" spans="3:4" x14ac:dyDescent="0.3">
      <c r="C1520">
        <v>1519</v>
      </c>
      <c r="D1520">
        <v>0</v>
      </c>
    </row>
    <row r="1521" spans="3:4" x14ac:dyDescent="0.3">
      <c r="C1521">
        <v>1520</v>
      </c>
      <c r="D1521">
        <v>0</v>
      </c>
    </row>
    <row r="1522" spans="3:4" x14ac:dyDescent="0.3">
      <c r="C1522">
        <v>1521</v>
      </c>
      <c r="D1522">
        <v>0</v>
      </c>
    </row>
    <row r="1523" spans="3:4" x14ac:dyDescent="0.3">
      <c r="C1523">
        <v>1522</v>
      </c>
      <c r="D1523">
        <v>0</v>
      </c>
    </row>
    <row r="1524" spans="3:4" x14ac:dyDescent="0.3">
      <c r="C1524">
        <v>1523</v>
      </c>
      <c r="D1524">
        <v>0</v>
      </c>
    </row>
    <row r="1525" spans="3:4" x14ac:dyDescent="0.3">
      <c r="C1525">
        <v>1524</v>
      </c>
      <c r="D1525">
        <v>0</v>
      </c>
    </row>
    <row r="1526" spans="3:4" x14ac:dyDescent="0.3">
      <c r="C1526">
        <v>1525</v>
      </c>
      <c r="D1526">
        <v>0</v>
      </c>
    </row>
    <row r="1527" spans="3:4" x14ac:dyDescent="0.3">
      <c r="C1527">
        <v>1526</v>
      </c>
      <c r="D1527">
        <v>0</v>
      </c>
    </row>
    <row r="1528" spans="3:4" x14ac:dyDescent="0.3">
      <c r="C1528">
        <v>1527</v>
      </c>
      <c r="D1528">
        <v>0</v>
      </c>
    </row>
    <row r="1529" spans="3:4" x14ac:dyDescent="0.3">
      <c r="C1529">
        <v>1528</v>
      </c>
      <c r="D1529">
        <v>0</v>
      </c>
    </row>
    <row r="1530" spans="3:4" x14ac:dyDescent="0.3">
      <c r="C1530">
        <v>1529</v>
      </c>
      <c r="D1530">
        <v>0</v>
      </c>
    </row>
    <row r="1531" spans="3:4" x14ac:dyDescent="0.3">
      <c r="C1531">
        <v>1530</v>
      </c>
      <c r="D1531">
        <v>0</v>
      </c>
    </row>
    <row r="1532" spans="3:4" x14ac:dyDescent="0.3">
      <c r="C1532">
        <v>1531</v>
      </c>
      <c r="D1532">
        <v>0</v>
      </c>
    </row>
    <row r="1533" spans="3:4" x14ac:dyDescent="0.3">
      <c r="C1533">
        <v>1532</v>
      </c>
      <c r="D1533">
        <v>0</v>
      </c>
    </row>
    <row r="1534" spans="3:4" x14ac:dyDescent="0.3">
      <c r="C1534">
        <v>1533</v>
      </c>
      <c r="D1534">
        <v>0</v>
      </c>
    </row>
    <row r="1535" spans="3:4" x14ac:dyDescent="0.3">
      <c r="C1535">
        <v>1534</v>
      </c>
      <c r="D1535">
        <v>0</v>
      </c>
    </row>
    <row r="1536" spans="3:4" x14ac:dyDescent="0.3">
      <c r="C1536">
        <v>1535</v>
      </c>
      <c r="D1536">
        <v>0</v>
      </c>
    </row>
    <row r="1537" spans="3:4" x14ac:dyDescent="0.3">
      <c r="C1537">
        <v>1536</v>
      </c>
      <c r="D1537">
        <v>0</v>
      </c>
    </row>
    <row r="1538" spans="3:4" x14ac:dyDescent="0.3">
      <c r="C1538">
        <v>1537</v>
      </c>
      <c r="D1538">
        <v>0</v>
      </c>
    </row>
    <row r="1539" spans="3:4" x14ac:dyDescent="0.3">
      <c r="C1539">
        <v>1538</v>
      </c>
      <c r="D1539">
        <v>0</v>
      </c>
    </row>
    <row r="1540" spans="3:4" x14ac:dyDescent="0.3">
      <c r="C1540">
        <v>1539</v>
      </c>
      <c r="D1540">
        <v>0</v>
      </c>
    </row>
    <row r="1541" spans="3:4" x14ac:dyDescent="0.3">
      <c r="C1541">
        <v>1540</v>
      </c>
      <c r="D1541">
        <v>0</v>
      </c>
    </row>
    <row r="1542" spans="3:4" x14ac:dyDescent="0.3">
      <c r="C1542">
        <v>1541</v>
      </c>
      <c r="D1542">
        <v>0</v>
      </c>
    </row>
    <row r="1543" spans="3:4" x14ac:dyDescent="0.3">
      <c r="C1543">
        <v>1542</v>
      </c>
      <c r="D1543">
        <v>0</v>
      </c>
    </row>
    <row r="1544" spans="3:4" x14ac:dyDescent="0.3">
      <c r="C1544">
        <v>1543</v>
      </c>
      <c r="D1544">
        <v>0</v>
      </c>
    </row>
    <row r="1545" spans="3:4" x14ac:dyDescent="0.3">
      <c r="C1545">
        <v>1544</v>
      </c>
      <c r="D1545">
        <v>0</v>
      </c>
    </row>
    <row r="1546" spans="3:4" x14ac:dyDescent="0.3">
      <c r="C1546">
        <v>1545</v>
      </c>
      <c r="D1546">
        <v>0</v>
      </c>
    </row>
    <row r="1547" spans="3:4" x14ac:dyDescent="0.3">
      <c r="C1547">
        <v>1546</v>
      </c>
      <c r="D1547">
        <v>0</v>
      </c>
    </row>
    <row r="1548" spans="3:4" x14ac:dyDescent="0.3">
      <c r="C1548">
        <v>1547</v>
      </c>
      <c r="D1548">
        <v>0</v>
      </c>
    </row>
    <row r="1549" spans="3:4" x14ac:dyDescent="0.3">
      <c r="C1549">
        <v>1548</v>
      </c>
      <c r="D1549">
        <v>0</v>
      </c>
    </row>
    <row r="1550" spans="3:4" x14ac:dyDescent="0.3">
      <c r="C1550">
        <v>1549</v>
      </c>
      <c r="D1550">
        <v>0</v>
      </c>
    </row>
    <row r="1551" spans="3:4" x14ac:dyDescent="0.3">
      <c r="C1551">
        <v>1550</v>
      </c>
      <c r="D1551">
        <v>0</v>
      </c>
    </row>
    <row r="1552" spans="3:4" x14ac:dyDescent="0.3">
      <c r="C1552">
        <v>1551</v>
      </c>
      <c r="D1552">
        <v>0</v>
      </c>
    </row>
    <row r="1553" spans="3:4" x14ac:dyDescent="0.3">
      <c r="C1553">
        <v>1552</v>
      </c>
      <c r="D1553">
        <v>0</v>
      </c>
    </row>
    <row r="1554" spans="3:4" x14ac:dyDescent="0.3">
      <c r="C1554">
        <v>1553</v>
      </c>
      <c r="D1554">
        <v>0</v>
      </c>
    </row>
    <row r="1555" spans="3:4" x14ac:dyDescent="0.3">
      <c r="C1555">
        <v>1554</v>
      </c>
      <c r="D1555">
        <v>0</v>
      </c>
    </row>
    <row r="1556" spans="3:4" x14ac:dyDescent="0.3">
      <c r="C1556">
        <v>1555</v>
      </c>
      <c r="D1556">
        <v>0</v>
      </c>
    </row>
    <row r="1557" spans="3:4" x14ac:dyDescent="0.3">
      <c r="C1557">
        <v>1556</v>
      </c>
      <c r="D1557">
        <v>0</v>
      </c>
    </row>
    <row r="1558" spans="3:4" x14ac:dyDescent="0.3">
      <c r="C1558">
        <v>1557</v>
      </c>
      <c r="D1558">
        <v>0</v>
      </c>
    </row>
    <row r="1559" spans="3:4" x14ac:dyDescent="0.3">
      <c r="C1559">
        <v>1558</v>
      </c>
      <c r="D1559">
        <v>0</v>
      </c>
    </row>
    <row r="1560" spans="3:4" x14ac:dyDescent="0.3">
      <c r="C1560">
        <v>1559</v>
      </c>
      <c r="D1560">
        <v>0</v>
      </c>
    </row>
    <row r="1561" spans="3:4" x14ac:dyDescent="0.3">
      <c r="C1561">
        <v>1560</v>
      </c>
      <c r="D1561">
        <v>0</v>
      </c>
    </row>
    <row r="1562" spans="3:4" x14ac:dyDescent="0.3">
      <c r="C1562">
        <v>1561</v>
      </c>
      <c r="D1562">
        <v>0</v>
      </c>
    </row>
    <row r="1563" spans="3:4" x14ac:dyDescent="0.3">
      <c r="C1563">
        <v>1562</v>
      </c>
      <c r="D1563">
        <v>0</v>
      </c>
    </row>
    <row r="1564" spans="3:4" x14ac:dyDescent="0.3">
      <c r="C1564">
        <v>1563</v>
      </c>
      <c r="D1564">
        <v>0</v>
      </c>
    </row>
    <row r="1565" spans="3:4" x14ac:dyDescent="0.3">
      <c r="C1565">
        <v>1564</v>
      </c>
      <c r="D1565">
        <v>0</v>
      </c>
    </row>
    <row r="1566" spans="3:4" x14ac:dyDescent="0.3">
      <c r="C1566">
        <v>1565</v>
      </c>
      <c r="D1566">
        <v>0</v>
      </c>
    </row>
    <row r="1567" spans="3:4" x14ac:dyDescent="0.3">
      <c r="C1567">
        <v>1566</v>
      </c>
      <c r="D1567">
        <v>0</v>
      </c>
    </row>
    <row r="1568" spans="3:4" x14ac:dyDescent="0.3">
      <c r="C1568">
        <v>1567</v>
      </c>
      <c r="D1568">
        <v>0</v>
      </c>
    </row>
    <row r="1569" spans="3:4" x14ac:dyDescent="0.3">
      <c r="C1569">
        <v>1568</v>
      </c>
      <c r="D1569">
        <v>0</v>
      </c>
    </row>
    <row r="1570" spans="3:4" x14ac:dyDescent="0.3">
      <c r="C1570">
        <v>1569</v>
      </c>
      <c r="D1570">
        <v>0</v>
      </c>
    </row>
    <row r="1571" spans="3:4" x14ac:dyDescent="0.3">
      <c r="C1571">
        <v>1570</v>
      </c>
      <c r="D1571">
        <v>0</v>
      </c>
    </row>
    <row r="1572" spans="3:4" x14ac:dyDescent="0.3">
      <c r="C1572">
        <v>1571</v>
      </c>
      <c r="D1572">
        <v>0</v>
      </c>
    </row>
    <row r="1573" spans="3:4" x14ac:dyDescent="0.3">
      <c r="C1573">
        <v>1572</v>
      </c>
      <c r="D1573">
        <v>0</v>
      </c>
    </row>
    <row r="1574" spans="3:4" x14ac:dyDescent="0.3">
      <c r="C1574">
        <v>1573</v>
      </c>
      <c r="D1574">
        <v>0</v>
      </c>
    </row>
    <row r="1575" spans="3:4" x14ac:dyDescent="0.3">
      <c r="C1575">
        <v>1574</v>
      </c>
      <c r="D1575">
        <v>0</v>
      </c>
    </row>
    <row r="1576" spans="3:4" x14ac:dyDescent="0.3">
      <c r="C1576">
        <v>1575</v>
      </c>
      <c r="D1576">
        <v>0</v>
      </c>
    </row>
    <row r="1577" spans="3:4" x14ac:dyDescent="0.3">
      <c r="C1577">
        <v>1576</v>
      </c>
      <c r="D1577">
        <v>0</v>
      </c>
    </row>
    <row r="1578" spans="3:4" x14ac:dyDescent="0.3">
      <c r="C1578">
        <v>1577</v>
      </c>
      <c r="D1578">
        <v>0</v>
      </c>
    </row>
    <row r="1579" spans="3:4" x14ac:dyDescent="0.3">
      <c r="C1579">
        <v>1578</v>
      </c>
      <c r="D1579">
        <v>0</v>
      </c>
    </row>
    <row r="1580" spans="3:4" x14ac:dyDescent="0.3">
      <c r="C1580">
        <v>1579</v>
      </c>
      <c r="D1580">
        <v>0</v>
      </c>
    </row>
    <row r="1581" spans="3:4" x14ac:dyDescent="0.3">
      <c r="C1581">
        <v>1580</v>
      </c>
      <c r="D1581">
        <v>0</v>
      </c>
    </row>
    <row r="1582" spans="3:4" x14ac:dyDescent="0.3">
      <c r="C1582">
        <v>1581</v>
      </c>
      <c r="D1582">
        <v>0</v>
      </c>
    </row>
    <row r="1583" spans="3:4" x14ac:dyDescent="0.3">
      <c r="C1583">
        <v>1582</v>
      </c>
      <c r="D1583">
        <v>0</v>
      </c>
    </row>
    <row r="1584" spans="3:4" x14ac:dyDescent="0.3">
      <c r="C1584">
        <v>1583</v>
      </c>
      <c r="D1584">
        <v>0</v>
      </c>
    </row>
    <row r="1585" spans="3:4" x14ac:dyDescent="0.3">
      <c r="C1585">
        <v>1584</v>
      </c>
      <c r="D1585">
        <v>0</v>
      </c>
    </row>
    <row r="1586" spans="3:4" x14ac:dyDescent="0.3">
      <c r="C1586">
        <v>1585</v>
      </c>
      <c r="D1586">
        <v>0</v>
      </c>
    </row>
    <row r="1587" spans="3:4" x14ac:dyDescent="0.3">
      <c r="C1587">
        <v>1586</v>
      </c>
      <c r="D1587">
        <v>0</v>
      </c>
    </row>
    <row r="1588" spans="3:4" x14ac:dyDescent="0.3">
      <c r="C1588">
        <v>1587</v>
      </c>
      <c r="D1588">
        <v>0</v>
      </c>
    </row>
    <row r="1589" spans="3:4" x14ac:dyDescent="0.3">
      <c r="C1589">
        <v>1588</v>
      </c>
      <c r="D1589">
        <v>0</v>
      </c>
    </row>
    <row r="1590" spans="3:4" x14ac:dyDescent="0.3">
      <c r="C1590">
        <v>1589</v>
      </c>
      <c r="D1590">
        <v>0</v>
      </c>
    </row>
    <row r="1591" spans="3:4" x14ac:dyDescent="0.3">
      <c r="C1591">
        <v>1590</v>
      </c>
      <c r="D1591">
        <v>0</v>
      </c>
    </row>
    <row r="1592" spans="3:4" x14ac:dyDescent="0.3">
      <c r="C1592">
        <v>1591</v>
      </c>
      <c r="D1592">
        <v>0</v>
      </c>
    </row>
    <row r="1593" spans="3:4" x14ac:dyDescent="0.3">
      <c r="C1593">
        <v>1592</v>
      </c>
      <c r="D1593">
        <v>0</v>
      </c>
    </row>
    <row r="1594" spans="3:4" x14ac:dyDescent="0.3">
      <c r="C1594">
        <v>1593</v>
      </c>
      <c r="D1594">
        <v>0</v>
      </c>
    </row>
    <row r="1595" spans="3:4" x14ac:dyDescent="0.3">
      <c r="C1595">
        <v>1594</v>
      </c>
      <c r="D1595">
        <v>0</v>
      </c>
    </row>
    <row r="1596" spans="3:4" x14ac:dyDescent="0.3">
      <c r="C1596">
        <v>1595</v>
      </c>
      <c r="D1596">
        <v>0</v>
      </c>
    </row>
    <row r="1597" spans="3:4" x14ac:dyDescent="0.3">
      <c r="C1597">
        <v>1596</v>
      </c>
      <c r="D1597">
        <v>0</v>
      </c>
    </row>
    <row r="1598" spans="3:4" x14ac:dyDescent="0.3">
      <c r="C1598">
        <v>1597</v>
      </c>
      <c r="D1598">
        <v>0</v>
      </c>
    </row>
    <row r="1599" spans="3:4" x14ac:dyDescent="0.3">
      <c r="C1599">
        <v>1598</v>
      </c>
      <c r="D1599">
        <v>0</v>
      </c>
    </row>
    <row r="1600" spans="3:4" x14ac:dyDescent="0.3">
      <c r="C1600">
        <v>1599</v>
      </c>
      <c r="D1600">
        <v>0</v>
      </c>
    </row>
    <row r="1601" spans="3:4" x14ac:dyDescent="0.3">
      <c r="C1601">
        <v>1600</v>
      </c>
      <c r="D1601">
        <v>0</v>
      </c>
    </row>
    <row r="1602" spans="3:4" x14ac:dyDescent="0.3">
      <c r="C1602">
        <v>1601</v>
      </c>
      <c r="D1602">
        <v>0</v>
      </c>
    </row>
    <row r="1603" spans="3:4" x14ac:dyDescent="0.3">
      <c r="C1603">
        <v>1602</v>
      </c>
      <c r="D1603">
        <v>0</v>
      </c>
    </row>
    <row r="1604" spans="3:4" x14ac:dyDescent="0.3">
      <c r="C1604">
        <v>1603</v>
      </c>
      <c r="D1604">
        <v>8.8117366109003481E-9</v>
      </c>
    </row>
    <row r="1605" spans="3:4" x14ac:dyDescent="0.3">
      <c r="C1605">
        <v>1604</v>
      </c>
      <c r="D1605">
        <v>1.5786088179057023E-8</v>
      </c>
    </row>
    <row r="1606" spans="3:4" x14ac:dyDescent="0.3">
      <c r="C1606">
        <v>1605</v>
      </c>
      <c r="D1606">
        <v>2.7826857655288824E-8</v>
      </c>
    </row>
    <row r="1607" spans="3:4" x14ac:dyDescent="0.3">
      <c r="C1607">
        <v>1606</v>
      </c>
      <c r="D1607">
        <v>4.8264791396063731E-8</v>
      </c>
    </row>
    <row r="1608" spans="3:4" x14ac:dyDescent="0.3">
      <c r="C1608">
        <v>1607</v>
      </c>
      <c r="D1608">
        <v>8.2370807876386125E-8</v>
      </c>
    </row>
    <row r="1609" spans="3:4" x14ac:dyDescent="0.3">
      <c r="C1609">
        <v>1608</v>
      </c>
      <c r="D1609">
        <v>1.3832250407722316E-7</v>
      </c>
    </row>
    <row r="1610" spans="3:4" x14ac:dyDescent="0.3">
      <c r="C1610">
        <v>1609</v>
      </c>
      <c r="D1610">
        <v>2.2855408313113436E-7</v>
      </c>
    </row>
    <row r="1611" spans="3:4" x14ac:dyDescent="0.3">
      <c r="C1611">
        <v>1610</v>
      </c>
      <c r="D1611">
        <v>3.7158806056457908E-7</v>
      </c>
    </row>
    <row r="1612" spans="3:4" x14ac:dyDescent="0.3">
      <c r="C1612">
        <v>1611</v>
      </c>
      <c r="D1612">
        <v>5.944442673276704E-7</v>
      </c>
    </row>
    <row r="1613" spans="3:4" x14ac:dyDescent="0.3">
      <c r="C1613">
        <v>1612</v>
      </c>
      <c r="D1613">
        <v>9.3570114310274373E-7</v>
      </c>
    </row>
    <row r="1614" spans="3:4" x14ac:dyDescent="0.3">
      <c r="C1614">
        <v>1613</v>
      </c>
      <c r="D1614">
        <v>1.4492382964938844E-6</v>
      </c>
    </row>
    <row r="1615" spans="3:4" x14ac:dyDescent="0.3">
      <c r="C1615">
        <v>1614</v>
      </c>
      <c r="D1615">
        <v>2.2086101751728609E-6</v>
      </c>
    </row>
    <row r="1616" spans="3:4" x14ac:dyDescent="0.3">
      <c r="C1616">
        <v>1615</v>
      </c>
      <c r="D1616">
        <v>3.311882805515036E-6</v>
      </c>
    </row>
    <row r="1617" spans="3:4" x14ac:dyDescent="0.3">
      <c r="C1617">
        <v>1616</v>
      </c>
      <c r="D1617">
        <v>4.8866077243030925E-6</v>
      </c>
    </row>
    <row r="1618" spans="3:4" x14ac:dyDescent="0.3">
      <c r="C1618">
        <v>1617</v>
      </c>
      <c r="D1618">
        <v>7.0944154765267978E-6</v>
      </c>
    </row>
    <row r="1619" spans="3:4" x14ac:dyDescent="0.3">
      <c r="C1619">
        <v>1618</v>
      </c>
      <c r="D1619">
        <v>1.0134501365293179E-5</v>
      </c>
    </row>
    <row r="1620" spans="3:4" x14ac:dyDescent="0.3">
      <c r="C1620">
        <v>1619</v>
      </c>
      <c r="D1620">
        <v>1.4245076214948815E-5</v>
      </c>
    </row>
    <row r="1621" spans="3:4" x14ac:dyDescent="0.3">
      <c r="C1621">
        <v>1620</v>
      </c>
      <c r="D1621">
        <v>1.9701704176067279E-5</v>
      </c>
    </row>
    <row r="1622" spans="3:4" x14ac:dyDescent="0.3">
      <c r="C1622">
        <v>1621</v>
      </c>
      <c r="D1622">
        <v>2.6811396507069028E-5</v>
      </c>
    </row>
    <row r="1623" spans="3:4" x14ac:dyDescent="0.3">
      <c r="C1623">
        <v>1622</v>
      </c>
      <c r="D1623">
        <v>3.5901426238901834E-5</v>
      </c>
    </row>
    <row r="1624" spans="3:4" x14ac:dyDescent="0.3">
      <c r="C1624">
        <v>1623</v>
      </c>
      <c r="D1624">
        <v>4.7302118687536113E-5</v>
      </c>
    </row>
    <row r="1625" spans="3:4" x14ac:dyDescent="0.3">
      <c r="C1625">
        <v>1624</v>
      </c>
      <c r="D1625">
        <v>6.1323383646866644E-5</v>
      </c>
    </row>
    <row r="1626" spans="3:4" x14ac:dyDescent="0.3">
      <c r="C1626">
        <v>1625</v>
      </c>
      <c r="D1626">
        <v>7.822548265139455E-5</v>
      </c>
    </row>
    <row r="1627" spans="3:4" x14ac:dyDescent="0.3">
      <c r="C1627">
        <v>1626</v>
      </c>
      <c r="D1627">
        <v>9.8185423538809448E-5</v>
      </c>
    </row>
    <row r="1628" spans="3:4" x14ac:dyDescent="0.3">
      <c r="C1628">
        <v>1627</v>
      </c>
      <c r="D1628">
        <v>1.2126135289122251E-4</v>
      </c>
    </row>
    <row r="1629" spans="3:4" x14ac:dyDescent="0.3">
      <c r="C1629">
        <v>1628</v>
      </c>
      <c r="D1629">
        <v>1.4735823994665336E-4</v>
      </c>
    </row>
    <row r="1630" spans="3:4" x14ac:dyDescent="0.3">
      <c r="C1630">
        <v>1629</v>
      </c>
      <c r="D1630">
        <v>1.7619884895848901E-4</v>
      </c>
    </row>
    <row r="1631" spans="3:4" x14ac:dyDescent="0.3">
      <c r="C1631">
        <v>1630</v>
      </c>
      <c r="D1631">
        <v>2.0730431088351973E-4</v>
      </c>
    </row>
    <row r="1632" spans="3:4" x14ac:dyDescent="0.3">
      <c r="C1632">
        <v>1631</v>
      </c>
      <c r="D1632">
        <v>2.3998838580261688E-4</v>
      </c>
    </row>
    <row r="1633" spans="3:4" x14ac:dyDescent="0.3">
      <c r="C1633">
        <v>1632</v>
      </c>
      <c r="D1633">
        <v>2.7336867065193315E-4</v>
      </c>
    </row>
    <row r="1634" spans="3:4" x14ac:dyDescent="0.3">
      <c r="C1634">
        <v>1633</v>
      </c>
      <c r="D1634">
        <v>3.0639655792776352E-4</v>
      </c>
    </row>
    <row r="1635" spans="3:4" x14ac:dyDescent="0.3">
      <c r="C1635">
        <v>1634</v>
      </c>
      <c r="D1635">
        <v>3.3790580155614741E-4</v>
      </c>
    </row>
    <row r="1636" spans="3:4" x14ac:dyDescent="0.3">
      <c r="C1636">
        <v>1635</v>
      </c>
      <c r="D1636">
        <v>3.6667731239743646E-4</v>
      </c>
    </row>
    <row r="1637" spans="3:4" x14ac:dyDescent="0.3">
      <c r="C1637">
        <v>1636</v>
      </c>
      <c r="D1637">
        <v>3.9151558589385881E-4</v>
      </c>
    </row>
    <row r="1638" spans="3:4" x14ac:dyDescent="0.3">
      <c r="C1638">
        <v>1637</v>
      </c>
      <c r="D1638">
        <v>4.1133029472263004E-4</v>
      </c>
    </row>
    <row r="1639" spans="3:4" x14ac:dyDescent="0.3">
      <c r="C1639">
        <v>1638</v>
      </c>
      <c r="D1639">
        <v>4.2521537832982477E-4</v>
      </c>
    </row>
    <row r="1640" spans="3:4" x14ac:dyDescent="0.3">
      <c r="C1640">
        <v>1639</v>
      </c>
      <c r="D1640">
        <v>4.3251766912485448E-4</v>
      </c>
    </row>
    <row r="1641" spans="3:4" x14ac:dyDescent="0.3">
      <c r="C1641">
        <v>1640</v>
      </c>
      <c r="D1641">
        <v>4.329016038162467E-4</v>
      </c>
    </row>
    <row r="1642" spans="3:4" x14ac:dyDescent="0.3">
      <c r="C1642">
        <v>1641</v>
      </c>
      <c r="D1642">
        <v>4.2633060286317365E-4</v>
      </c>
    </row>
    <row r="1643" spans="3:4" x14ac:dyDescent="0.3">
      <c r="C1643">
        <v>1642</v>
      </c>
      <c r="D1643">
        <v>4.1312995307091958E-4</v>
      </c>
    </row>
    <row r="1644" spans="3:4" x14ac:dyDescent="0.3">
      <c r="C1644">
        <v>1643</v>
      </c>
      <c r="D1644">
        <v>3.9392547035788892E-4</v>
      </c>
    </row>
    <row r="1645" spans="3:4" x14ac:dyDescent="0.3">
      <c r="C1645">
        <v>1644</v>
      </c>
      <c r="D1645">
        <v>3.6960350006644374E-4</v>
      </c>
    </row>
    <row r="1646" spans="3:4" x14ac:dyDescent="0.3">
      <c r="C1646">
        <v>1645</v>
      </c>
      <c r="D1646">
        <v>3.4124436589173855E-4</v>
      </c>
    </row>
    <row r="1647" spans="3:4" x14ac:dyDescent="0.3">
      <c r="C1647">
        <v>1646</v>
      </c>
      <c r="D1647">
        <v>3.1004470432524986E-4</v>
      </c>
    </row>
    <row r="1648" spans="3:4" x14ac:dyDescent="0.3">
      <c r="C1648">
        <v>1647</v>
      </c>
      <c r="D1648">
        <v>2.7723664906214771E-4</v>
      </c>
    </row>
    <row r="1649" spans="3:4" x14ac:dyDescent="0.3">
      <c r="C1649">
        <v>1648</v>
      </c>
      <c r="D1649">
        <v>2.4401164021812242E-4</v>
      </c>
    </row>
    <row r="1650" spans="3:4" x14ac:dyDescent="0.3">
      <c r="C1650">
        <v>1649</v>
      </c>
      <c r="D1650">
        <v>2.1145551095700272E-4</v>
      </c>
    </row>
    <row r="1651" spans="3:4" x14ac:dyDescent="0.3">
      <c r="C1651">
        <v>1650</v>
      </c>
      <c r="D1651">
        <v>1.8049967625780863E-4</v>
      </c>
    </row>
    <row r="1652" spans="3:4" x14ac:dyDescent="0.3">
      <c r="C1652">
        <v>1651</v>
      </c>
      <c r="D1652">
        <v>1.5189102628181296E-4</v>
      </c>
    </row>
    <row r="1653" spans="3:4" x14ac:dyDescent="0.3">
      <c r="C1653">
        <v>1652</v>
      </c>
      <c r="D1653">
        <v>1.2618084640688242E-4</v>
      </c>
    </row>
    <row r="1654" spans="3:4" x14ac:dyDescent="0.3">
      <c r="C1654">
        <v>1653</v>
      </c>
      <c r="D1654">
        <v>1.037310515440345E-4</v>
      </c>
    </row>
    <row r="1655" spans="3:4" x14ac:dyDescent="0.3">
      <c r="C1655">
        <v>1654</v>
      </c>
      <c r="D1655">
        <v>8.4734461189918942E-5</v>
      </c>
    </row>
    <row r="1656" spans="3:4" x14ac:dyDescent="0.3">
      <c r="C1656">
        <v>1655</v>
      </c>
      <c r="D1656">
        <v>6.9244879532596578E-5</v>
      </c>
    </row>
    <row r="1657" spans="3:4" x14ac:dyDescent="0.3">
      <c r="C1657">
        <v>1656</v>
      </c>
      <c r="D1657">
        <v>5.7212402597936888E-5</v>
      </c>
    </row>
    <row r="1658" spans="3:4" x14ac:dyDescent="0.3">
      <c r="C1658">
        <v>1657</v>
      </c>
      <c r="D1658">
        <v>4.8519583225703037E-5</v>
      </c>
    </row>
    <row r="1659" spans="3:4" x14ac:dyDescent="0.3">
      <c r="C1659">
        <v>1658</v>
      </c>
      <c r="D1659">
        <v>4.3014714668340923E-5</v>
      </c>
    </row>
    <row r="1660" spans="3:4" x14ac:dyDescent="0.3">
      <c r="C1660">
        <v>1659</v>
      </c>
      <c r="D1660">
        <v>4.0539386870595935E-5</v>
      </c>
    </row>
    <row r="1661" spans="3:4" x14ac:dyDescent="0.3">
      <c r="C1661">
        <v>1660</v>
      </c>
      <c r="D1661">
        <v>4.0948471055236845E-5</v>
      </c>
    </row>
    <row r="1662" spans="3:4" x14ac:dyDescent="0.3">
      <c r="C1662">
        <v>1661</v>
      </c>
      <c r="D1662">
        <v>4.4121669433380155E-5</v>
      </c>
    </row>
    <row r="1663" spans="3:4" x14ac:dyDescent="0.3">
      <c r="C1663">
        <v>1662</v>
      </c>
      <c r="D1663">
        <v>4.9966638098367536E-5</v>
      </c>
    </row>
    <row r="1664" spans="3:4" x14ac:dyDescent="0.3">
      <c r="C1664">
        <v>1663</v>
      </c>
      <c r="D1664">
        <v>5.8414404205950612E-5</v>
      </c>
    </row>
    <row r="1665" spans="3:4" x14ac:dyDescent="0.3">
      <c r="C1665">
        <v>1664</v>
      </c>
      <c r="D1665">
        <v>6.940834022101275E-5</v>
      </c>
    </row>
    <row r="1666" spans="3:4" x14ac:dyDescent="0.3">
      <c r="C1666">
        <v>1665</v>
      </c>
      <c r="D1666">
        <v>8.2888338825958416E-5</v>
      </c>
    </row>
    <row r="1667" spans="3:4" x14ac:dyDescent="0.3">
      <c r="C1667">
        <v>1666</v>
      </c>
      <c r="D1667">
        <v>9.8772073351549805E-5</v>
      </c>
    </row>
    <row r="1668" spans="3:4" x14ac:dyDescent="0.3">
      <c r="C1668">
        <v>1667</v>
      </c>
      <c r="D1668">
        <v>1.1693535128576704E-4</v>
      </c>
    </row>
    <row r="1669" spans="3:4" x14ac:dyDescent="0.3">
      <c r="C1669">
        <v>1668</v>
      </c>
      <c r="D1669">
        <v>1.3719358591376073E-4</v>
      </c>
    </row>
    <row r="1670" spans="3:4" x14ac:dyDescent="0.3">
      <c r="C1670">
        <v>1669</v>
      </c>
      <c r="D1670">
        <v>1.5928632672885824E-4</v>
      </c>
    </row>
    <row r="1671" spans="3:4" x14ac:dyDescent="0.3">
      <c r="C1671">
        <v>1670</v>
      </c>
      <c r="D1671">
        <v>1.8286659817235522E-4</v>
      </c>
    </row>
    <row r="1672" spans="3:4" x14ac:dyDescent="0.3">
      <c r="C1672">
        <v>1671</v>
      </c>
      <c r="D1672">
        <v>2.0749649108962569E-4</v>
      </c>
    </row>
    <row r="1673" spans="3:4" x14ac:dyDescent="0.3">
      <c r="C1673">
        <v>1672</v>
      </c>
      <c r="D1673">
        <v>2.3265002895090769E-4</v>
      </c>
    </row>
    <row r="1674" spans="3:4" x14ac:dyDescent="0.3">
      <c r="C1674">
        <v>1673</v>
      </c>
      <c r="D1674">
        <v>2.5772379935568712E-4</v>
      </c>
    </row>
    <row r="1675" spans="3:4" x14ac:dyDescent="0.3">
      <c r="C1675">
        <v>1674</v>
      </c>
      <c r="D1675">
        <v>2.8205522440928897E-4</v>
      </c>
    </row>
    <row r="1676" spans="3:4" x14ac:dyDescent="0.3">
      <c r="C1676">
        <v>1675</v>
      </c>
      <c r="D1676">
        <v>3.0494768238860175E-4</v>
      </c>
    </row>
    <row r="1677" spans="3:4" x14ac:dyDescent="0.3">
      <c r="C1677">
        <v>1676</v>
      </c>
      <c r="D1677">
        <v>3.2570104403480523E-4</v>
      </c>
    </row>
    <row r="1678" spans="3:4" x14ac:dyDescent="0.3">
      <c r="C1678">
        <v>1677</v>
      </c>
      <c r="D1678">
        <v>3.436404550831659E-4</v>
      </c>
    </row>
    <row r="1679" spans="3:4" x14ac:dyDescent="0.3">
      <c r="C1679">
        <v>1678</v>
      </c>
      <c r="D1679">
        <v>3.5817425985352797E-4</v>
      </c>
    </row>
    <row r="1680" spans="3:4" x14ac:dyDescent="0.3">
      <c r="C1680">
        <v>1679</v>
      </c>
      <c r="D1680">
        <v>3.6878810397570044E-4</v>
      </c>
    </row>
    <row r="1681" spans="3:4" x14ac:dyDescent="0.3">
      <c r="C1681">
        <v>1680</v>
      </c>
      <c r="D1681">
        <v>3.7510415926641599E-4</v>
      </c>
    </row>
    <row r="1682" spans="3:4" x14ac:dyDescent="0.3">
      <c r="C1682">
        <v>1681</v>
      </c>
      <c r="D1682">
        <v>3.7689406689169451E-4</v>
      </c>
    </row>
    <row r="1683" spans="3:4" x14ac:dyDescent="0.3">
      <c r="C1683">
        <v>1682</v>
      </c>
      <c r="D1683">
        <v>3.7409264238378876E-4</v>
      </c>
    </row>
    <row r="1684" spans="3:4" x14ac:dyDescent="0.3">
      <c r="C1684">
        <v>1683</v>
      </c>
      <c r="D1684">
        <v>3.6680181608746002E-4</v>
      </c>
    </row>
    <row r="1685" spans="3:4" x14ac:dyDescent="0.3">
      <c r="C1685">
        <v>1684</v>
      </c>
      <c r="D1685">
        <v>3.5528447689796842E-4</v>
      </c>
    </row>
    <row r="1686" spans="3:4" x14ac:dyDescent="0.3">
      <c r="C1686">
        <v>1685</v>
      </c>
      <c r="D1686">
        <v>3.3994873773651556E-4</v>
      </c>
    </row>
    <row r="1687" spans="3:4" x14ac:dyDescent="0.3">
      <c r="C1687">
        <v>1686</v>
      </c>
      <c r="D1687">
        <v>3.2132393588308141E-4</v>
      </c>
    </row>
    <row r="1688" spans="3:4" x14ac:dyDescent="0.3">
      <c r="C1688">
        <v>1687</v>
      </c>
      <c r="D1688">
        <v>3.000303356325303E-4</v>
      </c>
    </row>
    <row r="1689" spans="3:4" x14ac:dyDescent="0.3">
      <c r="C1689">
        <v>1688</v>
      </c>
      <c r="D1689">
        <v>2.7674494859355136E-4</v>
      </c>
    </row>
    <row r="1690" spans="3:4" x14ac:dyDescent="0.3">
      <c r="C1690">
        <v>1689</v>
      </c>
      <c r="D1690">
        <v>2.5216608852303234E-4</v>
      </c>
    </row>
    <row r="1691" spans="3:4" x14ac:dyDescent="0.3">
      <c r="C1691">
        <v>1690</v>
      </c>
      <c r="D1691">
        <v>2.2697922362369542E-4</v>
      </c>
    </row>
    <row r="1692" spans="3:4" x14ac:dyDescent="0.3">
      <c r="C1692">
        <v>1691</v>
      </c>
      <c r="D1692">
        <v>2.0182640071094452E-4</v>
      </c>
    </row>
    <row r="1693" spans="3:4" x14ac:dyDescent="0.3">
      <c r="C1693">
        <v>1692</v>
      </c>
      <c r="D1693">
        <v>1.7728103931117121E-4</v>
      </c>
    </row>
    <row r="1694" spans="3:4" x14ac:dyDescent="0.3">
      <c r="C1694">
        <v>1693</v>
      </c>
      <c r="D1694">
        <v>1.5382929432776119E-4</v>
      </c>
    </row>
    <row r="1695" spans="3:4" x14ac:dyDescent="0.3">
      <c r="C1695">
        <v>1694</v>
      </c>
      <c r="D1695">
        <v>1.318585365161597E-4</v>
      </c>
    </row>
    <row r="1696" spans="3:4" x14ac:dyDescent="0.3">
      <c r="C1696">
        <v>1695</v>
      </c>
      <c r="D1696">
        <v>1.1165287220397702E-4</v>
      </c>
    </row>
    <row r="1697" spans="3:4" x14ac:dyDescent="0.3">
      <c r="C1697">
        <v>1696</v>
      </c>
      <c r="D1697">
        <v>9.3395078742111596E-5</v>
      </c>
    </row>
    <row r="1698" spans="3:4" x14ac:dyDescent="0.3">
      <c r="C1698">
        <v>1697</v>
      </c>
      <c r="D1698">
        <v>7.7173914660852634E-5</v>
      </c>
    </row>
    <row r="1699" spans="3:4" x14ac:dyDescent="0.3">
      <c r="C1699">
        <v>1698</v>
      </c>
      <c r="D1699">
        <v>6.2995497947051813E-5</v>
      </c>
    </row>
    <row r="1700" spans="3:4" x14ac:dyDescent="0.3">
      <c r="C1700">
        <v>1699</v>
      </c>
      <c r="D1700">
        <v>5.0797336441004317E-5</v>
      </c>
    </row>
    <row r="1701" spans="3:4" x14ac:dyDescent="0.3">
      <c r="C1701">
        <v>1700</v>
      </c>
      <c r="D1701">
        <v>4.0463627401441993E-5</v>
      </c>
    </row>
    <row r="1702" spans="3:4" x14ac:dyDescent="0.3">
      <c r="C1702">
        <v>1701</v>
      </c>
      <c r="D1702">
        <v>3.1840591722382484E-5</v>
      </c>
    </row>
    <row r="1703" spans="3:4" x14ac:dyDescent="0.3">
      <c r="C1703">
        <v>1702</v>
      </c>
      <c r="D1703">
        <v>2.475083710547744E-5</v>
      </c>
    </row>
    <row r="1704" spans="3:4" x14ac:dyDescent="0.3">
      <c r="C1704">
        <v>1703</v>
      </c>
      <c r="D1704">
        <v>1.900601635387059E-5</v>
      </c>
    </row>
    <row r="1705" spans="3:4" x14ac:dyDescent="0.3">
      <c r="C1705">
        <v>1704</v>
      </c>
      <c r="D1705">
        <v>1.4417327043288341E-5</v>
      </c>
    </row>
    <row r="1706" spans="3:4" x14ac:dyDescent="0.3">
      <c r="C1706">
        <v>1705</v>
      </c>
      <c r="D1706">
        <v>1.0803658465130358E-5</v>
      </c>
    </row>
    <row r="1707" spans="3:4" x14ac:dyDescent="0.3">
      <c r="C1707">
        <v>1706</v>
      </c>
      <c r="D1707">
        <v>7.9974104815256162E-6</v>
      </c>
    </row>
    <row r="1708" spans="3:4" x14ac:dyDescent="0.3">
      <c r="C1708">
        <v>1707</v>
      </c>
      <c r="D1708">
        <v>5.8481751822698572E-6</v>
      </c>
    </row>
    <row r="1709" spans="3:4" x14ac:dyDescent="0.3">
      <c r="C1709">
        <v>1708</v>
      </c>
      <c r="D1709">
        <v>4.2245825825830762E-6</v>
      </c>
    </row>
    <row r="1710" spans="3:4" x14ac:dyDescent="0.3">
      <c r="C1710">
        <v>1709</v>
      </c>
      <c r="D1710">
        <v>3.0146693095116952E-6</v>
      </c>
    </row>
    <row r="1711" spans="3:4" x14ac:dyDescent="0.3">
      <c r="C1711">
        <v>1710</v>
      </c>
      <c r="D1711">
        <v>2.125142222636706E-6</v>
      </c>
    </row>
    <row r="1712" spans="3:4" x14ac:dyDescent="0.3">
      <c r="C1712">
        <v>1711</v>
      </c>
      <c r="D1712">
        <v>1.4798877154916429E-6</v>
      </c>
    </row>
    <row r="1713" spans="3:4" x14ac:dyDescent="0.3">
      <c r="C1713">
        <v>1712</v>
      </c>
      <c r="D1713">
        <v>1.0180332788954066E-6</v>
      </c>
    </row>
    <row r="1714" spans="3:4" x14ac:dyDescent="0.3">
      <c r="C1714">
        <v>1713</v>
      </c>
      <c r="D1714">
        <v>6.9181126545835047E-7</v>
      </c>
    </row>
    <row r="1715" spans="3:4" x14ac:dyDescent="0.3">
      <c r="C1715">
        <v>1714</v>
      </c>
      <c r="D1715">
        <v>4.7303104773102864E-7</v>
      </c>
    </row>
    <row r="1716" spans="3:4" x14ac:dyDescent="0.3">
      <c r="C1716">
        <v>1715</v>
      </c>
      <c r="D1716">
        <v>3.1980252274987301E-7</v>
      </c>
    </row>
    <row r="1717" spans="3:4" x14ac:dyDescent="0.3">
      <c r="C1717">
        <v>1716</v>
      </c>
      <c r="D1717">
        <v>2.1790549583354756E-7</v>
      </c>
    </row>
    <row r="1718" spans="3:4" x14ac:dyDescent="0.3">
      <c r="C1718">
        <v>1717</v>
      </c>
      <c r="D1718">
        <v>1.5251285937833145E-7</v>
      </c>
    </row>
    <row r="1719" spans="3:4" x14ac:dyDescent="0.3">
      <c r="C1719">
        <v>1718</v>
      </c>
      <c r="D1719">
        <v>1.1314835638694427E-7</v>
      </c>
    </row>
    <row r="1720" spans="3:4" x14ac:dyDescent="0.3">
      <c r="C1720">
        <v>1719</v>
      </c>
      <c r="D1720">
        <v>9.2649064862494467E-8</v>
      </c>
    </row>
    <row r="1721" spans="3:4" x14ac:dyDescent="0.3">
      <c r="C1721">
        <v>1720</v>
      </c>
      <c r="D1721">
        <v>8.6355889120768995E-8</v>
      </c>
    </row>
    <row r="1722" spans="3:4" x14ac:dyDescent="0.3">
      <c r="C1722">
        <v>1721</v>
      </c>
      <c r="D1722">
        <v>9.1502244384360436E-8</v>
      </c>
    </row>
    <row r="1723" spans="3:4" x14ac:dyDescent="0.3">
      <c r="C1723">
        <v>1722</v>
      </c>
      <c r="D1723">
        <v>1.0676927429822599E-7</v>
      </c>
    </row>
    <row r="1724" spans="3:4" x14ac:dyDescent="0.3">
      <c r="C1724">
        <v>1723</v>
      </c>
      <c r="D1724">
        <v>1.245585549523261E-7</v>
      </c>
    </row>
    <row r="1725" spans="3:4" x14ac:dyDescent="0.3">
      <c r="C1725">
        <v>1724</v>
      </c>
      <c r="D1725">
        <v>1.6347886206905731E-7</v>
      </c>
    </row>
    <row r="1726" spans="3:4" x14ac:dyDescent="0.3">
      <c r="C1726">
        <v>1725</v>
      </c>
      <c r="D1726">
        <v>2.1349545654733044E-7</v>
      </c>
    </row>
    <row r="1727" spans="3:4" x14ac:dyDescent="0.3">
      <c r="C1727">
        <v>1726</v>
      </c>
      <c r="D1727">
        <v>2.7743078735677887E-7</v>
      </c>
    </row>
    <row r="1728" spans="3:4" x14ac:dyDescent="0.3">
      <c r="C1728">
        <v>1727</v>
      </c>
      <c r="D1728">
        <v>3.587233593045997E-7</v>
      </c>
    </row>
    <row r="1729" spans="3:4" x14ac:dyDescent="0.3">
      <c r="C1729">
        <v>1728</v>
      </c>
      <c r="D1729">
        <v>4.6153394451093164E-7</v>
      </c>
    </row>
    <row r="1730" spans="3:4" x14ac:dyDescent="0.3">
      <c r="C1730">
        <v>1729</v>
      </c>
      <c r="D1730">
        <v>5.9086276655721E-7</v>
      </c>
    </row>
    <row r="1731" spans="3:4" x14ac:dyDescent="0.3">
      <c r="C1731">
        <v>1730</v>
      </c>
      <c r="D1731">
        <v>7.5267689693583996E-7</v>
      </c>
    </row>
    <row r="1732" spans="3:4" x14ac:dyDescent="0.3">
      <c r="C1732">
        <v>1731</v>
      </c>
      <c r="D1732">
        <v>9.5404648138232128E-7</v>
      </c>
    </row>
    <row r="1733" spans="3:4" x14ac:dyDescent="0.3">
      <c r="C1733">
        <v>1732</v>
      </c>
      <c r="D1733">
        <v>1.203287676131433E-6</v>
      </c>
    </row>
    <row r="1734" spans="3:4" x14ac:dyDescent="0.3">
      <c r="C1734">
        <v>1733</v>
      </c>
      <c r="D1734">
        <v>1.5101093257175112E-6</v>
      </c>
    </row>
    <row r="1735" spans="3:4" x14ac:dyDescent="0.3">
      <c r="C1735">
        <v>1734</v>
      </c>
      <c r="D1735">
        <v>1.8857594667329018E-6</v>
      </c>
    </row>
    <row r="1736" spans="3:4" x14ac:dyDescent="0.3">
      <c r="C1736">
        <v>1735</v>
      </c>
      <c r="D1736">
        <v>2.3431667168737761E-6</v>
      </c>
    </row>
    <row r="1737" spans="3:4" x14ac:dyDescent="0.3">
      <c r="C1737">
        <v>1736</v>
      </c>
      <c r="D1737">
        <v>2.8970705364446974E-6</v>
      </c>
    </row>
    <row r="1738" spans="3:4" x14ac:dyDescent="0.3">
      <c r="C1738">
        <v>1737</v>
      </c>
      <c r="D1738">
        <v>3.5641332716912619E-6</v>
      </c>
    </row>
    <row r="1739" spans="3:4" x14ac:dyDescent="0.3">
      <c r="C1739">
        <v>1738</v>
      </c>
      <c r="D1739">
        <v>4.3630258581399933E-6</v>
      </c>
    </row>
    <row r="1740" spans="3:4" x14ac:dyDescent="0.3">
      <c r="C1740">
        <v>1739</v>
      </c>
      <c r="D1740">
        <v>5.3144781401686379E-6</v>
      </c>
    </row>
    <row r="1741" spans="3:4" x14ac:dyDescent="0.3">
      <c r="C1741">
        <v>1740</v>
      </c>
      <c r="D1741">
        <v>6.4412840220335606E-6</v>
      </c>
    </row>
    <row r="1742" spans="3:4" x14ac:dyDescent="0.3">
      <c r="C1742">
        <v>1741</v>
      </c>
      <c r="D1742">
        <v>7.7682511842087688E-6</v>
      </c>
    </row>
    <row r="1743" spans="3:4" x14ac:dyDescent="0.3">
      <c r="C1743">
        <v>1742</v>
      </c>
      <c r="D1743">
        <v>9.3220849596111625E-6</v>
      </c>
    </row>
    <row r="1744" spans="3:4" x14ac:dyDescent="0.3">
      <c r="C1744">
        <v>1743</v>
      </c>
      <c r="D1744">
        <v>1.1131196249276465E-5</v>
      </c>
    </row>
    <row r="1745" spans="3:4" x14ac:dyDescent="0.3">
      <c r="C1745">
        <v>1744</v>
      </c>
      <c r="D1745">
        <v>1.322542414319571E-5</v>
      </c>
    </row>
    <row r="1746" spans="3:4" x14ac:dyDescent="0.3">
      <c r="C1746">
        <v>1745</v>
      </c>
      <c r="D1746">
        <v>1.5646689014881092E-5</v>
      </c>
    </row>
    <row r="1747" spans="3:4" x14ac:dyDescent="0.3">
      <c r="C1747">
        <v>1746</v>
      </c>
      <c r="D1747">
        <v>1.841007200267727E-5</v>
      </c>
    </row>
    <row r="1748" spans="3:4" x14ac:dyDescent="0.3">
      <c r="C1748">
        <v>1747</v>
      </c>
      <c r="D1748">
        <v>2.1555128269458646E-5</v>
      </c>
    </row>
    <row r="1749" spans="3:4" x14ac:dyDescent="0.3">
      <c r="C1749">
        <v>1748</v>
      </c>
      <c r="D1749">
        <v>2.5113856604544172E-5</v>
      </c>
    </row>
    <row r="1750" spans="3:4" x14ac:dyDescent="0.3">
      <c r="C1750">
        <v>1749</v>
      </c>
      <c r="D1750">
        <v>2.9117271190421003E-5</v>
      </c>
    </row>
    <row r="1751" spans="3:4" x14ac:dyDescent="0.3">
      <c r="C1751">
        <v>1750</v>
      </c>
      <c r="D1751">
        <v>3.3594687522602547E-5</v>
      </c>
    </row>
    <row r="1752" spans="3:4" x14ac:dyDescent="0.3">
      <c r="C1752">
        <v>1751</v>
      </c>
      <c r="D1752">
        <v>3.8572971448341856E-5</v>
      </c>
    </row>
    <row r="1753" spans="3:4" x14ac:dyDescent="0.3">
      <c r="C1753">
        <v>1752</v>
      </c>
      <c r="D1753">
        <v>4.4075776733483827E-5</v>
      </c>
    </row>
    <row r="1754" spans="3:4" x14ac:dyDescent="0.3">
      <c r="C1754">
        <v>1753</v>
      </c>
      <c r="D1754">
        <v>5.0122801613200324E-5</v>
      </c>
    </row>
    <row r="1755" spans="3:4" x14ac:dyDescent="0.3">
      <c r="C1755">
        <v>1754</v>
      </c>
      <c r="D1755">
        <v>5.6729099013425651E-5</v>
      </c>
    </row>
    <row r="1756" spans="3:4" x14ac:dyDescent="0.3">
      <c r="C1756">
        <v>1755</v>
      </c>
      <c r="D1756">
        <v>6.3904478062241679E-5</v>
      </c>
    </row>
    <row r="1757" spans="3:4" x14ac:dyDescent="0.3">
      <c r="C1757">
        <v>1756</v>
      </c>
      <c r="D1757">
        <v>7.1653035632605129E-5</v>
      </c>
    </row>
    <row r="1758" spans="3:4" x14ac:dyDescent="0.3">
      <c r="C1758">
        <v>1757</v>
      </c>
      <c r="D1758">
        <v>7.9972855463505534E-5</v>
      </c>
    </row>
    <row r="1759" spans="3:4" x14ac:dyDescent="0.3">
      <c r="C1759">
        <v>1758</v>
      </c>
      <c r="D1759">
        <v>8.8855908439056214E-5</v>
      </c>
    </row>
    <row r="1760" spans="3:4" x14ac:dyDescent="0.3">
      <c r="C1760">
        <v>1759</v>
      </c>
      <c r="D1760">
        <v>9.828818050936473E-5</v>
      </c>
    </row>
    <row r="1761" spans="3:4" x14ac:dyDescent="0.3">
      <c r="C1761">
        <v>1760</v>
      </c>
      <c r="D1761">
        <v>1.0825004431976105E-4</v>
      </c>
    </row>
    <row r="1762" spans="3:4" x14ac:dyDescent="0.3">
      <c r="C1762">
        <v>1761</v>
      </c>
      <c r="D1762">
        <v>1.1871687690542438E-4</v>
      </c>
    </row>
    <row r="1763" spans="3:4" x14ac:dyDescent="0.3">
      <c r="C1763">
        <v>1762</v>
      </c>
      <c r="D1763">
        <v>1.2965990911724008E-4</v>
      </c>
    </row>
    <row r="1764" spans="3:4" x14ac:dyDescent="0.3">
      <c r="C1764">
        <v>1763</v>
      </c>
      <c r="D1764">
        <v>1.410472734115051E-4</v>
      </c>
    </row>
    <row r="1765" spans="3:4" x14ac:dyDescent="0.3">
      <c r="C1765">
        <v>1764</v>
      </c>
      <c r="D1765">
        <v>1.5284519625843762E-4</v>
      </c>
    </row>
    <row r="1766" spans="3:4" x14ac:dyDescent="0.3">
      <c r="C1766">
        <v>1765</v>
      </c>
      <c r="D1766">
        <v>1.650192610586379E-4</v>
      </c>
    </row>
    <row r="1767" spans="3:4" x14ac:dyDescent="0.3">
      <c r="C1767">
        <v>1766</v>
      </c>
      <c r="D1767">
        <v>1.7753564878231443E-4</v>
      </c>
    </row>
    <row r="1768" spans="3:4" x14ac:dyDescent="0.3">
      <c r="C1768">
        <v>1767</v>
      </c>
      <c r="D1768">
        <v>1.9036224848787653E-4</v>
      </c>
    </row>
    <row r="1769" spans="3:4" x14ac:dyDescent="0.3">
      <c r="C1769">
        <v>1768</v>
      </c>
      <c r="D1769">
        <v>2.0346952047967814E-4</v>
      </c>
    </row>
    <row r="1770" spans="3:4" x14ac:dyDescent="0.3">
      <c r="C1770">
        <v>1769</v>
      </c>
      <c r="D1770">
        <v>2.1683099312627116E-4</v>
      </c>
    </row>
    <row r="1771" spans="3:4" x14ac:dyDescent="0.3">
      <c r="C1771">
        <v>1770</v>
      </c>
      <c r="D1771">
        <v>2.3042328202304749E-4</v>
      </c>
    </row>
    <row r="1772" spans="3:4" x14ac:dyDescent="0.3">
      <c r="C1772">
        <v>1771</v>
      </c>
      <c r="D1772">
        <v>2.4422553850567179E-4</v>
      </c>
    </row>
    <row r="1773" spans="3:4" x14ac:dyDescent="0.3">
      <c r="C1773">
        <v>1772</v>
      </c>
      <c r="D1773">
        <v>2.582182640471599E-4</v>
      </c>
    </row>
    <row r="1774" spans="3:4" x14ac:dyDescent="0.3">
      <c r="C1774">
        <v>1773</v>
      </c>
      <c r="D1774">
        <v>2.7238146742288873E-4</v>
      </c>
    </row>
    <row r="1775" spans="3:4" x14ac:dyDescent="0.3">
      <c r="C1775">
        <v>1774</v>
      </c>
      <c r="D1775">
        <v>2.8669219124786153E-4</v>
      </c>
    </row>
    <row r="1776" spans="3:4" x14ac:dyDescent="0.3">
      <c r="C1776">
        <v>1775</v>
      </c>
      <c r="D1776">
        <v>3.011214909740558E-4</v>
      </c>
    </row>
    <row r="1777" spans="3:4" x14ac:dyDescent="0.3">
      <c r="C1777">
        <v>1776</v>
      </c>
      <c r="D1777">
        <v>3.156310089665092E-4</v>
      </c>
    </row>
    <row r="1778" spans="3:4" x14ac:dyDescent="0.3">
      <c r="C1778">
        <v>1777</v>
      </c>
      <c r="D1778">
        <v>3.3016934419291126E-4</v>
      </c>
    </row>
    <row r="1779" spans="3:4" x14ac:dyDescent="0.3">
      <c r="C1779">
        <v>1778</v>
      </c>
      <c r="D1779">
        <v>3.4466846905298657E-4</v>
      </c>
    </row>
    <row r="1780" spans="3:4" x14ac:dyDescent="0.3">
      <c r="C1780">
        <v>1779</v>
      </c>
      <c r="D1780">
        <v>3.5904048340464398E-4</v>
      </c>
    </row>
    <row r="1781" spans="3:4" x14ac:dyDescent="0.3">
      <c r="C1781">
        <v>1780</v>
      </c>
      <c r="D1781">
        <v>3.7317501666901654E-4</v>
      </c>
    </row>
    <row r="1782" spans="3:4" x14ac:dyDescent="0.3">
      <c r="C1782">
        <v>1781</v>
      </c>
      <c r="D1782">
        <v>3.8693758763347374E-4</v>
      </c>
    </row>
    <row r="1783" spans="3:4" x14ac:dyDescent="0.3">
      <c r="C1783">
        <v>1782</v>
      </c>
      <c r="D1783">
        <v>4.0016920526533801E-4</v>
      </c>
    </row>
    <row r="1784" spans="3:4" x14ac:dyDescent="0.3">
      <c r="C1784">
        <v>1783</v>
      </c>
      <c r="D1784">
        <v>4.126874414658467E-4</v>
      </c>
    </row>
    <row r="1785" spans="3:4" x14ac:dyDescent="0.3">
      <c r="C1785">
        <v>1784</v>
      </c>
      <c r="D1785">
        <v>4.2428912947719812E-4</v>
      </c>
    </row>
    <row r="1786" spans="3:4" x14ac:dyDescent="0.3">
      <c r="C1786">
        <v>1785</v>
      </c>
      <c r="D1786">
        <v>4.3475474328208148E-4</v>
      </c>
    </row>
    <row r="1787" spans="3:4" x14ac:dyDescent="0.3">
      <c r="C1787">
        <v>1786</v>
      </c>
      <c r="D1787">
        <v>4.4385439983011312E-4</v>
      </c>
    </row>
    <row r="1788" spans="3:4" x14ac:dyDescent="0.3">
      <c r="C1788">
        <v>1787</v>
      </c>
      <c r="D1788">
        <v>4.5135530531720377E-4</v>
      </c>
    </row>
    <row r="1789" spans="3:4" x14ac:dyDescent="0.3">
      <c r="C1789">
        <v>1788</v>
      </c>
      <c r="D1789">
        <v>4.570303484686523E-4</v>
      </c>
    </row>
    <row r="1790" spans="3:4" x14ac:dyDescent="0.3">
      <c r="C1790">
        <v>1789</v>
      </c>
      <c r="D1790">
        <v>4.6066743787916375E-4</v>
      </c>
    </row>
    <row r="1791" spans="3:4" x14ac:dyDescent="0.3">
      <c r="C1791">
        <v>1790</v>
      </c>
      <c r="D1791">
        <v>4.6207909666123181E-4</v>
      </c>
    </row>
    <row r="1792" spans="3:4" x14ac:dyDescent="0.3">
      <c r="C1792">
        <v>1791</v>
      </c>
      <c r="D1792">
        <v>4.6111177436665115E-4</v>
      </c>
    </row>
    <row r="1793" spans="3:4" x14ac:dyDescent="0.3">
      <c r="C1793">
        <v>1792</v>
      </c>
      <c r="D1793">
        <v>4.5765431959075918E-4</v>
      </c>
    </row>
    <row r="1794" spans="3:4" x14ac:dyDescent="0.3">
      <c r="C1794">
        <v>1793</v>
      </c>
      <c r="D1794">
        <v>4.5164508013046799E-4</v>
      </c>
    </row>
    <row r="1795" spans="3:4" x14ac:dyDescent="0.3">
      <c r="C1795">
        <v>1794</v>
      </c>
      <c r="D1795">
        <v>4.4307716093807547E-4</v>
      </c>
    </row>
    <row r="1796" spans="3:4" x14ac:dyDescent="0.3">
      <c r="C1796">
        <v>1795</v>
      </c>
      <c r="D1796">
        <v>4.3200146976496065E-4</v>
      </c>
    </row>
    <row r="1797" spans="3:4" x14ac:dyDescent="0.3">
      <c r="C1797">
        <v>1796</v>
      </c>
      <c r="D1797">
        <v>4.1852730940455056E-4</v>
      </c>
    </row>
    <row r="1798" spans="3:4" x14ac:dyDescent="0.3">
      <c r="C1798">
        <v>1797</v>
      </c>
      <c r="D1798">
        <v>4.0282042419186249E-4</v>
      </c>
    </row>
    <row r="1799" spans="3:4" x14ac:dyDescent="0.3">
      <c r="C1799">
        <v>1798</v>
      </c>
      <c r="D1799">
        <v>3.8509856542202371E-4</v>
      </c>
    </row>
    <row r="1800" spans="3:4" x14ac:dyDescent="0.3">
      <c r="C1800">
        <v>1799</v>
      </c>
      <c r="D1800">
        <v>3.6562479335865204E-4</v>
      </c>
    </row>
    <row r="1801" spans="3:4" x14ac:dyDescent="0.3">
      <c r="C1801">
        <v>1800</v>
      </c>
      <c r="D1801">
        <v>3.4469887063252175E-4</v>
      </c>
    </row>
    <row r="1802" spans="3:4" x14ac:dyDescent="0.3">
      <c r="C1802">
        <v>1801</v>
      </c>
      <c r="D1802">
        <v>3.2264721267782394E-4</v>
      </c>
    </row>
    <row r="1803" spans="3:4" x14ac:dyDescent="0.3">
      <c r="C1803">
        <v>1802</v>
      </c>
      <c r="D1803">
        <v>2.9981193743639655E-4</v>
      </c>
    </row>
    <row r="1804" spans="3:4" x14ac:dyDescent="0.3">
      <c r="C1804">
        <v>1803</v>
      </c>
      <c r="D1804">
        <v>2.765395940021275E-4</v>
      </c>
    </row>
    <row r="1805" spans="3:4" x14ac:dyDescent="0.3">
      <c r="C1805">
        <v>1804</v>
      </c>
      <c r="D1805">
        <v>2.5317014675570301E-4</v>
      </c>
    </row>
    <row r="1806" spans="3:4" x14ac:dyDescent="0.3">
      <c r="C1806">
        <v>1805</v>
      </c>
      <c r="D1806">
        <v>2.3002674988033766E-4</v>
      </c>
    </row>
    <row r="1807" spans="3:4" x14ac:dyDescent="0.3">
      <c r="C1807">
        <v>1806</v>
      </c>
      <c r="D1807">
        <v>2.0740677207965963E-4</v>
      </c>
    </row>
    <row r="1808" spans="3:4" x14ac:dyDescent="0.3">
      <c r="C1808">
        <v>1807</v>
      </c>
      <c r="D1808">
        <v>1.8557443043249705E-4</v>
      </c>
    </row>
    <row r="1809" spans="3:4" x14ac:dyDescent="0.3">
      <c r="C1809">
        <v>1808</v>
      </c>
      <c r="D1809">
        <v>1.6475527483410821E-4</v>
      </c>
    </row>
    <row r="1810" spans="3:4" x14ac:dyDescent="0.3">
      <c r="C1810">
        <v>1809</v>
      </c>
      <c r="D1810">
        <v>1.4513264029029644E-4</v>
      </c>
    </row>
    <row r="1811" spans="3:4" x14ac:dyDescent="0.3">
      <c r="C1811">
        <v>1810</v>
      </c>
      <c r="D1811">
        <v>1.2684606309524424E-4</v>
      </c>
    </row>
    <row r="1812" spans="3:4" x14ac:dyDescent="0.3">
      <c r="C1812">
        <v>1811</v>
      </c>
      <c r="D1812">
        <v>1.0999154718981548E-4</v>
      </c>
    </row>
    <row r="1813" spans="3:4" x14ac:dyDescent="0.3">
      <c r="C1813">
        <v>1812</v>
      </c>
      <c r="D1813">
        <v>9.4623475572040656E-5</v>
      </c>
    </row>
    <row r="1814" spans="3:4" x14ac:dyDescent="0.3">
      <c r="C1814">
        <v>1813</v>
      </c>
      <c r="D1814">
        <v>8.0757893153128536E-5</v>
      </c>
    </row>
    <row r="1815" spans="3:4" x14ac:dyDescent="0.3">
      <c r="C1815">
        <v>1814</v>
      </c>
      <c r="D1815">
        <v>6.8376844216826746E-5</v>
      </c>
    </row>
    <row r="1816" spans="3:4" x14ac:dyDescent="0.3">
      <c r="C1816">
        <v>1815</v>
      </c>
      <c r="D1816">
        <v>5.7433429672535199E-5</v>
      </c>
    </row>
    <row r="1817" spans="3:4" x14ac:dyDescent="0.3">
      <c r="C1817">
        <v>1816</v>
      </c>
      <c r="D1817">
        <v>4.7857254624599467E-5</v>
      </c>
    </row>
    <row r="1818" spans="3:4" x14ac:dyDescent="0.3">
      <c r="C1818">
        <v>1817</v>
      </c>
      <c r="D1818">
        <v>3.9559961878709256E-5</v>
      </c>
    </row>
    <row r="1819" spans="3:4" x14ac:dyDescent="0.3">
      <c r="C1819">
        <v>1818</v>
      </c>
      <c r="D1819">
        <v>3.2440587292569273E-5</v>
      </c>
    </row>
    <row r="1820" spans="3:4" x14ac:dyDescent="0.3">
      <c r="C1820">
        <v>1819</v>
      </c>
      <c r="D1820">
        <v>2.6390523270156985E-5</v>
      </c>
    </row>
    <row r="1821" spans="3:4" x14ac:dyDescent="0.3">
      <c r="C1821">
        <v>1820</v>
      </c>
      <c r="D1821">
        <v>2.1297932120616152E-5</v>
      </c>
    </row>
    <row r="1822" spans="3:4" x14ac:dyDescent="0.3">
      <c r="C1822">
        <v>1821</v>
      </c>
      <c r="D1822">
        <v>1.7051506812198396E-5</v>
      </c>
    </row>
    <row r="1823" spans="3:4" x14ac:dyDescent="0.3">
      <c r="C1823">
        <v>1822</v>
      </c>
      <c r="D1823">
        <v>1.3543528960008631E-5</v>
      </c>
    </row>
    <row r="1824" spans="3:4" x14ac:dyDescent="0.3">
      <c r="C1824">
        <v>1823</v>
      </c>
      <c r="D1824">
        <v>1.0672219754085751E-5</v>
      </c>
    </row>
    <row r="1825" spans="3:4" x14ac:dyDescent="0.3">
      <c r="C1825">
        <v>1824</v>
      </c>
      <c r="D1825">
        <v>8.3434170457164708E-6</v>
      </c>
    </row>
    <row r="1826" spans="3:4" x14ac:dyDescent="0.3">
      <c r="C1826">
        <v>1825</v>
      </c>
      <c r="D1826">
        <v>6.471640040711154E-6</v>
      </c>
    </row>
    <row r="1827" spans="3:4" x14ac:dyDescent="0.3">
      <c r="C1827">
        <v>1826</v>
      </c>
      <c r="D1827">
        <v>4.9806219507891446E-6</v>
      </c>
    </row>
    <row r="1828" spans="3:4" x14ac:dyDescent="0.3">
      <c r="C1828">
        <v>1827</v>
      </c>
      <c r="D1828">
        <v>3.8034011851126599E-6</v>
      </c>
    </row>
    <row r="1829" spans="3:4" x14ac:dyDescent="0.3">
      <c r="C1829">
        <v>1828</v>
      </c>
      <c r="D1829">
        <v>2.8820643854649451E-6</v>
      </c>
    </row>
    <row r="1830" spans="3:4" x14ac:dyDescent="0.3">
      <c r="C1830">
        <v>1829</v>
      </c>
      <c r="D1830">
        <v>2.1672312853540539E-6</v>
      </c>
    </row>
    <row r="1831" spans="3:4" x14ac:dyDescent="0.3">
      <c r="C1831">
        <v>1830</v>
      </c>
      <c r="D1831">
        <v>1.6173635875106045E-6</v>
      </c>
    </row>
    <row r="1832" spans="3:4" x14ac:dyDescent="0.3">
      <c r="C1832">
        <v>1831</v>
      </c>
      <c r="D1832">
        <v>1.1979693509844369E-6</v>
      </c>
    </row>
    <row r="1833" spans="3:4" x14ac:dyDescent="0.3">
      <c r="C1833">
        <v>1832</v>
      </c>
      <c r="D1833">
        <v>8.8076215108921981E-7</v>
      </c>
    </row>
    <row r="1834" spans="3:4" x14ac:dyDescent="0.3">
      <c r="C1834">
        <v>1833</v>
      </c>
      <c r="D1834">
        <v>6.4282168835913521E-7</v>
      </c>
    </row>
    <row r="1835" spans="3:4" x14ac:dyDescent="0.3">
      <c r="C1835">
        <v>1834</v>
      </c>
      <c r="D1835">
        <v>4.6579047800321849E-7</v>
      </c>
    </row>
    <row r="1836" spans="3:4" x14ac:dyDescent="0.3">
      <c r="C1836">
        <v>1835</v>
      </c>
      <c r="D1836">
        <v>3.3513038181091955E-7</v>
      </c>
    </row>
    <row r="1837" spans="3:4" x14ac:dyDescent="0.3">
      <c r="C1837">
        <v>1836</v>
      </c>
      <c r="D1837">
        <v>2.3945343366269825E-7</v>
      </c>
    </row>
    <row r="1838" spans="3:4" x14ac:dyDescent="0.3">
      <c r="C1838">
        <v>1837</v>
      </c>
      <c r="D1838">
        <v>1.6993382805221638E-7</v>
      </c>
    </row>
    <row r="1839" spans="3:4" x14ac:dyDescent="0.3">
      <c r="C1839">
        <v>1838</v>
      </c>
      <c r="D1839">
        <v>1.1980208987901467E-7</v>
      </c>
    </row>
    <row r="1840" spans="3:4" x14ac:dyDescent="0.3">
      <c r="C1840">
        <v>1839</v>
      </c>
      <c r="D1840">
        <v>8.3918202644350949E-8</v>
      </c>
    </row>
    <row r="1841" spans="3:4" x14ac:dyDescent="0.3">
      <c r="C1841">
        <v>1840</v>
      </c>
      <c r="D1841">
        <v>5.8417642284701206E-8</v>
      </c>
    </row>
    <row r="1842" spans="3:4" x14ac:dyDescent="0.3">
      <c r="C1842">
        <v>1841</v>
      </c>
      <c r="D1842">
        <v>4.0422606125202551E-8</v>
      </c>
    </row>
    <row r="1843" spans="3:4" x14ac:dyDescent="0.3">
      <c r="C1843">
        <v>1842</v>
      </c>
      <c r="D1843">
        <v>2.7809991674310845E-8</v>
      </c>
    </row>
    <row r="1844" spans="3:4" x14ac:dyDescent="0.3">
      <c r="C1844">
        <v>1843</v>
      </c>
      <c r="D1844">
        <v>1.2168003481659296E-8</v>
      </c>
    </row>
    <row r="1845" spans="3:4" x14ac:dyDescent="0.3">
      <c r="C1845">
        <v>1844</v>
      </c>
      <c r="D1845">
        <v>0</v>
      </c>
    </row>
    <row r="1846" spans="3:4" x14ac:dyDescent="0.3">
      <c r="C1846">
        <v>1845</v>
      </c>
      <c r="D1846">
        <v>0</v>
      </c>
    </row>
    <row r="1847" spans="3:4" x14ac:dyDescent="0.3">
      <c r="C1847">
        <v>1846</v>
      </c>
      <c r="D1847">
        <v>0</v>
      </c>
    </row>
    <row r="1848" spans="3:4" x14ac:dyDescent="0.3">
      <c r="C1848">
        <v>1847</v>
      </c>
      <c r="D1848">
        <v>0</v>
      </c>
    </row>
    <row r="1849" spans="3:4" x14ac:dyDescent="0.3">
      <c r="C1849">
        <v>1848</v>
      </c>
      <c r="D1849">
        <v>0</v>
      </c>
    </row>
    <row r="1850" spans="3:4" x14ac:dyDescent="0.3">
      <c r="C1850">
        <v>1849</v>
      </c>
      <c r="D1850">
        <v>0</v>
      </c>
    </row>
    <row r="1851" spans="3:4" x14ac:dyDescent="0.3">
      <c r="C1851">
        <v>1850</v>
      </c>
      <c r="D1851">
        <v>0</v>
      </c>
    </row>
    <row r="1852" spans="3:4" x14ac:dyDescent="0.3">
      <c r="C1852">
        <v>1851</v>
      </c>
      <c r="D1852">
        <v>0</v>
      </c>
    </row>
    <row r="1853" spans="3:4" x14ac:dyDescent="0.3">
      <c r="C1853">
        <v>1852</v>
      </c>
      <c r="D1853">
        <v>0</v>
      </c>
    </row>
    <row r="1854" spans="3:4" x14ac:dyDescent="0.3">
      <c r="C1854">
        <v>1853</v>
      </c>
      <c r="D1854">
        <v>0</v>
      </c>
    </row>
    <row r="1855" spans="3:4" x14ac:dyDescent="0.3">
      <c r="C1855">
        <v>1854</v>
      </c>
      <c r="D1855">
        <v>0</v>
      </c>
    </row>
    <row r="1856" spans="3:4" x14ac:dyDescent="0.3">
      <c r="C1856">
        <v>1855</v>
      </c>
      <c r="D1856">
        <v>0</v>
      </c>
    </row>
    <row r="1857" spans="3:4" x14ac:dyDescent="0.3">
      <c r="C1857">
        <v>1856</v>
      </c>
      <c r="D1857">
        <v>0</v>
      </c>
    </row>
    <row r="1858" spans="3:4" x14ac:dyDescent="0.3">
      <c r="C1858">
        <v>1857</v>
      </c>
      <c r="D1858">
        <v>0</v>
      </c>
    </row>
    <row r="1859" spans="3:4" x14ac:dyDescent="0.3">
      <c r="C1859">
        <v>1858</v>
      </c>
      <c r="D1859">
        <v>0</v>
      </c>
    </row>
    <row r="1860" spans="3:4" x14ac:dyDescent="0.3">
      <c r="C1860">
        <v>1859</v>
      </c>
      <c r="D1860">
        <v>0</v>
      </c>
    </row>
    <row r="1861" spans="3:4" x14ac:dyDescent="0.3">
      <c r="C1861">
        <v>1860</v>
      </c>
      <c r="D1861">
        <v>0</v>
      </c>
    </row>
    <row r="1862" spans="3:4" x14ac:dyDescent="0.3">
      <c r="C1862">
        <v>1861</v>
      </c>
      <c r="D1862">
        <v>0</v>
      </c>
    </row>
    <row r="1863" spans="3:4" x14ac:dyDescent="0.3">
      <c r="C1863">
        <v>1862</v>
      </c>
      <c r="D1863">
        <v>0</v>
      </c>
    </row>
    <row r="1864" spans="3:4" x14ac:dyDescent="0.3">
      <c r="C1864">
        <v>1863</v>
      </c>
      <c r="D1864">
        <v>0</v>
      </c>
    </row>
    <row r="1865" spans="3:4" x14ac:dyDescent="0.3">
      <c r="C1865">
        <v>1864</v>
      </c>
      <c r="D1865">
        <v>0</v>
      </c>
    </row>
    <row r="1866" spans="3:4" x14ac:dyDescent="0.3">
      <c r="C1866">
        <v>1865</v>
      </c>
      <c r="D1866">
        <v>0</v>
      </c>
    </row>
    <row r="1867" spans="3:4" x14ac:dyDescent="0.3">
      <c r="C1867">
        <v>1866</v>
      </c>
      <c r="D1867">
        <v>0</v>
      </c>
    </row>
    <row r="1868" spans="3:4" x14ac:dyDescent="0.3">
      <c r="C1868">
        <v>1867</v>
      </c>
      <c r="D1868">
        <v>0</v>
      </c>
    </row>
    <row r="1869" spans="3:4" x14ac:dyDescent="0.3">
      <c r="C1869">
        <v>1868</v>
      </c>
      <c r="D1869">
        <v>0</v>
      </c>
    </row>
    <row r="1870" spans="3:4" x14ac:dyDescent="0.3">
      <c r="C1870">
        <v>1869</v>
      </c>
      <c r="D1870">
        <v>0</v>
      </c>
    </row>
    <row r="1871" spans="3:4" x14ac:dyDescent="0.3">
      <c r="C1871">
        <v>1870</v>
      </c>
      <c r="D1871">
        <v>0</v>
      </c>
    </row>
    <row r="1872" spans="3:4" x14ac:dyDescent="0.3">
      <c r="C1872">
        <v>1871</v>
      </c>
      <c r="D1872">
        <v>0</v>
      </c>
    </row>
    <row r="1873" spans="3:4" x14ac:dyDescent="0.3">
      <c r="C1873">
        <v>1872</v>
      </c>
      <c r="D1873">
        <v>0</v>
      </c>
    </row>
    <row r="1874" spans="3:4" x14ac:dyDescent="0.3">
      <c r="C1874">
        <v>1873</v>
      </c>
      <c r="D1874">
        <v>0</v>
      </c>
    </row>
    <row r="1875" spans="3:4" x14ac:dyDescent="0.3">
      <c r="C1875">
        <v>1874</v>
      </c>
      <c r="D1875">
        <v>0</v>
      </c>
    </row>
    <row r="1876" spans="3:4" x14ac:dyDescent="0.3">
      <c r="C1876">
        <v>1875</v>
      </c>
      <c r="D1876">
        <v>0</v>
      </c>
    </row>
    <row r="1877" spans="3:4" x14ac:dyDescent="0.3">
      <c r="C1877">
        <v>1876</v>
      </c>
      <c r="D1877">
        <v>0</v>
      </c>
    </row>
    <row r="1878" spans="3:4" x14ac:dyDescent="0.3">
      <c r="C1878">
        <v>1877</v>
      </c>
      <c r="D1878">
        <v>0</v>
      </c>
    </row>
    <row r="1879" spans="3:4" x14ac:dyDescent="0.3">
      <c r="C1879">
        <v>1878</v>
      </c>
      <c r="D1879">
        <v>0</v>
      </c>
    </row>
    <row r="1880" spans="3:4" x14ac:dyDescent="0.3">
      <c r="C1880">
        <v>1879</v>
      </c>
      <c r="D1880">
        <v>0</v>
      </c>
    </row>
    <row r="1881" spans="3:4" x14ac:dyDescent="0.3">
      <c r="C1881">
        <v>1880</v>
      </c>
      <c r="D1881">
        <v>0</v>
      </c>
    </row>
    <row r="1882" spans="3:4" x14ac:dyDescent="0.3">
      <c r="C1882">
        <v>1881</v>
      </c>
      <c r="D1882">
        <v>0</v>
      </c>
    </row>
    <row r="1883" spans="3:4" x14ac:dyDescent="0.3">
      <c r="C1883">
        <v>1882</v>
      </c>
      <c r="D1883">
        <v>0</v>
      </c>
    </row>
    <row r="1884" spans="3:4" x14ac:dyDescent="0.3">
      <c r="C1884">
        <v>1883</v>
      </c>
      <c r="D1884">
        <v>0</v>
      </c>
    </row>
    <row r="1885" spans="3:4" x14ac:dyDescent="0.3">
      <c r="C1885">
        <v>1884</v>
      </c>
      <c r="D1885">
        <v>0</v>
      </c>
    </row>
    <row r="1886" spans="3:4" x14ac:dyDescent="0.3">
      <c r="C1886">
        <v>1885</v>
      </c>
      <c r="D1886">
        <v>0</v>
      </c>
    </row>
    <row r="1887" spans="3:4" x14ac:dyDescent="0.3">
      <c r="C1887">
        <v>1886</v>
      </c>
      <c r="D1887">
        <v>0</v>
      </c>
    </row>
    <row r="1888" spans="3:4" x14ac:dyDescent="0.3">
      <c r="C1888">
        <v>1887</v>
      </c>
      <c r="D1888">
        <v>0</v>
      </c>
    </row>
    <row r="1889" spans="3:4" x14ac:dyDescent="0.3">
      <c r="C1889">
        <v>1888</v>
      </c>
      <c r="D1889">
        <v>0</v>
      </c>
    </row>
    <row r="1890" spans="3:4" x14ac:dyDescent="0.3">
      <c r="C1890">
        <v>1889</v>
      </c>
      <c r="D1890">
        <v>0</v>
      </c>
    </row>
    <row r="1891" spans="3:4" x14ac:dyDescent="0.3">
      <c r="C1891">
        <v>1890</v>
      </c>
      <c r="D1891">
        <v>0</v>
      </c>
    </row>
    <row r="1892" spans="3:4" x14ac:dyDescent="0.3">
      <c r="C1892">
        <v>1891</v>
      </c>
      <c r="D1892">
        <v>0</v>
      </c>
    </row>
    <row r="1893" spans="3:4" x14ac:dyDescent="0.3">
      <c r="C1893">
        <v>1892</v>
      </c>
      <c r="D1893">
        <v>0</v>
      </c>
    </row>
    <row r="1894" spans="3:4" x14ac:dyDescent="0.3">
      <c r="C1894">
        <v>1893</v>
      </c>
      <c r="D1894">
        <v>0</v>
      </c>
    </row>
    <row r="1895" spans="3:4" x14ac:dyDescent="0.3">
      <c r="C1895">
        <v>1894</v>
      </c>
      <c r="D1895">
        <v>0</v>
      </c>
    </row>
    <row r="1896" spans="3:4" x14ac:dyDescent="0.3">
      <c r="C1896">
        <v>1895</v>
      </c>
      <c r="D1896">
        <v>0</v>
      </c>
    </row>
    <row r="1897" spans="3:4" x14ac:dyDescent="0.3">
      <c r="C1897">
        <v>1896</v>
      </c>
      <c r="D1897">
        <v>0</v>
      </c>
    </row>
    <row r="1898" spans="3:4" x14ac:dyDescent="0.3">
      <c r="C1898">
        <v>1897</v>
      </c>
      <c r="D1898">
        <v>0</v>
      </c>
    </row>
    <row r="1899" spans="3:4" x14ac:dyDescent="0.3">
      <c r="C1899">
        <v>1898</v>
      </c>
      <c r="D1899">
        <v>0</v>
      </c>
    </row>
    <row r="1900" spans="3:4" x14ac:dyDescent="0.3">
      <c r="C1900">
        <v>1899</v>
      </c>
      <c r="D1900">
        <v>0</v>
      </c>
    </row>
    <row r="1901" spans="3:4" x14ac:dyDescent="0.3">
      <c r="C1901">
        <v>1900</v>
      </c>
      <c r="D1901">
        <v>0</v>
      </c>
    </row>
    <row r="1902" spans="3:4" x14ac:dyDescent="0.3">
      <c r="C1902">
        <v>1901</v>
      </c>
      <c r="D1902">
        <v>0</v>
      </c>
    </row>
    <row r="1903" spans="3:4" x14ac:dyDescent="0.3">
      <c r="C1903">
        <v>1902</v>
      </c>
      <c r="D1903">
        <v>0</v>
      </c>
    </row>
    <row r="1904" spans="3:4" x14ac:dyDescent="0.3">
      <c r="C1904">
        <v>1903</v>
      </c>
      <c r="D1904">
        <v>0</v>
      </c>
    </row>
    <row r="1905" spans="3:4" x14ac:dyDescent="0.3">
      <c r="C1905">
        <v>1904</v>
      </c>
      <c r="D1905">
        <v>0</v>
      </c>
    </row>
    <row r="1906" spans="3:4" x14ac:dyDescent="0.3">
      <c r="C1906">
        <v>1905</v>
      </c>
      <c r="D1906">
        <v>0</v>
      </c>
    </row>
    <row r="1907" spans="3:4" x14ac:dyDescent="0.3">
      <c r="C1907">
        <v>1906</v>
      </c>
      <c r="D1907">
        <v>0</v>
      </c>
    </row>
    <row r="1908" spans="3:4" x14ac:dyDescent="0.3">
      <c r="C1908">
        <v>1907</v>
      </c>
      <c r="D1908">
        <v>0</v>
      </c>
    </row>
    <row r="1909" spans="3:4" x14ac:dyDescent="0.3">
      <c r="C1909">
        <v>1908</v>
      </c>
      <c r="D1909">
        <v>0</v>
      </c>
    </row>
    <row r="1910" spans="3:4" x14ac:dyDescent="0.3">
      <c r="C1910">
        <v>1909</v>
      </c>
      <c r="D1910">
        <v>0</v>
      </c>
    </row>
    <row r="1911" spans="3:4" x14ac:dyDescent="0.3">
      <c r="C1911">
        <v>1910</v>
      </c>
      <c r="D1911">
        <v>0</v>
      </c>
    </row>
    <row r="1912" spans="3:4" x14ac:dyDescent="0.3">
      <c r="C1912">
        <v>1911</v>
      </c>
      <c r="D1912">
        <v>0</v>
      </c>
    </row>
    <row r="1913" spans="3:4" x14ac:dyDescent="0.3">
      <c r="C1913">
        <v>1912</v>
      </c>
      <c r="D1913">
        <v>0</v>
      </c>
    </row>
    <row r="1914" spans="3:4" x14ac:dyDescent="0.3">
      <c r="C1914">
        <v>1913</v>
      </c>
      <c r="D1914">
        <v>0</v>
      </c>
    </row>
    <row r="1915" spans="3:4" x14ac:dyDescent="0.3">
      <c r="C1915">
        <v>1914</v>
      </c>
      <c r="D1915">
        <v>0</v>
      </c>
    </row>
    <row r="1916" spans="3:4" x14ac:dyDescent="0.3">
      <c r="C1916">
        <v>1915</v>
      </c>
      <c r="D1916">
        <v>0</v>
      </c>
    </row>
    <row r="1917" spans="3:4" x14ac:dyDescent="0.3">
      <c r="C1917">
        <v>1916</v>
      </c>
      <c r="D1917">
        <v>0</v>
      </c>
    </row>
    <row r="1918" spans="3:4" x14ac:dyDescent="0.3">
      <c r="C1918">
        <v>1917</v>
      </c>
      <c r="D1918">
        <v>0</v>
      </c>
    </row>
    <row r="1919" spans="3:4" x14ac:dyDescent="0.3">
      <c r="C1919">
        <v>1918</v>
      </c>
      <c r="D1919">
        <v>0</v>
      </c>
    </row>
    <row r="1920" spans="3:4" x14ac:dyDescent="0.3">
      <c r="C1920">
        <v>1919</v>
      </c>
      <c r="D1920">
        <v>0</v>
      </c>
    </row>
    <row r="1921" spans="3:4" x14ac:dyDescent="0.3">
      <c r="C1921">
        <v>1920</v>
      </c>
      <c r="D1921">
        <v>0</v>
      </c>
    </row>
    <row r="1922" spans="3:4" x14ac:dyDescent="0.3">
      <c r="C1922">
        <v>1921</v>
      </c>
      <c r="D1922">
        <v>0</v>
      </c>
    </row>
    <row r="1923" spans="3:4" x14ac:dyDescent="0.3">
      <c r="C1923">
        <v>1922</v>
      </c>
      <c r="D1923">
        <v>0</v>
      </c>
    </row>
    <row r="1924" spans="3:4" x14ac:dyDescent="0.3">
      <c r="C1924">
        <v>1923</v>
      </c>
      <c r="D1924">
        <v>0</v>
      </c>
    </row>
    <row r="1925" spans="3:4" x14ac:dyDescent="0.3">
      <c r="C1925">
        <v>1924</v>
      </c>
      <c r="D1925">
        <v>0</v>
      </c>
    </row>
    <row r="1926" spans="3:4" x14ac:dyDescent="0.3">
      <c r="C1926">
        <v>1925</v>
      </c>
      <c r="D1926">
        <v>0</v>
      </c>
    </row>
    <row r="1927" spans="3:4" x14ac:dyDescent="0.3">
      <c r="C1927">
        <v>1926</v>
      </c>
      <c r="D1927">
        <v>0</v>
      </c>
    </row>
    <row r="1928" spans="3:4" x14ac:dyDescent="0.3">
      <c r="C1928">
        <v>1927</v>
      </c>
      <c r="D1928">
        <v>0</v>
      </c>
    </row>
    <row r="1929" spans="3:4" x14ac:dyDescent="0.3">
      <c r="C1929">
        <v>1928</v>
      </c>
      <c r="D1929">
        <v>0</v>
      </c>
    </row>
    <row r="1930" spans="3:4" x14ac:dyDescent="0.3">
      <c r="C1930">
        <v>1929</v>
      </c>
      <c r="D1930">
        <v>0</v>
      </c>
    </row>
    <row r="1931" spans="3:4" x14ac:dyDescent="0.3">
      <c r="C1931">
        <v>1930</v>
      </c>
      <c r="D1931">
        <v>0</v>
      </c>
    </row>
    <row r="1932" spans="3:4" x14ac:dyDescent="0.3">
      <c r="C1932">
        <v>1931</v>
      </c>
      <c r="D1932">
        <v>0</v>
      </c>
    </row>
    <row r="1933" spans="3:4" x14ac:dyDescent="0.3">
      <c r="C1933">
        <v>1932</v>
      </c>
      <c r="D1933">
        <v>0</v>
      </c>
    </row>
    <row r="1934" spans="3:4" x14ac:dyDescent="0.3">
      <c r="C1934">
        <v>1933</v>
      </c>
      <c r="D1934">
        <v>0</v>
      </c>
    </row>
    <row r="1935" spans="3:4" x14ac:dyDescent="0.3">
      <c r="C1935">
        <v>1934</v>
      </c>
      <c r="D1935">
        <v>0</v>
      </c>
    </row>
    <row r="1936" spans="3:4" x14ac:dyDescent="0.3">
      <c r="C1936">
        <v>1935</v>
      </c>
      <c r="D1936">
        <v>0</v>
      </c>
    </row>
    <row r="1937" spans="3:4" x14ac:dyDescent="0.3">
      <c r="C1937">
        <v>1936</v>
      </c>
      <c r="D1937">
        <v>0</v>
      </c>
    </row>
    <row r="1938" spans="3:4" x14ac:dyDescent="0.3">
      <c r="C1938">
        <v>1937</v>
      </c>
      <c r="D1938">
        <v>0</v>
      </c>
    </row>
    <row r="1939" spans="3:4" x14ac:dyDescent="0.3">
      <c r="C1939">
        <v>1938</v>
      </c>
      <c r="D1939">
        <v>0</v>
      </c>
    </row>
    <row r="1940" spans="3:4" x14ac:dyDescent="0.3">
      <c r="C1940">
        <v>1939</v>
      </c>
      <c r="D1940">
        <v>0</v>
      </c>
    </row>
    <row r="1941" spans="3:4" x14ac:dyDescent="0.3">
      <c r="C1941">
        <v>1940</v>
      </c>
      <c r="D1941">
        <v>0</v>
      </c>
    </row>
    <row r="1942" spans="3:4" x14ac:dyDescent="0.3">
      <c r="C1942">
        <v>1941</v>
      </c>
      <c r="D1942">
        <v>0</v>
      </c>
    </row>
    <row r="1943" spans="3:4" x14ac:dyDescent="0.3">
      <c r="C1943">
        <v>1942</v>
      </c>
      <c r="D1943">
        <v>0</v>
      </c>
    </row>
    <row r="1944" spans="3:4" x14ac:dyDescent="0.3">
      <c r="C1944">
        <v>1943</v>
      </c>
      <c r="D1944">
        <v>0</v>
      </c>
    </row>
    <row r="1945" spans="3:4" x14ac:dyDescent="0.3">
      <c r="C1945">
        <v>1944</v>
      </c>
      <c r="D1945">
        <v>0</v>
      </c>
    </row>
    <row r="1946" spans="3:4" x14ac:dyDescent="0.3">
      <c r="C1946">
        <v>1945</v>
      </c>
      <c r="D1946">
        <v>0</v>
      </c>
    </row>
    <row r="1947" spans="3:4" x14ac:dyDescent="0.3">
      <c r="C1947">
        <v>1946</v>
      </c>
      <c r="D1947">
        <v>0</v>
      </c>
    </row>
    <row r="1948" spans="3:4" x14ac:dyDescent="0.3">
      <c r="C1948">
        <v>1947</v>
      </c>
      <c r="D1948">
        <v>0</v>
      </c>
    </row>
    <row r="1949" spans="3:4" x14ac:dyDescent="0.3">
      <c r="C1949">
        <v>1948</v>
      </c>
      <c r="D1949">
        <v>0</v>
      </c>
    </row>
    <row r="1950" spans="3:4" x14ac:dyDescent="0.3">
      <c r="C1950">
        <v>1949</v>
      </c>
      <c r="D1950">
        <v>0</v>
      </c>
    </row>
    <row r="1951" spans="3:4" x14ac:dyDescent="0.3">
      <c r="C1951">
        <v>1950</v>
      </c>
      <c r="D1951">
        <v>0</v>
      </c>
    </row>
    <row r="1952" spans="3:4" x14ac:dyDescent="0.3">
      <c r="C1952">
        <v>1951</v>
      </c>
      <c r="D1952">
        <v>0</v>
      </c>
    </row>
    <row r="1953" spans="3:4" x14ac:dyDescent="0.3">
      <c r="C1953">
        <v>1952</v>
      </c>
      <c r="D1953">
        <v>0</v>
      </c>
    </row>
    <row r="1954" spans="3:4" x14ac:dyDescent="0.3">
      <c r="C1954">
        <v>1953</v>
      </c>
      <c r="D1954">
        <v>0</v>
      </c>
    </row>
    <row r="1955" spans="3:4" x14ac:dyDescent="0.3">
      <c r="C1955">
        <v>1954</v>
      </c>
      <c r="D1955">
        <v>0</v>
      </c>
    </row>
    <row r="1956" spans="3:4" x14ac:dyDescent="0.3">
      <c r="C1956">
        <v>1955</v>
      </c>
      <c r="D1956">
        <v>0</v>
      </c>
    </row>
    <row r="1957" spans="3:4" x14ac:dyDescent="0.3">
      <c r="C1957">
        <v>1956</v>
      </c>
      <c r="D1957">
        <v>0</v>
      </c>
    </row>
    <row r="1958" spans="3:4" x14ac:dyDescent="0.3">
      <c r="C1958">
        <v>1957</v>
      </c>
      <c r="D1958">
        <v>0</v>
      </c>
    </row>
    <row r="1959" spans="3:4" x14ac:dyDescent="0.3">
      <c r="C1959">
        <v>1958</v>
      </c>
      <c r="D1959">
        <v>0</v>
      </c>
    </row>
    <row r="1960" spans="3:4" x14ac:dyDescent="0.3">
      <c r="C1960">
        <v>1959</v>
      </c>
      <c r="D1960">
        <v>0</v>
      </c>
    </row>
    <row r="1961" spans="3:4" x14ac:dyDescent="0.3">
      <c r="C1961">
        <v>1960</v>
      </c>
      <c r="D1961">
        <v>0</v>
      </c>
    </row>
    <row r="1962" spans="3:4" x14ac:dyDescent="0.3">
      <c r="C1962">
        <v>1961</v>
      </c>
      <c r="D1962">
        <v>0</v>
      </c>
    </row>
    <row r="1963" spans="3:4" x14ac:dyDescent="0.3">
      <c r="C1963">
        <v>1962</v>
      </c>
      <c r="D1963">
        <v>0</v>
      </c>
    </row>
    <row r="1964" spans="3:4" x14ac:dyDescent="0.3">
      <c r="C1964">
        <v>1963</v>
      </c>
      <c r="D1964">
        <v>0</v>
      </c>
    </row>
    <row r="1965" spans="3:4" x14ac:dyDescent="0.3">
      <c r="C1965">
        <v>1964</v>
      </c>
      <c r="D1965">
        <v>0</v>
      </c>
    </row>
    <row r="1966" spans="3:4" x14ac:dyDescent="0.3">
      <c r="C1966">
        <v>1965</v>
      </c>
      <c r="D1966">
        <v>0</v>
      </c>
    </row>
    <row r="1967" spans="3:4" x14ac:dyDescent="0.3">
      <c r="C1967">
        <v>1966</v>
      </c>
      <c r="D1967">
        <v>0</v>
      </c>
    </row>
    <row r="1968" spans="3:4" x14ac:dyDescent="0.3">
      <c r="C1968">
        <v>1967</v>
      </c>
      <c r="D1968">
        <v>0</v>
      </c>
    </row>
    <row r="1969" spans="3:4" x14ac:dyDescent="0.3">
      <c r="C1969">
        <v>1968</v>
      </c>
      <c r="D1969">
        <v>0</v>
      </c>
    </row>
    <row r="1970" spans="3:4" x14ac:dyDescent="0.3">
      <c r="C1970">
        <v>1969</v>
      </c>
      <c r="D1970">
        <v>0</v>
      </c>
    </row>
    <row r="1971" spans="3:4" x14ac:dyDescent="0.3">
      <c r="C1971">
        <v>1970</v>
      </c>
      <c r="D1971">
        <v>0</v>
      </c>
    </row>
    <row r="1972" spans="3:4" x14ac:dyDescent="0.3">
      <c r="C1972">
        <v>1971</v>
      </c>
      <c r="D1972">
        <v>0</v>
      </c>
    </row>
    <row r="1973" spans="3:4" x14ac:dyDescent="0.3">
      <c r="C1973">
        <v>1972</v>
      </c>
      <c r="D1973">
        <v>0</v>
      </c>
    </row>
    <row r="1974" spans="3:4" x14ac:dyDescent="0.3">
      <c r="C1974">
        <v>1973</v>
      </c>
      <c r="D1974">
        <v>0</v>
      </c>
    </row>
    <row r="1975" spans="3:4" x14ac:dyDescent="0.3">
      <c r="C1975">
        <v>1974</v>
      </c>
      <c r="D1975">
        <v>0</v>
      </c>
    </row>
    <row r="1976" spans="3:4" x14ac:dyDescent="0.3">
      <c r="C1976">
        <v>1975</v>
      </c>
      <c r="D1976">
        <v>0</v>
      </c>
    </row>
    <row r="1977" spans="3:4" x14ac:dyDescent="0.3">
      <c r="C1977">
        <v>1976</v>
      </c>
      <c r="D1977">
        <v>0</v>
      </c>
    </row>
    <row r="1978" spans="3:4" x14ac:dyDescent="0.3">
      <c r="C1978">
        <v>1977</v>
      </c>
      <c r="D1978">
        <v>0</v>
      </c>
    </row>
    <row r="1979" spans="3:4" x14ac:dyDescent="0.3">
      <c r="C1979">
        <v>1978</v>
      </c>
      <c r="D1979">
        <v>0</v>
      </c>
    </row>
    <row r="1980" spans="3:4" x14ac:dyDescent="0.3">
      <c r="C1980">
        <v>1979</v>
      </c>
      <c r="D1980">
        <v>0</v>
      </c>
    </row>
    <row r="1981" spans="3:4" x14ac:dyDescent="0.3">
      <c r="C1981">
        <v>1980</v>
      </c>
      <c r="D1981">
        <v>0</v>
      </c>
    </row>
    <row r="1982" spans="3:4" x14ac:dyDescent="0.3">
      <c r="C1982">
        <v>1981</v>
      </c>
      <c r="D1982">
        <v>0</v>
      </c>
    </row>
    <row r="1983" spans="3:4" x14ac:dyDescent="0.3">
      <c r="C1983">
        <v>1982</v>
      </c>
      <c r="D1983">
        <v>0</v>
      </c>
    </row>
    <row r="1984" spans="3:4" x14ac:dyDescent="0.3">
      <c r="C1984">
        <v>1983</v>
      </c>
      <c r="D1984">
        <v>0</v>
      </c>
    </row>
    <row r="1985" spans="3:4" x14ac:dyDescent="0.3">
      <c r="C1985">
        <v>1984</v>
      </c>
      <c r="D1985">
        <v>0</v>
      </c>
    </row>
    <row r="1986" spans="3:4" x14ac:dyDescent="0.3">
      <c r="C1986">
        <v>1985</v>
      </c>
      <c r="D1986">
        <v>0</v>
      </c>
    </row>
    <row r="1987" spans="3:4" x14ac:dyDescent="0.3">
      <c r="C1987">
        <v>1986</v>
      </c>
      <c r="D1987">
        <v>0</v>
      </c>
    </row>
    <row r="1988" spans="3:4" x14ac:dyDescent="0.3">
      <c r="C1988">
        <v>1987</v>
      </c>
      <c r="D1988">
        <v>0</v>
      </c>
    </row>
    <row r="1989" spans="3:4" x14ac:dyDescent="0.3">
      <c r="C1989">
        <v>1988</v>
      </c>
      <c r="D1989">
        <v>0</v>
      </c>
    </row>
    <row r="1990" spans="3:4" x14ac:dyDescent="0.3">
      <c r="C1990">
        <v>1989</v>
      </c>
      <c r="D1990">
        <v>0</v>
      </c>
    </row>
    <row r="1991" spans="3:4" x14ac:dyDescent="0.3">
      <c r="C1991">
        <v>1990</v>
      </c>
      <c r="D1991">
        <v>0</v>
      </c>
    </row>
    <row r="1992" spans="3:4" x14ac:dyDescent="0.3">
      <c r="C1992">
        <v>1991</v>
      </c>
      <c r="D1992">
        <v>0</v>
      </c>
    </row>
    <row r="1993" spans="3:4" x14ac:dyDescent="0.3">
      <c r="C1993">
        <v>1992</v>
      </c>
      <c r="D1993">
        <v>0</v>
      </c>
    </row>
    <row r="1994" spans="3:4" x14ac:dyDescent="0.3">
      <c r="C1994">
        <v>1993</v>
      </c>
      <c r="D1994">
        <v>0</v>
      </c>
    </row>
    <row r="1995" spans="3:4" x14ac:dyDescent="0.3">
      <c r="C1995">
        <v>1994</v>
      </c>
      <c r="D1995">
        <v>0</v>
      </c>
    </row>
    <row r="1996" spans="3:4" x14ac:dyDescent="0.3">
      <c r="C1996">
        <v>1995</v>
      </c>
      <c r="D1996">
        <v>0</v>
      </c>
    </row>
    <row r="1997" spans="3:4" x14ac:dyDescent="0.3">
      <c r="C1997">
        <v>1996</v>
      </c>
      <c r="D1997">
        <v>0</v>
      </c>
    </row>
    <row r="1998" spans="3:4" x14ac:dyDescent="0.3">
      <c r="C1998">
        <v>1997</v>
      </c>
      <c r="D1998">
        <v>0</v>
      </c>
    </row>
    <row r="1999" spans="3:4" x14ac:dyDescent="0.3">
      <c r="C1999">
        <v>1998</v>
      </c>
      <c r="D1999">
        <v>0</v>
      </c>
    </row>
    <row r="2000" spans="3:4" x14ac:dyDescent="0.3">
      <c r="C2000">
        <v>1999</v>
      </c>
      <c r="D2000">
        <v>0</v>
      </c>
    </row>
    <row r="2001" spans="3:4" x14ac:dyDescent="0.3">
      <c r="C2001" t="s">
        <v>843</v>
      </c>
      <c r="D2001" t="s">
        <v>843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Z76"/>
  <sheetViews>
    <sheetView workbookViewId="0"/>
  </sheetViews>
  <sheetFormatPr defaultRowHeight="14.4" x14ac:dyDescent="0.3"/>
  <cols>
    <col min="1" max="1" width="13.77734375" style="35" bestFit="1" customWidth="1"/>
    <col min="2" max="2" width="11.21875" style="36" bestFit="1" customWidth="1"/>
  </cols>
  <sheetData>
    <row r="1" spans="1:104" x14ac:dyDescent="0.3">
      <c r="A1" s="35" t="s">
        <v>844</v>
      </c>
      <c r="B1" s="36" t="s">
        <v>845</v>
      </c>
      <c r="C1">
        <v>167.22409999999999</v>
      </c>
      <c r="D1">
        <v>6.4299999999999996E-2</v>
      </c>
      <c r="E1">
        <v>90</v>
      </c>
      <c r="F1">
        <v>4.7435980006839643E-2</v>
      </c>
      <c r="G1">
        <v>200.9508568574719</v>
      </c>
      <c r="H1">
        <v>4.6662721716292439E-2</v>
      </c>
      <c r="I1">
        <v>7709.5994990422851</v>
      </c>
      <c r="J1">
        <v>4.6061457306876975E-2</v>
      </c>
      <c r="K1">
        <v>172.01549710801984</v>
      </c>
      <c r="L1">
        <v>6.4299999999999996E-2</v>
      </c>
      <c r="M1">
        <v>144.81753837915412</v>
      </c>
      <c r="N1">
        <v>0.20300000000000001</v>
      </c>
      <c r="O1">
        <v>167.17574208025584</v>
      </c>
      <c r="P1">
        <v>8.0100000000000005E-2</v>
      </c>
      <c r="Q1">
        <v>167.88131833206791</v>
      </c>
      <c r="R1">
        <v>7.4999999999999997E-2</v>
      </c>
      <c r="S1">
        <v>162.48916294279275</v>
      </c>
      <c r="T1">
        <v>0.10920000000000001</v>
      </c>
      <c r="U1">
        <v>170.65503110617939</v>
      </c>
      <c r="V1">
        <v>8.72E-2</v>
      </c>
      <c r="W1">
        <v>171.47926962299056</v>
      </c>
      <c r="X1">
        <v>7.9799999999999996E-2</v>
      </c>
      <c r="Y1">
        <v>165.06446433767053</v>
      </c>
      <c r="Z1">
        <v>6.6400000000000001E-2</v>
      </c>
      <c r="AA1">
        <v>170.25957664891303</v>
      </c>
      <c r="AB1">
        <v>7.0300000000000001E-2</v>
      </c>
      <c r="AC1">
        <v>158.23035906571931</v>
      </c>
      <c r="AD1">
        <v>9.3600000000000003E-2</v>
      </c>
      <c r="AE1">
        <v>157.31061945500733</v>
      </c>
      <c r="AF1">
        <v>0.1167</v>
      </c>
      <c r="AG1">
        <v>144.70701700409282</v>
      </c>
      <c r="AH1">
        <v>0.20799999999999999</v>
      </c>
      <c r="AI1">
        <v>161.66564768595128</v>
      </c>
      <c r="AJ1">
        <v>0.12280000000000001</v>
      </c>
      <c r="AK1">
        <v>172.56133294191466</v>
      </c>
      <c r="AL1">
        <v>8.0799999999999997E-2</v>
      </c>
      <c r="AM1">
        <v>172.40251382553382</v>
      </c>
      <c r="AN1">
        <v>6.4000000000000001E-2</v>
      </c>
      <c r="AO1">
        <v>163.81828901263339</v>
      </c>
      <c r="AP1">
        <v>8.6400000000000005E-2</v>
      </c>
      <c r="AQ1">
        <v>152.98315512049189</v>
      </c>
      <c r="AR1">
        <v>0.13919999999999999</v>
      </c>
      <c r="AS1">
        <v>159.12906952861411</v>
      </c>
      <c r="AT1">
        <v>0.127</v>
      </c>
      <c r="AU1">
        <v>164.42724803628408</v>
      </c>
      <c r="AV1">
        <v>0.1178</v>
      </c>
      <c r="AW1">
        <v>164.20090549109943</v>
      </c>
      <c r="AX1">
        <v>9.64E-2</v>
      </c>
      <c r="AY1">
        <v>175.73172022804422</v>
      </c>
      <c r="AZ1">
        <v>6.7599999999999993E-2</v>
      </c>
      <c r="BA1">
        <v>174.30486352466411</v>
      </c>
      <c r="BB1">
        <v>5.8099999999999999E-2</v>
      </c>
      <c r="BC1">
        <v>171.81887510854264</v>
      </c>
      <c r="BD1">
        <v>5.5800000000000002E-2</v>
      </c>
      <c r="BE1">
        <v>167.55240847106225</v>
      </c>
      <c r="BF1">
        <v>7.2700000000000001E-2</v>
      </c>
      <c r="BG1">
        <v>137.33489265535843</v>
      </c>
      <c r="BH1">
        <v>0.188</v>
      </c>
      <c r="BI1">
        <v>173.36003713012681</v>
      </c>
      <c r="BJ1">
        <v>6.4899999999999999E-2</v>
      </c>
      <c r="BK1">
        <v>169.75597494726355</v>
      </c>
      <c r="BL1">
        <v>7.1900000000000006E-2</v>
      </c>
      <c r="BM1">
        <v>169.43985888848999</v>
      </c>
      <c r="BN1">
        <v>7.6300000000000007E-2</v>
      </c>
      <c r="BO1">
        <v>172.26426461242499</v>
      </c>
      <c r="BP1">
        <v>6.9199999999999998E-2</v>
      </c>
      <c r="BQ1">
        <v>164.85994769031194</v>
      </c>
      <c r="BR1">
        <v>8.1299999999999997E-2</v>
      </c>
      <c r="BS1">
        <v>164.20090549109943</v>
      </c>
      <c r="BT1">
        <v>0.1198</v>
      </c>
      <c r="BU1">
        <v>170.22278152547148</v>
      </c>
      <c r="BV1">
        <v>6.9099999999999995E-2</v>
      </c>
      <c r="BW1">
        <v>172.74361468962968</v>
      </c>
      <c r="BX1">
        <v>5.8200000096656816E-2</v>
      </c>
      <c r="BY1">
        <v>164.42724803628408</v>
      </c>
      <c r="BZ1">
        <v>0.13220000000000001</v>
      </c>
      <c r="CA1">
        <v>155.42692661028306</v>
      </c>
      <c r="CB1">
        <v>0.14799999999999999</v>
      </c>
      <c r="CC1">
        <v>169.15346301396471</v>
      </c>
      <c r="CD1">
        <v>5.7099999999999998E-2</v>
      </c>
      <c r="CE1">
        <v>158.05574888111857</v>
      </c>
      <c r="CF1">
        <v>0.16350000000000001</v>
      </c>
      <c r="CG1">
        <v>117.8024139449664</v>
      </c>
      <c r="CH1">
        <v>0.29199999999999998</v>
      </c>
      <c r="CI1">
        <v>170.50322608895226</v>
      </c>
      <c r="CJ1">
        <v>8.3000000000000004E-2</v>
      </c>
      <c r="CK1">
        <v>155.94458462548621</v>
      </c>
      <c r="CL1">
        <v>0.1227</v>
      </c>
      <c r="CM1">
        <v>172.95335185245142</v>
      </c>
      <c r="CN1">
        <v>6.3899999999999998E-2</v>
      </c>
      <c r="CO1">
        <v>151.26526930001478</v>
      </c>
      <c r="CP1">
        <v>0.16800000000000001</v>
      </c>
      <c r="CQ1">
        <v>171.38798071821418</v>
      </c>
      <c r="CR1">
        <v>8.6499999999999994E-2</v>
      </c>
      <c r="CS1">
        <v>137.36205232830474</v>
      </c>
      <c r="CT1">
        <v>0.222</v>
      </c>
      <c r="CU1">
        <v>177.98486601678684</v>
      </c>
      <c r="CV1">
        <v>7.3999999999999996E-2</v>
      </c>
      <c r="CW1">
        <v>159.62339955735055</v>
      </c>
      <c r="CX1">
        <v>0.13109999999999999</v>
      </c>
      <c r="CY1">
        <v>176.51011657714844</v>
      </c>
      <c r="CZ1">
        <v>4.0069896727800369E-2</v>
      </c>
    </row>
    <row r="2" spans="1:104" x14ac:dyDescent="0.3">
      <c r="A2" s="35" t="s">
        <v>846</v>
      </c>
      <c r="B2" s="36" t="s">
        <v>871</v>
      </c>
      <c r="C2">
        <v>138.69630000000001</v>
      </c>
      <c r="D2">
        <v>0.20300000000000001</v>
      </c>
      <c r="E2">
        <v>90.000000000000313</v>
      </c>
      <c r="F2">
        <v>4.7435980006839636E-2</v>
      </c>
      <c r="G2">
        <v>189.1008566415471</v>
      </c>
      <c r="H2">
        <v>4.67016979592711E-2</v>
      </c>
      <c r="I2">
        <v>200</v>
      </c>
      <c r="J2">
        <v>4.6061643412366661E-2</v>
      </c>
      <c r="K2">
        <v>171.96886756073275</v>
      </c>
      <c r="L2">
        <v>6.511758524029844E-2</v>
      </c>
      <c r="M2">
        <v>144.78400559483737</v>
      </c>
      <c r="N2">
        <v>0.20491894411009504</v>
      </c>
      <c r="O2">
        <v>167.1449829287983</v>
      </c>
      <c r="P2">
        <v>8.0917585240298448E-2</v>
      </c>
      <c r="Q2">
        <v>167.8429071941776</v>
      </c>
      <c r="R2">
        <v>7.5664288007742483E-2</v>
      </c>
      <c r="S2">
        <v>162.4563235519602</v>
      </c>
      <c r="T2">
        <v>0.1103129875838551</v>
      </c>
      <c r="U2">
        <v>170.62300301768471</v>
      </c>
      <c r="V2">
        <v>8.8000552214458905E-2</v>
      </c>
      <c r="W2">
        <v>171.44661345008674</v>
      </c>
      <c r="X2">
        <v>8.0464288007742482E-2</v>
      </c>
      <c r="Y2">
        <v>165.03027057106425</v>
      </c>
      <c r="Z2">
        <v>6.7081321033582039E-2</v>
      </c>
      <c r="AA2">
        <v>170.21386891462271</v>
      </c>
      <c r="AB2">
        <v>7.1032420111100697E-2</v>
      </c>
      <c r="AC2">
        <v>158.18539210251623</v>
      </c>
      <c r="AD2">
        <v>9.4570882472854417E-2</v>
      </c>
      <c r="AE2">
        <v>157.28266129363229</v>
      </c>
      <c r="AF2">
        <v>0.11772343685871735</v>
      </c>
      <c r="AG2">
        <v>144.68258620198912</v>
      </c>
      <c r="AH2">
        <v>0.20974098849442649</v>
      </c>
      <c r="AI2">
        <v>161.63464463936984</v>
      </c>
      <c r="AJ2">
        <v>0.12378505797651546</v>
      </c>
      <c r="AK2">
        <v>172.5175963490577</v>
      </c>
      <c r="AL2">
        <v>8.1566486162779797E-2</v>
      </c>
      <c r="AM2">
        <v>172.34940070294866</v>
      </c>
      <c r="AN2">
        <v>6.4749453136940249E-2</v>
      </c>
      <c r="AO2">
        <v>163.75902555097036</v>
      </c>
      <c r="AP2">
        <v>8.7421981550373062E-2</v>
      </c>
      <c r="AQ2">
        <v>152.95666818264166</v>
      </c>
      <c r="AR2">
        <v>0.1402746087016532</v>
      </c>
      <c r="AS2">
        <v>159.08610382529199</v>
      </c>
      <c r="AT2">
        <v>0.12840722568073634</v>
      </c>
      <c r="AU2">
        <v>164.39055268926066</v>
      </c>
      <c r="AV2">
        <v>0.11896415942679098</v>
      </c>
      <c r="AW2">
        <v>164.15258445257606</v>
      </c>
      <c r="AX2">
        <v>9.7507146679570819E-2</v>
      </c>
      <c r="AY2">
        <v>175.67660129211794</v>
      </c>
      <c r="AZ2">
        <v>6.8298354059421584E-2</v>
      </c>
      <c r="BA2">
        <v>174.27753953624529</v>
      </c>
      <c r="BB2">
        <v>5.8474726568470123E-2</v>
      </c>
      <c r="BC2">
        <v>171.78511820082849</v>
      </c>
      <c r="BD2">
        <v>5.6362089852705188E-2</v>
      </c>
      <c r="BE2">
        <v>167.51719826132947</v>
      </c>
      <c r="BF2">
        <v>7.3228023801026082E-2</v>
      </c>
      <c r="BG2">
        <v>137.31006154291845</v>
      </c>
      <c r="BH2">
        <v>0.18953515528807599</v>
      </c>
      <c r="BI2">
        <v>173.32799925107622</v>
      </c>
      <c r="BJ2">
        <v>6.5376924723507424E-2</v>
      </c>
      <c r="BK2">
        <v>169.71533686091553</v>
      </c>
      <c r="BL2">
        <v>7.3076952387524943E-2</v>
      </c>
      <c r="BM2">
        <v>169.39152857156876</v>
      </c>
      <c r="BN2">
        <v>7.718571734365666E-2</v>
      </c>
      <c r="BO2">
        <v>172.22067466351481</v>
      </c>
      <c r="BP2">
        <v>6.9932420111100693E-2</v>
      </c>
      <c r="BQ2">
        <v>164.80274877341481</v>
      </c>
      <c r="BR2">
        <v>8.2270882472854412E-2</v>
      </c>
      <c r="BS2">
        <v>164.17370557590115</v>
      </c>
      <c r="BT2">
        <v>0.12072109317284563</v>
      </c>
      <c r="BU2">
        <v>170.15897235158218</v>
      </c>
      <c r="BV2">
        <v>7.0156047602052157E-2</v>
      </c>
      <c r="BW2">
        <v>172.68718199688294</v>
      </c>
      <c r="BX2">
        <v>5.9102750369496221E-2</v>
      </c>
      <c r="BY2">
        <v>164.39055268926066</v>
      </c>
      <c r="BZ2">
        <v>0.13341533126972685</v>
      </c>
      <c r="CA2">
        <v>155.39678648063585</v>
      </c>
      <c r="CB2">
        <v>0.14940722568073636</v>
      </c>
      <c r="CC2">
        <v>169.10529128737417</v>
      </c>
      <c r="CD2">
        <v>5.7798354059421589E-2</v>
      </c>
      <c r="CE2">
        <v>158.02753363543698</v>
      </c>
      <c r="CF2">
        <v>0.16468974534825889</v>
      </c>
      <c r="CG2">
        <v>117.77747698848033</v>
      </c>
      <c r="CH2">
        <v>0.29404687371743465</v>
      </c>
      <c r="CI2">
        <v>170.46050071044561</v>
      </c>
      <c r="CJ2">
        <v>8.3868684317817105E-2</v>
      </c>
      <c r="CK2">
        <v>155.91284238023135</v>
      </c>
      <c r="CL2">
        <v>0.1237746087016532</v>
      </c>
      <c r="CM2">
        <v>172.90305575389024</v>
      </c>
      <c r="CN2">
        <v>6.4564288007742485E-2</v>
      </c>
      <c r="CO2">
        <v>151.23401742907899</v>
      </c>
      <c r="CP2">
        <v>0.169535155288076</v>
      </c>
      <c r="CQ2">
        <v>171.32332779374093</v>
      </c>
      <c r="CR2">
        <v>8.7590113653731275E-2</v>
      </c>
      <c r="CS2">
        <v>137.33610773810895</v>
      </c>
      <c r="CT2">
        <v>0.22340722568073634</v>
      </c>
      <c r="CU2">
        <v>177.94523889661792</v>
      </c>
      <c r="CV2">
        <v>7.4817585240298454E-2</v>
      </c>
      <c r="CW2">
        <v>159.60225298027603</v>
      </c>
      <c r="CX2">
        <v>0.13226415942679098</v>
      </c>
      <c r="CY2">
        <v>158.60270690917969</v>
      </c>
      <c r="CZ2">
        <v>4.0148112922906876E-2</v>
      </c>
    </row>
    <row r="3" spans="1:104" x14ac:dyDescent="0.3">
      <c r="A3" s="35" t="s">
        <v>847</v>
      </c>
      <c r="B3" s="37">
        <v>1</v>
      </c>
      <c r="C3">
        <v>164.01509999999999</v>
      </c>
      <c r="D3">
        <v>8.0100000000000005E-2</v>
      </c>
      <c r="E3">
        <v>91.142661372363889</v>
      </c>
      <c r="F3">
        <v>4.7418269331467436E-2</v>
      </c>
      <c r="G3">
        <v>178.56752598895957</v>
      </c>
      <c r="H3">
        <v>4.6740721494129979E-2</v>
      </c>
      <c r="K3">
        <v>171.82988650996913</v>
      </c>
      <c r="L3">
        <v>6.5919257113883911E-2</v>
      </c>
      <c r="M3">
        <v>144.68377463408927</v>
      </c>
      <c r="N3">
        <v>0.20681686386695497</v>
      </c>
      <c r="O3">
        <v>167.05330416632077</v>
      </c>
      <c r="P3">
        <v>8.171925711388392E-2</v>
      </c>
      <c r="Q3">
        <v>167.72842140961365</v>
      </c>
      <c r="R3">
        <v>7.6315646405030677E-2</v>
      </c>
      <c r="S3">
        <v>162.35816517470059</v>
      </c>
      <c r="T3">
        <v>0.11141378104283388</v>
      </c>
      <c r="U3">
        <v>170.52754214251178</v>
      </c>
      <c r="V3">
        <v>8.8785522590677998E-2</v>
      </c>
      <c r="W3">
        <v>171.34928054663501</v>
      </c>
      <c r="X3">
        <v>8.1115646405030689E-2</v>
      </c>
      <c r="Y3">
        <v>164.92835481401755</v>
      </c>
      <c r="Z3">
        <v>6.7749380928236597E-2</v>
      </c>
      <c r="AA3">
        <v>170.07763536080802</v>
      </c>
      <c r="AB3">
        <v>7.1750584497854347E-2</v>
      </c>
      <c r="AC3">
        <v>158.05136644369654</v>
      </c>
      <c r="AD3">
        <v>9.5522867822737154E-2</v>
      </c>
      <c r="AE3">
        <v>157.19909312497381</v>
      </c>
      <c r="AF3">
        <v>0.11873566072904264</v>
      </c>
      <c r="AG3">
        <v>144.60946516020127</v>
      </c>
      <c r="AH3">
        <v>0.21146976520546307</v>
      </c>
      <c r="AI3">
        <v>161.54197517549173</v>
      </c>
      <c r="AJ3">
        <v>0.12475932345170355</v>
      </c>
      <c r="AK3">
        <v>172.38723785351715</v>
      </c>
      <c r="AL3">
        <v>8.2318053544266176E-2</v>
      </c>
      <c r="AM3">
        <v>172.19109512170905</v>
      </c>
      <c r="AN3">
        <v>6.5484319021060264E-2</v>
      </c>
      <c r="AO3">
        <v>163.58238866185133</v>
      </c>
      <c r="AP3">
        <v>8.8424071392354905E-2</v>
      </c>
      <c r="AQ3">
        <v>152.87749756552483</v>
      </c>
      <c r="AR3">
        <v>0.14133744376549476</v>
      </c>
      <c r="AS3">
        <v>158.95767745656238</v>
      </c>
      <c r="AT3">
        <v>0.12979903350243363</v>
      </c>
      <c r="AU3">
        <v>164.28086869009141</v>
      </c>
      <c r="AV3">
        <v>0.120115564079286</v>
      </c>
      <c r="AW3">
        <v>164.0085618510565</v>
      </c>
      <c r="AX3">
        <v>9.8592744008384484E-2</v>
      </c>
      <c r="AY3">
        <v>175.51231731172996</v>
      </c>
      <c r="AZ3">
        <v>6.8983115451442506E-2</v>
      </c>
      <c r="BA3">
        <v>174.19609940134279</v>
      </c>
      <c r="BB3">
        <v>5.884215951053013E-2</v>
      </c>
      <c r="BC3">
        <v>171.68450451749675</v>
      </c>
      <c r="BD3">
        <v>5.6913239265795196E-2</v>
      </c>
      <c r="BE3">
        <v>167.4122529588125</v>
      </c>
      <c r="BF3">
        <v>7.3745770219383361E-2</v>
      </c>
      <c r="BG3">
        <v>137.23584026046265</v>
      </c>
      <c r="BH3">
        <v>0.19105349109356395</v>
      </c>
      <c r="BI3">
        <v>173.23250919479761</v>
      </c>
      <c r="BJ3">
        <v>6.5844566649765623E-2</v>
      </c>
      <c r="BK3">
        <v>169.59386784124956</v>
      </c>
      <c r="BL3">
        <v>7.4241009838399041E-2</v>
      </c>
      <c r="BM3">
        <v>169.24747831544903</v>
      </c>
      <c r="BN3">
        <v>7.8054195206707588E-2</v>
      </c>
      <c r="BO3">
        <v>172.09075324555695</v>
      </c>
      <c r="BP3">
        <v>7.0650584497854343E-2</v>
      </c>
      <c r="BQ3">
        <v>164.63226533457799</v>
      </c>
      <c r="BR3">
        <v>8.3222867822737148E-2</v>
      </c>
      <c r="BS3">
        <v>164.09240383826923</v>
      </c>
      <c r="BT3">
        <v>0.12163209465613838</v>
      </c>
      <c r="BU3">
        <v>169.96878680290214</v>
      </c>
      <c r="BV3">
        <v>7.1191540438766715E-2</v>
      </c>
      <c r="BW3">
        <v>172.51898231681585</v>
      </c>
      <c r="BX3">
        <v>5.99879297299135E-2</v>
      </c>
      <c r="BY3">
        <v>164.28086869009141</v>
      </c>
      <c r="BZ3">
        <v>0.13461734711573814</v>
      </c>
      <c r="CA3">
        <v>155.30669631326185</v>
      </c>
      <c r="CB3">
        <v>0.15079903350243362</v>
      </c>
      <c r="CC3">
        <v>168.96171371546609</v>
      </c>
      <c r="CD3">
        <v>5.8483115451442511E-2</v>
      </c>
      <c r="CE3">
        <v>157.94319703052832</v>
      </c>
      <c r="CF3">
        <v>0.16586645559751206</v>
      </c>
      <c r="CG3">
        <v>117.70293933353578</v>
      </c>
      <c r="CH3">
        <v>0.29607132145808523</v>
      </c>
      <c r="CI3">
        <v>170.33315617581889</v>
      </c>
      <c r="CJ3">
        <v>8.4720460683501669E-2</v>
      </c>
      <c r="CK3">
        <v>155.81796341914819</v>
      </c>
      <c r="CL3">
        <v>0.12483744376549477</v>
      </c>
      <c r="CM3">
        <v>172.75314641455421</v>
      </c>
      <c r="CN3">
        <v>6.5215646405030678E-2</v>
      </c>
      <c r="CO3">
        <v>151.14060421830942</v>
      </c>
      <c r="CP3">
        <v>0.17105349109356396</v>
      </c>
      <c r="CQ3">
        <v>171.13062741595448</v>
      </c>
      <c r="CR3">
        <v>8.8659009485178547E-2</v>
      </c>
      <c r="CS3">
        <v>137.25855822188103</v>
      </c>
      <c r="CT3">
        <v>0.22479903350243363</v>
      </c>
      <c r="CU3">
        <v>177.82712883293013</v>
      </c>
      <c r="CV3">
        <v>7.5619257113883925E-2</v>
      </c>
      <c r="CW3">
        <v>159.53904493537613</v>
      </c>
      <c r="CX3">
        <v>0.13341556407928601</v>
      </c>
      <c r="CY3">
        <v>143.95094299316406</v>
      </c>
      <c r="CZ3">
        <v>4.0226470679044724E-2</v>
      </c>
    </row>
    <row r="4" spans="1:104" x14ac:dyDescent="0.3">
      <c r="A4" s="35" t="s">
        <v>848</v>
      </c>
      <c r="B4" s="37">
        <v>103</v>
      </c>
      <c r="C4">
        <v>163.93440000000001</v>
      </c>
      <c r="D4">
        <v>7.4999999999999997E-2</v>
      </c>
      <c r="E4">
        <v>92.314547314171463</v>
      </c>
      <c r="F4">
        <v>4.7400568215205455E-2</v>
      </c>
      <c r="G4">
        <v>169.14296970549566</v>
      </c>
      <c r="H4">
        <v>4.6779792384898856E-2</v>
      </c>
      <c r="K4">
        <v>171.60125906379344</v>
      </c>
      <c r="L4">
        <v>6.6689411989625302E-2</v>
      </c>
      <c r="M4">
        <v>144.5179436482905</v>
      </c>
      <c r="N4">
        <v>0.20867296526455845</v>
      </c>
      <c r="O4">
        <v>166.9024902156518</v>
      </c>
      <c r="P4">
        <v>8.2489411989625311E-2</v>
      </c>
      <c r="Q4">
        <v>167.54008931394694</v>
      </c>
      <c r="R4">
        <v>7.6941397241570564E-2</v>
      </c>
      <c r="S4">
        <v>162.19576325473614</v>
      </c>
      <c r="T4">
        <v>0.11249031985344389</v>
      </c>
      <c r="U4">
        <v>170.3705065180107</v>
      </c>
      <c r="V4">
        <v>8.9539632573174779E-2</v>
      </c>
      <c r="W4">
        <v>171.18916538688651</v>
      </c>
      <c r="X4">
        <v>8.1741397241570563E-2</v>
      </c>
      <c r="Y4">
        <v>164.76070074081395</v>
      </c>
      <c r="Z4">
        <v>6.8391176658021094E-2</v>
      </c>
      <c r="AA4">
        <v>169.85352761863055</v>
      </c>
      <c r="AB4">
        <v>7.2440514907372675E-2</v>
      </c>
      <c r="AC4">
        <v>157.83089074625724</v>
      </c>
      <c r="AD4">
        <v>9.6437426737680049E-2</v>
      </c>
      <c r="AE4">
        <v>157.06083053937544</v>
      </c>
      <c r="AF4">
        <v>0.11972558147443116</v>
      </c>
      <c r="AG4">
        <v>144.48816677030004</v>
      </c>
      <c r="AH4">
        <v>0.21317420400660622</v>
      </c>
      <c r="AI4">
        <v>161.38865460035549</v>
      </c>
      <c r="AJ4">
        <v>0.12571212216913999</v>
      </c>
      <c r="AK4">
        <v>172.17279473512812</v>
      </c>
      <c r="AL4">
        <v>8.3040073740273723E-2</v>
      </c>
      <c r="AM4">
        <v>171.93067831988387</v>
      </c>
      <c r="AN4">
        <v>6.6190294323823201E-2</v>
      </c>
      <c r="AO4">
        <v>163.29181638140153</v>
      </c>
      <c r="AP4">
        <v>8.9386764987031644E-2</v>
      </c>
      <c r="AQ4">
        <v>152.74651067899003</v>
      </c>
      <c r="AR4">
        <v>0.14237686054815271</v>
      </c>
      <c r="AS4">
        <v>158.74519748859603</v>
      </c>
      <c r="AT4">
        <v>0.13116017452734283</v>
      </c>
      <c r="AU4">
        <v>164.09939775962408</v>
      </c>
      <c r="AV4">
        <v>0.12124159892716545</v>
      </c>
      <c r="AW4">
        <v>163.77164092265599</v>
      </c>
      <c r="AX4">
        <v>9.9635662069284273E-2</v>
      </c>
      <c r="AY4">
        <v>175.24206588768834</v>
      </c>
      <c r="AZ4">
        <v>6.9640956074471613E-2</v>
      </c>
      <c r="BA4">
        <v>174.06212825954572</v>
      </c>
      <c r="BB4">
        <v>5.9195147161911599E-2</v>
      </c>
      <c r="BC4">
        <v>171.51899238944708</v>
      </c>
      <c r="BD4">
        <v>5.7442720742867402E-2</v>
      </c>
      <c r="BE4">
        <v>167.23961520445138</v>
      </c>
      <c r="BF4">
        <v>7.424316190996634E-2</v>
      </c>
      <c r="BG4">
        <v>137.11304199189345</v>
      </c>
      <c r="BH4">
        <v>0.19253837221164674</v>
      </c>
      <c r="BI4">
        <v>173.07542556661815</v>
      </c>
      <c r="BJ4">
        <v>6.6293823660614759E-2</v>
      </c>
      <c r="BK4">
        <v>169.3928987282641</v>
      </c>
      <c r="BL4">
        <v>7.5379418695595835E-2</v>
      </c>
      <c r="BM4">
        <v>169.01051189451144</v>
      </c>
      <c r="BN4">
        <v>7.888852965542742E-2</v>
      </c>
      <c r="BO4">
        <v>171.87702913116857</v>
      </c>
      <c r="BP4">
        <v>7.1340514907372671E-2</v>
      </c>
      <c r="BQ4">
        <v>164.35181564001647</v>
      </c>
      <c r="BR4">
        <v>8.4137426737680043E-2</v>
      </c>
      <c r="BS4">
        <v>163.95789103705459</v>
      </c>
      <c r="BT4">
        <v>0.12252302332698804</v>
      </c>
      <c r="BU4">
        <v>169.65592662480361</v>
      </c>
      <c r="BV4">
        <v>7.2186323819932674E-2</v>
      </c>
      <c r="BW4">
        <v>172.24228946487662</v>
      </c>
      <c r="BX4">
        <v>6.0838309071877948E-2</v>
      </c>
      <c r="BY4">
        <v>164.09939775962408</v>
      </c>
      <c r="BZ4">
        <v>0.13579287800088702</v>
      </c>
      <c r="CA4">
        <v>155.15764315488741</v>
      </c>
      <c r="CB4">
        <v>0.15216017452734285</v>
      </c>
      <c r="CC4">
        <v>168.72552487236058</v>
      </c>
      <c r="CD4">
        <v>5.9140956074471618E-2</v>
      </c>
      <c r="CE4">
        <v>157.80366307588454</v>
      </c>
      <c r="CF4">
        <v>0.16701723846402622</v>
      </c>
      <c r="CG4">
        <v>117.57961763027834</v>
      </c>
      <c r="CH4">
        <v>0.2980511629488623</v>
      </c>
      <c r="CI4">
        <v>170.12367110158638</v>
      </c>
      <c r="CJ4">
        <v>8.5538750238976891E-2</v>
      </c>
      <c r="CK4">
        <v>155.66098725598911</v>
      </c>
      <c r="CL4">
        <v>0.12587686054815272</v>
      </c>
      <c r="CM4">
        <v>172.50654164921417</v>
      </c>
      <c r="CN4">
        <v>6.5841397241570565E-2</v>
      </c>
      <c r="CO4">
        <v>150.98605312239124</v>
      </c>
      <c r="CP4">
        <v>0.17253837221164675</v>
      </c>
      <c r="CQ4">
        <v>170.81363027851501</v>
      </c>
      <c r="CR4">
        <v>8.968588265283374E-2</v>
      </c>
      <c r="CS4">
        <v>137.13025342834908</v>
      </c>
      <c r="CT4">
        <v>0.22616017452734283</v>
      </c>
      <c r="CU4">
        <v>177.6328347037649</v>
      </c>
      <c r="CV4">
        <v>7.6389411989625303E-2</v>
      </c>
      <c r="CW4">
        <v>159.4344679432179</v>
      </c>
      <c r="CX4">
        <v>0.13454159892716544</v>
      </c>
      <c r="CY4">
        <v>131.74098205566406</v>
      </c>
      <c r="CZ4">
        <v>4.0305040776729584E-2</v>
      </c>
    </row>
    <row r="5" spans="1:104" x14ac:dyDescent="0.3">
      <c r="A5" s="35" t="s">
        <v>849</v>
      </c>
      <c r="B5" s="37">
        <v>2</v>
      </c>
      <c r="C5">
        <v>156.49449999999999</v>
      </c>
      <c r="D5">
        <v>0.10920000000000001</v>
      </c>
      <c r="E5">
        <v>93.51679350308325</v>
      </c>
      <c r="F5">
        <v>4.7382876652302848E-2</v>
      </c>
      <c r="G5">
        <v>160.66087163577865</v>
      </c>
      <c r="H5">
        <v>4.6818910695698129E-2</v>
      </c>
      <c r="K5">
        <v>171.28743519538563</v>
      </c>
      <c r="L5">
        <v>6.7413059678904486E-2</v>
      </c>
      <c r="M5">
        <v>144.2883295164238</v>
      </c>
      <c r="N5">
        <v>0.21046691246757909</v>
      </c>
      <c r="O5">
        <v>166.69547649879286</v>
      </c>
      <c r="P5">
        <v>8.3213059678904494E-2</v>
      </c>
      <c r="Q5">
        <v>167.2815765771951</v>
      </c>
      <c r="R5">
        <v>7.7529360989109897E-2</v>
      </c>
      <c r="S5">
        <v>161.97089710148674</v>
      </c>
      <c r="T5">
        <v>0.11353080923119588</v>
      </c>
      <c r="U5">
        <v>170.15495266398702</v>
      </c>
      <c r="V5">
        <v>9.024820426892731E-2</v>
      </c>
      <c r="W5">
        <v>170.96938443029748</v>
      </c>
      <c r="X5">
        <v>8.2329360989109895E-2</v>
      </c>
      <c r="Y5">
        <v>164.53057154728461</v>
      </c>
      <c r="Z5">
        <v>6.899421639908708E-2</v>
      </c>
      <c r="AA5">
        <v>169.54590769037301</v>
      </c>
      <c r="AB5">
        <v>7.3088782629018606E-2</v>
      </c>
      <c r="AC5">
        <v>157.52825631886159</v>
      </c>
      <c r="AD5">
        <v>9.7296758368699082E-2</v>
      </c>
      <c r="AE5">
        <v>156.86938837065836</v>
      </c>
      <c r="AF5">
        <v>0.12068235331604217</v>
      </c>
      <c r="AG5">
        <v>144.31954185333777</v>
      </c>
      <c r="AH5">
        <v>0.21484234948430345</v>
      </c>
      <c r="AI5">
        <v>161.17636272626672</v>
      </c>
      <c r="AJ5">
        <v>0.12663301506669061</v>
      </c>
      <c r="AK5">
        <v>171.87844088526461</v>
      </c>
      <c r="AL5">
        <v>8.3718493448972961E-2</v>
      </c>
      <c r="AM5">
        <v>171.57321901430095</v>
      </c>
      <c r="AN5">
        <v>6.6853638038995786E-2</v>
      </c>
      <c r="AO5">
        <v>162.89296436853886</v>
      </c>
      <c r="AP5">
        <v>9.0291324598630623E-2</v>
      </c>
      <c r="AQ5">
        <v>152.56514264277695</v>
      </c>
      <c r="AR5">
        <v>0.14338147098184428</v>
      </c>
      <c r="AS5">
        <v>158.45099189638628</v>
      </c>
      <c r="AT5">
        <v>0.13247573580955799</v>
      </c>
      <c r="AU5">
        <v>163.84812813134809</v>
      </c>
      <c r="AV5">
        <v>0.12232992689699798</v>
      </c>
      <c r="AW5">
        <v>163.44643306375229</v>
      </c>
      <c r="AX5">
        <v>0.1006156016485165</v>
      </c>
      <c r="AY5">
        <v>174.87110715655555</v>
      </c>
      <c r="AZ5">
        <v>7.0259071809064239E-2</v>
      </c>
      <c r="BA5">
        <v>173.87823370673925</v>
      </c>
      <c r="BB5">
        <v>5.9526819019497891E-2</v>
      </c>
      <c r="BC5">
        <v>171.29180332198479</v>
      </c>
      <c r="BD5">
        <v>5.7940228529246837E-2</v>
      </c>
      <c r="BE5">
        <v>167.00264519576217</v>
      </c>
      <c r="BF5">
        <v>7.471051770929249E-2</v>
      </c>
      <c r="BG5">
        <v>136.94301214073843</v>
      </c>
      <c r="BH5">
        <v>0.19397352997406325</v>
      </c>
      <c r="BI5">
        <v>172.85980582068032</v>
      </c>
      <c r="BJ5">
        <v>6.6715951479360949E-2</v>
      </c>
      <c r="BK5">
        <v>169.11463138161653</v>
      </c>
      <c r="BL5">
        <v>7.6479706313448512E-2</v>
      </c>
      <c r="BM5">
        <v>168.68524159059425</v>
      </c>
      <c r="BN5">
        <v>7.9672481318813201E-2</v>
      </c>
      <c r="BO5">
        <v>171.58366221712862</v>
      </c>
      <c r="BP5">
        <v>7.1988782629018602E-2</v>
      </c>
      <c r="BQ5">
        <v>163.96685832402801</v>
      </c>
      <c r="BR5">
        <v>8.4996758368699077E-2</v>
      </c>
      <c r="BS5">
        <v>163.77164092265599</v>
      </c>
      <c r="BT5">
        <v>0.12338411798443796</v>
      </c>
      <c r="BU5">
        <v>169.22648128478011</v>
      </c>
      <c r="BV5">
        <v>7.3121035418584959E-2</v>
      </c>
      <c r="BW5">
        <v>171.86248895269475</v>
      </c>
      <c r="BX5">
        <v>6.1637336728790376E-2</v>
      </c>
      <c r="BY5">
        <v>163.84812813134809</v>
      </c>
      <c r="BZ5">
        <v>0.13692904456280011</v>
      </c>
      <c r="CA5">
        <v>154.95126006310704</v>
      </c>
      <c r="CB5">
        <v>0.15347573580955798</v>
      </c>
      <c r="CC5">
        <v>168.40132190522789</v>
      </c>
      <c r="CD5">
        <v>5.975907180906425E-2</v>
      </c>
      <c r="CE5">
        <v>157.61046053471208</v>
      </c>
      <c r="CF5">
        <v>0.16812948572989903</v>
      </c>
      <c r="CG5">
        <v>117.4088630170956</v>
      </c>
      <c r="CH5">
        <v>0.29996470663208435</v>
      </c>
      <c r="CI5">
        <v>169.83612287643223</v>
      </c>
      <c r="CJ5">
        <v>8.6307625908836019E-2</v>
      </c>
      <c r="CK5">
        <v>155.44363375444706</v>
      </c>
      <c r="CL5">
        <v>0.1268814709818443</v>
      </c>
      <c r="CM5">
        <v>172.16804133911873</v>
      </c>
      <c r="CN5">
        <v>6.6429360989109898E-2</v>
      </c>
      <c r="CO5">
        <v>150.77205743547324</v>
      </c>
      <c r="CP5">
        <v>0.17397352997406329</v>
      </c>
      <c r="CQ5">
        <v>170.37850637012383</v>
      </c>
      <c r="CR5">
        <v>9.0650746238539318E-2</v>
      </c>
      <c r="CS5">
        <v>136.95259909168047</v>
      </c>
      <c r="CT5">
        <v>0.22747573580955799</v>
      </c>
      <c r="CU5">
        <v>177.36613822334013</v>
      </c>
      <c r="CV5">
        <v>7.7113059678904486E-2</v>
      </c>
      <c r="CW5">
        <v>159.28966777121158</v>
      </c>
      <c r="CX5">
        <v>0.13562992689699796</v>
      </c>
      <c r="CY5">
        <v>121.40920257568359</v>
      </c>
      <c r="CZ5">
        <v>4.0383785963058472E-2</v>
      </c>
    </row>
    <row r="6" spans="1:104" x14ac:dyDescent="0.3">
      <c r="A6" s="35" t="s">
        <v>850</v>
      </c>
      <c r="B6" s="37" t="b">
        <v>1</v>
      </c>
      <c r="C6">
        <v>167.364</v>
      </c>
      <c r="D6">
        <v>8.72E-2</v>
      </c>
      <c r="E6">
        <v>94.750595232804102</v>
      </c>
      <c r="F6">
        <v>4.7365194637012553E-2</v>
      </c>
      <c r="G6">
        <v>152.98659489214467</v>
      </c>
      <c r="H6">
        <v>4.6858076490747448E-2</v>
      </c>
      <c r="K6">
        <v>170.89452312937493</v>
      </c>
      <c r="L6">
        <v>6.807611520258669E-2</v>
      </c>
      <c r="M6">
        <v>143.99744793896772</v>
      </c>
      <c r="N6">
        <v>0.21217905061505307</v>
      </c>
      <c r="O6">
        <v>166.43629230226801</v>
      </c>
      <c r="P6">
        <v>8.3876115202586699E-2</v>
      </c>
      <c r="Q6">
        <v>166.95791485572505</v>
      </c>
      <c r="R6">
        <v>7.8068093602101693E-2</v>
      </c>
      <c r="S6">
        <v>161.68603039558371</v>
      </c>
      <c r="T6">
        <v>0.11452384935673078</v>
      </c>
      <c r="U6">
        <v>169.88507609102044</v>
      </c>
      <c r="V6">
        <v>9.0897446135866145E-2</v>
      </c>
      <c r="W6">
        <v>170.69421546319077</v>
      </c>
      <c r="X6">
        <v>8.2868093602101692E-2</v>
      </c>
      <c r="Y6">
        <v>164.2424464364135</v>
      </c>
      <c r="Z6">
        <v>6.9546762668822246E-2</v>
      </c>
      <c r="AA6">
        <v>169.16076304802647</v>
      </c>
      <c r="AB6">
        <v>7.3682769868983922E-2</v>
      </c>
      <c r="AC6">
        <v>157.1493535963973</v>
      </c>
      <c r="AD6">
        <v>9.8084136803071709E-2</v>
      </c>
      <c r="AE6">
        <v>156.62686409928486</v>
      </c>
      <c r="AF6">
        <v>0.12159549366136163</v>
      </c>
      <c r="AG6">
        <v>144.10477319195013</v>
      </c>
      <c r="AH6">
        <v>0.21646250079658963</v>
      </c>
      <c r="AI6">
        <v>160.90742546742285</v>
      </c>
      <c r="AJ6">
        <v>0.12751191264906059</v>
      </c>
      <c r="AK6">
        <v>171.50990556679167</v>
      </c>
      <c r="AL6">
        <v>8.4340108002425029E-2</v>
      </c>
      <c r="AM6">
        <v>171.12567474373947</v>
      </c>
      <c r="AN6">
        <v>6.7461438935704471E-2</v>
      </c>
      <c r="AO6">
        <v>162.39359582400618</v>
      </c>
      <c r="AP6">
        <v>9.1120144003233372E-2</v>
      </c>
      <c r="AQ6">
        <v>152.335380563044</v>
      </c>
      <c r="AR6">
        <v>0.1443402683444297</v>
      </c>
      <c r="AS6">
        <v>158.07828405796783</v>
      </c>
      <c r="AT6">
        <v>0.13373130378437226</v>
      </c>
      <c r="AU6">
        <v>163.52981276789237</v>
      </c>
      <c r="AV6">
        <v>0.12336862403979885</v>
      </c>
      <c r="AW6">
        <v>163.03926807540057</v>
      </c>
      <c r="AX6">
        <v>0.10151348933683615</v>
      </c>
      <c r="AY6">
        <v>174.40666140807383</v>
      </c>
      <c r="AZ6">
        <v>7.0825431735542801E-2</v>
      </c>
      <c r="BA6">
        <v>173.6479950412168</v>
      </c>
      <c r="BB6">
        <v>5.9830719467852234E-2</v>
      </c>
      <c r="BC6">
        <v>171.00735929188423</v>
      </c>
      <c r="BD6">
        <v>5.8396079201778354E-2</v>
      </c>
      <c r="BE6">
        <v>166.70595528441464</v>
      </c>
      <c r="BF6">
        <v>7.5138741068337248E-2</v>
      </c>
      <c r="BG6">
        <v>136.72761358962791</v>
      </c>
      <c r="BH6">
        <v>0.19534324049204244</v>
      </c>
      <c r="BI6">
        <v>172.589846750075</v>
      </c>
      <c r="BJ6">
        <v>6.7102733868175571E-2</v>
      </c>
      <c r="BK6">
        <v>168.7621145565879</v>
      </c>
      <c r="BL6">
        <v>7.7529817710565885E-2</v>
      </c>
      <c r="BM6">
        <v>168.27799842017367</v>
      </c>
      <c r="BN6">
        <v>8.0390791469468925E-2</v>
      </c>
      <c r="BO6">
        <v>171.21636255671902</v>
      </c>
      <c r="BP6">
        <v>7.2582769868983918E-2</v>
      </c>
      <c r="BQ6">
        <v>163.48488614288593</v>
      </c>
      <c r="BR6">
        <v>8.5784136803071703E-2</v>
      </c>
      <c r="BS6">
        <v>163.53569409030209</v>
      </c>
      <c r="BT6">
        <v>0.12420594429522547</v>
      </c>
      <c r="BU6">
        <v>168.68880944788827</v>
      </c>
      <c r="BV6">
        <v>7.3977482136674474E-2</v>
      </c>
      <c r="BW6">
        <v>171.3869731652232</v>
      </c>
      <c r="BX6">
        <v>6.2369460536189483E-2</v>
      </c>
      <c r="BY6">
        <v>163.52981276789237</v>
      </c>
      <c r="BZ6">
        <v>0.13801339872286694</v>
      </c>
      <c r="CA6">
        <v>154.68980821426274</v>
      </c>
      <c r="CB6">
        <v>0.15473130378437222</v>
      </c>
      <c r="CC6">
        <v>167.99541505604782</v>
      </c>
      <c r="CD6">
        <v>6.0325431735542799E-2</v>
      </c>
      <c r="CE6">
        <v>157.3657061744822</v>
      </c>
      <c r="CF6">
        <v>0.16919101138133291</v>
      </c>
      <c r="CG6">
        <v>117.1925463172623</v>
      </c>
      <c r="CH6">
        <v>0.30179098732272325</v>
      </c>
      <c r="CI6">
        <v>169.47610829947783</v>
      </c>
      <c r="CJ6">
        <v>8.7012122402748374E-2</v>
      </c>
      <c r="CK6">
        <v>155.16828428496905</v>
      </c>
      <c r="CL6">
        <v>0.12784026834442971</v>
      </c>
      <c r="CM6">
        <v>171.74423400776547</v>
      </c>
      <c r="CN6">
        <v>6.6968093602101694E-2</v>
      </c>
      <c r="CO6">
        <v>150.50096173908275</v>
      </c>
      <c r="CP6">
        <v>0.17534324049204247</v>
      </c>
      <c r="CQ6">
        <v>169.83372488271175</v>
      </c>
      <c r="CR6">
        <v>9.1534820270115586E-2</v>
      </c>
      <c r="CS6">
        <v>136.72754162996435</v>
      </c>
      <c r="CT6">
        <v>0.22873130378437226</v>
      </c>
      <c r="CU6">
        <v>177.03223033528457</v>
      </c>
      <c r="CV6">
        <v>7.777611520258669E-2</v>
      </c>
      <c r="CW6">
        <v>159.10623088034302</v>
      </c>
      <c r="CX6">
        <v>0.13666862403979885</v>
      </c>
      <c r="CY6">
        <v>112.55319976806641</v>
      </c>
      <c r="CZ6">
        <v>4.0462780743837357E-2</v>
      </c>
    </row>
    <row r="7" spans="1:104" x14ac:dyDescent="0.3">
      <c r="A7" s="35" t="s">
        <v>851</v>
      </c>
      <c r="B7" s="37">
        <v>1</v>
      </c>
      <c r="C7">
        <v>168.12370000000001</v>
      </c>
      <c r="D7">
        <v>7.9799999999999996E-2</v>
      </c>
      <c r="E7">
        <v>96.017211376946591</v>
      </c>
      <c r="F7">
        <v>4.7347522163593343E-2</v>
      </c>
      <c r="G7">
        <v>146.00998202102403</v>
      </c>
      <c r="H7">
        <v>4.6897289834349987E-2</v>
      </c>
      <c r="K7">
        <v>170.4301704521954</v>
      </c>
      <c r="L7">
        <v>6.8665672939117933E-2</v>
      </c>
      <c r="M7">
        <v>143.64848587535582</v>
      </c>
      <c r="N7">
        <v>0.2137906211631487</v>
      </c>
      <c r="O7">
        <v>166.12998235164491</v>
      </c>
      <c r="P7">
        <v>8.4465672939117942E-2</v>
      </c>
      <c r="Q7">
        <v>166.5754038567855</v>
      </c>
      <c r="R7">
        <v>7.8547109263033321E-2</v>
      </c>
      <c r="S7">
        <v>161.34428419626906</v>
      </c>
      <c r="T7">
        <v>0.11545856027462624</v>
      </c>
      <c r="U7">
        <v>169.56612963962368</v>
      </c>
      <c r="V7">
        <v>9.1474721419552985E-2</v>
      </c>
      <c r="W7">
        <v>170.36901433651104</v>
      </c>
      <c r="X7">
        <v>8.334710926303332E-2</v>
      </c>
      <c r="Y7">
        <v>163.90193343574634</v>
      </c>
      <c r="Z7">
        <v>7.0038060782598277E-2</v>
      </c>
      <c r="AA7">
        <v>168.70559009395865</v>
      </c>
      <c r="AB7">
        <v>7.4210915341293149E-2</v>
      </c>
      <c r="AC7">
        <v>156.7015574893617</v>
      </c>
      <c r="AD7">
        <v>9.8784236615202553E-2</v>
      </c>
      <c r="AE7">
        <v>156.33591487192353</v>
      </c>
      <c r="AF7">
        <v>0.1224549979536793</v>
      </c>
      <c r="AG7">
        <v>143.84536723398568</v>
      </c>
      <c r="AH7">
        <v>0.21802329374608614</v>
      </c>
      <c r="AI7">
        <v>160.58478935671056</v>
      </c>
      <c r="AJ7">
        <v>0.12833918553041634</v>
      </c>
      <c r="AK7">
        <v>171.07436190048068</v>
      </c>
      <c r="AL7">
        <v>8.4892818380423063E-2</v>
      </c>
      <c r="AM7">
        <v>170.59675644835193</v>
      </c>
      <c r="AN7">
        <v>6.8001866860858115E-2</v>
      </c>
      <c r="AO7">
        <v>161.80343038849963</v>
      </c>
      <c r="AP7">
        <v>9.1857091173897426E-2</v>
      </c>
      <c r="AQ7">
        <v>152.05974176121754</v>
      </c>
      <c r="AR7">
        <v>0.14524274785136326</v>
      </c>
      <c r="AS7">
        <v>157.63115743841257</v>
      </c>
      <c r="AT7">
        <v>0.13491312218630905</v>
      </c>
      <c r="AU7">
        <v>163.14793919899074</v>
      </c>
      <c r="AV7">
        <v>0.12434631017231021</v>
      </c>
      <c r="AW7">
        <v>162.55807096095569</v>
      </c>
      <c r="AX7">
        <v>0.10231184877172221</v>
      </c>
      <c r="AY7">
        <v>173.85776855043818</v>
      </c>
      <c r="AZ7">
        <v>7.1329012302163236E-2</v>
      </c>
      <c r="BA7">
        <v>173.37589359671014</v>
      </c>
      <c r="BB7">
        <v>6.0100933430429056E-2</v>
      </c>
      <c r="BC7">
        <v>170.67119667864102</v>
      </c>
      <c r="BD7">
        <v>5.8801400145643584E-2</v>
      </c>
      <c r="BE7">
        <v>166.35532020205338</v>
      </c>
      <c r="BF7">
        <v>7.5519497106513664E-2</v>
      </c>
      <c r="BG7">
        <v>136.4692062901629</v>
      </c>
      <c r="BH7">
        <v>0.19663249693051896</v>
      </c>
      <c r="BI7">
        <v>172.27080280103763</v>
      </c>
      <c r="BJ7">
        <v>6.7446642547818791E-2</v>
      </c>
      <c r="BK7">
        <v>168.33921050128214</v>
      </c>
      <c r="BL7">
        <v>7.8518247646731196E-2</v>
      </c>
      <c r="BM7">
        <v>167.79670890832975</v>
      </c>
      <c r="BN7">
        <v>8.1029479017377767E-2</v>
      </c>
      <c r="BO7">
        <v>170.78227922003242</v>
      </c>
      <c r="BP7">
        <v>7.3110915341293145E-2</v>
      </c>
      <c r="BQ7">
        <v>162.9152801368609</v>
      </c>
      <c r="BR7">
        <v>8.6484236615202548E-2</v>
      </c>
      <c r="BS7">
        <v>163.25263562286324</v>
      </c>
      <c r="BT7">
        <v>0.12497949815831137</v>
      </c>
      <c r="BU7">
        <v>168.05337628484065</v>
      </c>
      <c r="BV7">
        <v>7.4738994213027321E-2</v>
      </c>
      <c r="BW7">
        <v>170.82499747637391</v>
      </c>
      <c r="BX7">
        <v>6.3020430536942729E-2</v>
      </c>
      <c r="BY7">
        <v>163.14793919899074</v>
      </c>
      <c r="BZ7">
        <v>0.13903406006999419</v>
      </c>
      <c r="CA7">
        <v>154.37615212952275</v>
      </c>
      <c r="CB7">
        <v>0.15591312218630904</v>
      </c>
      <c r="CC7">
        <v>167.51570483992748</v>
      </c>
      <c r="CD7">
        <v>6.0829012302163234E-2</v>
      </c>
      <c r="CE7">
        <v>157.0720815751838</v>
      </c>
      <c r="CF7">
        <v>0.17019018512115219</v>
      </c>
      <c r="CG7">
        <v>116.933037541809</v>
      </c>
      <c r="CH7">
        <v>0.30350999590735861</v>
      </c>
      <c r="CI7">
        <v>169.05063464495311</v>
      </c>
      <c r="CJ7">
        <v>8.7638527497812813E-2</v>
      </c>
      <c r="CK7">
        <v>154.83795563396328</v>
      </c>
      <c r="CL7">
        <v>0.12874274785136328</v>
      </c>
      <c r="CM7">
        <v>171.24336858278548</v>
      </c>
      <c r="CN7">
        <v>6.7447109263033322E-2</v>
      </c>
      <c r="CO7">
        <v>150.17573621439988</v>
      </c>
      <c r="CP7">
        <v>0.17663249693051897</v>
      </c>
      <c r="CQ7">
        <v>169.18988936825139</v>
      </c>
      <c r="CR7">
        <v>9.2320897252157239E-2</v>
      </c>
      <c r="CS7">
        <v>136.45754681984758</v>
      </c>
      <c r="CT7">
        <v>0.22991312218630905</v>
      </c>
      <c r="CU7">
        <v>176.63761017682461</v>
      </c>
      <c r="CV7">
        <v>7.8365672939117934E-2</v>
      </c>
      <c r="CW7">
        <v>158.88616704357526</v>
      </c>
      <c r="CX7">
        <v>0.13764631017231019</v>
      </c>
      <c r="CY7">
        <v>104.87776947021484</v>
      </c>
      <c r="CZ7">
        <v>4.0541879832744598E-2</v>
      </c>
    </row>
    <row r="8" spans="1:104" x14ac:dyDescent="0.3">
      <c r="A8" s="35" t="s">
        <v>852</v>
      </c>
      <c r="B8" s="37" t="b">
        <v>1</v>
      </c>
      <c r="C8">
        <v>161.55090000000001</v>
      </c>
      <c r="D8">
        <v>6.6400000000000001E-2</v>
      </c>
      <c r="E8">
        <v>97.317968673409879</v>
      </c>
      <c r="F8">
        <v>4.732985922630277E-2</v>
      </c>
      <c r="G8">
        <v>139.64003338687849</v>
      </c>
      <c r="H8">
        <v>4.6936550790908277E-2</v>
      </c>
      <c r="K8">
        <v>169.90341526051495</v>
      </c>
      <c r="L8">
        <v>6.9170257817768602E-2</v>
      </c>
      <c r="M8">
        <v>143.24526662698202</v>
      </c>
      <c r="N8">
        <v>0.21528396740769823</v>
      </c>
      <c r="O8">
        <v>165.78250862169008</v>
      </c>
      <c r="P8">
        <v>8.497025781776861E-2</v>
      </c>
      <c r="Q8">
        <v>166.14148872187099</v>
      </c>
      <c r="R8">
        <v>7.8957084476936987E-2</v>
      </c>
      <c r="S8">
        <v>160.94940274641752</v>
      </c>
      <c r="T8">
        <v>0.11632470109646496</v>
      </c>
      <c r="U8">
        <v>169.204321239677</v>
      </c>
      <c r="V8">
        <v>9.1968794113231764E-2</v>
      </c>
      <c r="W8">
        <v>170.00011072027834</v>
      </c>
      <c r="X8">
        <v>8.3757084476936985E-2</v>
      </c>
      <c r="Y8">
        <v>163.51566024351325</v>
      </c>
      <c r="Z8">
        <v>7.0458548181473846E-2</v>
      </c>
      <c r="AA8">
        <v>168.18924825196893</v>
      </c>
      <c r="AB8">
        <v>7.4662939295084385E-2</v>
      </c>
      <c r="AC8">
        <v>156.19358383961767</v>
      </c>
      <c r="AD8">
        <v>9.9383431158600224E-2</v>
      </c>
      <c r="AE8">
        <v>155.99972838919447</v>
      </c>
      <c r="AF8">
        <v>0.12325144928410571</v>
      </c>
      <c r="AG8">
        <v>143.54314352585664</v>
      </c>
      <c r="AH8">
        <v>0.21951378049168049</v>
      </c>
      <c r="AI8">
        <v>160.21198926287471</v>
      </c>
      <c r="AJ8">
        <v>0.12910576993595174</v>
      </c>
      <c r="AK8">
        <v>170.5802872483728</v>
      </c>
      <c r="AL8">
        <v>8.5365866704158064E-2</v>
      </c>
      <c r="AM8">
        <v>169.99675892112234</v>
      </c>
      <c r="AN8">
        <v>6.8464402999621227E-2</v>
      </c>
      <c r="AO8">
        <v>161.13395496091803</v>
      </c>
      <c r="AP8">
        <v>9.2487822272210765E-2</v>
      </c>
      <c r="AQ8">
        <v>151.74124619369152</v>
      </c>
      <c r="AR8">
        <v>0.146079021748311</v>
      </c>
      <c r="AS8">
        <v>157.11451085053156</v>
      </c>
      <c r="AT8">
        <v>0.13600824276564535</v>
      </c>
      <c r="AU8">
        <v>162.70669131137626</v>
      </c>
      <c r="AV8">
        <v>0.12525227356067026</v>
      </c>
      <c r="AW8">
        <v>162.01220767489679</v>
      </c>
      <c r="AX8">
        <v>0.102995140794895</v>
      </c>
      <c r="AY8">
        <v>173.23511215876607</v>
      </c>
      <c r="AZ8">
        <v>7.176001188601068E-2</v>
      </c>
      <c r="BA8">
        <v>173.06722551832584</v>
      </c>
      <c r="BB8">
        <v>6.0332201499810612E-2</v>
      </c>
      <c r="BC8">
        <v>170.28985850514266</v>
      </c>
      <c r="BD8">
        <v>5.9148302249715921E-2</v>
      </c>
      <c r="BE8">
        <v>165.95756466171505</v>
      </c>
      <c r="BF8">
        <v>7.584537484064223E-2</v>
      </c>
      <c r="BG8">
        <v>136.17062140679155</v>
      </c>
      <c r="BH8">
        <v>0.19782717392615856</v>
      </c>
      <c r="BI8">
        <v>171.90888380112912</v>
      </c>
      <c r="BJ8">
        <v>6.7740983727031689E-2</v>
      </c>
      <c r="BK8">
        <v>167.85055264102752</v>
      </c>
      <c r="BL8">
        <v>7.9434166676721568E-2</v>
      </c>
      <c r="BM8">
        <v>167.25074080795179</v>
      </c>
      <c r="BN8">
        <v>8.1576112635915993E-2</v>
      </c>
      <c r="BO8">
        <v>170.28986114545501</v>
      </c>
      <c r="BP8">
        <v>7.3562939295084381E-2</v>
      </c>
      <c r="BQ8">
        <v>162.26912703894297</v>
      </c>
      <c r="BR8">
        <v>8.7083431158600219E-2</v>
      </c>
      <c r="BS8">
        <v>162.92556676814249</v>
      </c>
      <c r="BT8">
        <v>0.12569630435569515</v>
      </c>
      <c r="BU8">
        <v>167.33254977936139</v>
      </c>
      <c r="BV8">
        <v>7.5390749681284452E-2</v>
      </c>
      <c r="BW8">
        <v>170.18750010369249</v>
      </c>
      <c r="BX8">
        <v>6.3577576340452843E-2</v>
      </c>
      <c r="BY8">
        <v>162.70669131137626</v>
      </c>
      <c r="BZ8">
        <v>0.13997984602487554</v>
      </c>
      <c r="CA8">
        <v>154.01372829058823</v>
      </c>
      <c r="CB8">
        <v>0.15700824276564534</v>
      </c>
      <c r="CC8">
        <v>166.97152827056138</v>
      </c>
      <c r="CD8">
        <v>6.1260011886010685E-2</v>
      </c>
      <c r="CE8">
        <v>156.73280374937167</v>
      </c>
      <c r="CF8">
        <v>0.17111605979277289</v>
      </c>
      <c r="CG8">
        <v>116.63317992318527</v>
      </c>
      <c r="CH8">
        <v>0.30510289856821138</v>
      </c>
      <c r="CI8">
        <v>168.56798327357424</v>
      </c>
      <c r="CJ8">
        <v>8.8174648931379149E-2</v>
      </c>
      <c r="CK8">
        <v>154.45626695125586</v>
      </c>
      <c r="CL8">
        <v>0.12957902174831101</v>
      </c>
      <c r="CM8">
        <v>170.67519383995003</v>
      </c>
      <c r="CN8">
        <v>6.7857084476936988E-2</v>
      </c>
      <c r="CO8">
        <v>149.79994410033083</v>
      </c>
      <c r="CP8">
        <v>0.17782717392615857</v>
      </c>
      <c r="CQ8">
        <v>168.45953135267976</v>
      </c>
      <c r="CR8">
        <v>9.2993677090358134E-2</v>
      </c>
      <c r="CS8">
        <v>136.14557278096984</v>
      </c>
      <c r="CT8">
        <v>0.23100824276564536</v>
      </c>
      <c r="CU8">
        <v>176.18995858047091</v>
      </c>
      <c r="CV8">
        <v>7.8870257817768602E-2</v>
      </c>
      <c r="CW8">
        <v>158.63188732635518</v>
      </c>
      <c r="CX8">
        <v>0.13855227356067024</v>
      </c>
      <c r="CY8">
        <v>98.161537170410156</v>
      </c>
      <c r="CZ8">
        <v>4.0621262043714523E-2</v>
      </c>
    </row>
    <row r="9" spans="1:104" x14ac:dyDescent="0.3">
      <c r="A9" s="35" t="s">
        <v>853</v>
      </c>
      <c r="B9" s="37" t="b">
        <v>1</v>
      </c>
      <c r="C9">
        <v>165.56290000000001</v>
      </c>
      <c r="D9">
        <v>7.0300000000000001E-2</v>
      </c>
      <c r="E9">
        <v>98.654266359968901</v>
      </c>
      <c r="F9">
        <v>4.7312205819406004E-2</v>
      </c>
      <c r="G9">
        <v>133.80091596007563</v>
      </c>
      <c r="H9">
        <v>4.697585942491176E-2</v>
      </c>
      <c r="K9">
        <v>169.32451024496453</v>
      </c>
      <c r="L9">
        <v>6.9580048667832572E-2</v>
      </c>
      <c r="M9">
        <v>142.79220794831051</v>
      </c>
      <c r="N9">
        <v>0.21664272793474357</v>
      </c>
      <c r="O9">
        <v>165.40063429331158</v>
      </c>
      <c r="P9">
        <v>8.5380048667832581E-2</v>
      </c>
      <c r="Q9">
        <v>165.66461511551145</v>
      </c>
      <c r="R9">
        <v>7.929003954261396E-2</v>
      </c>
      <c r="S9">
        <v>160.50571244982788</v>
      </c>
      <c r="T9">
        <v>0.11711278220215127</v>
      </c>
      <c r="U9">
        <v>168.80669308013441</v>
      </c>
      <c r="V9">
        <v>9.2370047653919402E-2</v>
      </c>
      <c r="W9">
        <v>169.59468490376096</v>
      </c>
      <c r="X9">
        <v>8.4090039542613959E-2</v>
      </c>
      <c r="Y9">
        <v>163.09114522802184</v>
      </c>
      <c r="Z9">
        <v>7.0800040556527138E-2</v>
      </c>
      <c r="AA9">
        <v>167.62178752868149</v>
      </c>
      <c r="AB9">
        <v>7.5030043598266677E-2</v>
      </c>
      <c r="AC9">
        <v>155.63531977644604</v>
      </c>
      <c r="AD9">
        <v>9.9870057793051178E-2</v>
      </c>
      <c r="AE9">
        <v>155.62198798055391</v>
      </c>
      <c r="AF9">
        <v>0.12397612156519656</v>
      </c>
      <c r="AG9">
        <v>143.2002219497281</v>
      </c>
      <c r="AH9">
        <v>0.2209235063397656</v>
      </c>
      <c r="AI9">
        <v>159.7931096617568</v>
      </c>
      <c r="AJ9">
        <v>0.12980326700650169</v>
      </c>
      <c r="AK9">
        <v>170.03729821156972</v>
      </c>
      <c r="AL9">
        <v>8.5750045626093035E-2</v>
      </c>
      <c r="AM9">
        <v>169.33736043143116</v>
      </c>
      <c r="AN9">
        <v>6.8840044612179865E-2</v>
      </c>
      <c r="AO9">
        <v>160.39820011894227</v>
      </c>
      <c r="AP9">
        <v>9.3000060834790718E-2</v>
      </c>
      <c r="AQ9">
        <v>151.38338336455323</v>
      </c>
      <c r="AR9">
        <v>0.14683992764345638</v>
      </c>
      <c r="AS9">
        <v>156.53400478245689</v>
      </c>
      <c r="AT9">
        <v>0.13700466715214527</v>
      </c>
      <c r="AU9">
        <v>162.21090350924271</v>
      </c>
      <c r="AV9">
        <v>0.1260765882804111</v>
      </c>
      <c r="AW9">
        <v>161.41230282517668</v>
      </c>
      <c r="AX9">
        <v>0.10355006590435661</v>
      </c>
      <c r="AY9">
        <v>172.55081153146025</v>
      </c>
      <c r="AZ9">
        <v>7.211004157044032E-2</v>
      </c>
      <c r="BA9">
        <v>172.72799867910487</v>
      </c>
      <c r="BB9">
        <v>6.0520022306089931E-2</v>
      </c>
      <c r="BC9">
        <v>169.87076708517057</v>
      </c>
      <c r="BD9">
        <v>5.9430033459134897E-2</v>
      </c>
      <c r="BE9">
        <v>165.52043052255215</v>
      </c>
      <c r="BF9">
        <v>7.6110031431308539E-2</v>
      </c>
      <c r="BG9">
        <v>135.83513029797896</v>
      </c>
      <c r="BH9">
        <v>0.19891418234779484</v>
      </c>
      <c r="BI9">
        <v>171.51113409200593</v>
      </c>
      <c r="BJ9">
        <v>6.7980028389569E-2</v>
      </c>
      <c r="BK9">
        <v>167.30149481359919</v>
      </c>
      <c r="BL9">
        <v>8.0267539799976056E-2</v>
      </c>
      <c r="BM9">
        <v>166.65072076708412</v>
      </c>
      <c r="BN9">
        <v>8.2020052723485296E-2</v>
      </c>
      <c r="BO9">
        <v>169.74869269069112</v>
      </c>
      <c r="BP9">
        <v>7.3930043598266673E-2</v>
      </c>
      <c r="BQ9">
        <v>161.55900348419485</v>
      </c>
      <c r="BR9">
        <v>8.7570057793051173E-2</v>
      </c>
      <c r="BS9">
        <v>162.55807096095569</v>
      </c>
      <c r="BT9">
        <v>0.1263485094086769</v>
      </c>
      <c r="BU9">
        <v>166.54035999945168</v>
      </c>
      <c r="BV9">
        <v>7.5920062862617071E-2</v>
      </c>
      <c r="BW9">
        <v>169.48688920839561</v>
      </c>
      <c r="BX9">
        <v>6.4030053737398465E-2</v>
      </c>
      <c r="BY9">
        <v>162.21090350924271</v>
      </c>
      <c r="BZ9">
        <v>0.14084039435867093</v>
      </c>
      <c r="CA9">
        <v>153.60650748888065</v>
      </c>
      <c r="CB9">
        <v>0.15800466715214526</v>
      </c>
      <c r="CC9">
        <v>166.37347712588056</v>
      </c>
      <c r="CD9">
        <v>6.1610041570440324E-2</v>
      </c>
      <c r="CE9">
        <v>156.35158989590383</v>
      </c>
      <c r="CF9">
        <v>0.171958491319541</v>
      </c>
      <c r="CG9">
        <v>116.29625876420998</v>
      </c>
      <c r="CH9">
        <v>0.30655224313039309</v>
      </c>
      <c r="CI9">
        <v>168.03754844527734</v>
      </c>
      <c r="CJ9">
        <v>8.8610051709572119E-2</v>
      </c>
      <c r="CK9">
        <v>154.02740009792805</v>
      </c>
      <c r="CL9">
        <v>0.13033992764345639</v>
      </c>
      <c r="CM9">
        <v>170.05076865433924</v>
      </c>
      <c r="CN9">
        <v>6.8190039542613962E-2</v>
      </c>
      <c r="CO9">
        <v>149.37770265391691</v>
      </c>
      <c r="CP9">
        <v>0.17891418234779485</v>
      </c>
      <c r="CQ9">
        <v>167.65686642399999</v>
      </c>
      <c r="CR9">
        <v>9.354006489044342E-2</v>
      </c>
      <c r="CS9">
        <v>135.79503756618584</v>
      </c>
      <c r="CT9">
        <v>0.23200466715214527</v>
      </c>
      <c r="CU9">
        <v>175.69798857535034</v>
      </c>
      <c r="CV9">
        <v>7.9280048667832573E-2</v>
      </c>
      <c r="CW9">
        <v>158.34617767047618</v>
      </c>
      <c r="CX9">
        <v>0.13937658828041108</v>
      </c>
      <c r="CY9">
        <v>92.235206604003906</v>
      </c>
      <c r="CZ9">
        <v>4.0700748562812805E-2</v>
      </c>
    </row>
    <row r="10" spans="1:104" x14ac:dyDescent="0.3">
      <c r="A10" s="35" t="s">
        <v>854</v>
      </c>
      <c r="B10" s="37" t="b">
        <v>0</v>
      </c>
      <c r="C10">
        <v>153.60980000000001</v>
      </c>
      <c r="D10">
        <v>9.3600000000000003E-2</v>
      </c>
      <c r="E10">
        <v>100.0275811950702</v>
      </c>
      <c r="F10">
        <v>4.7294561937171659E-2</v>
      </c>
      <c r="G10">
        <v>128.42892999574414</v>
      </c>
      <c r="H10">
        <v>4.7015215800950035E-2</v>
      </c>
      <c r="K10">
        <v>168.70472313317711</v>
      </c>
      <c r="L10">
        <v>6.9887069376543515E-2</v>
      </c>
      <c r="M10">
        <v>142.29427364503346</v>
      </c>
      <c r="N10">
        <v>0.2178520158796115</v>
      </c>
      <c r="O10">
        <v>164.99179211593565</v>
      </c>
      <c r="P10">
        <v>8.5687069376543523E-2</v>
      </c>
      <c r="Q10">
        <v>165.154064840019</v>
      </c>
      <c r="R10">
        <v>7.9539493868441613E-2</v>
      </c>
      <c r="S10">
        <v>160.01807447023776</v>
      </c>
      <c r="T10">
        <v>0.11781416921017467</v>
      </c>
      <c r="U10">
        <v>168.38098454082603</v>
      </c>
      <c r="V10">
        <v>9.2670672097865531E-2</v>
      </c>
      <c r="W10">
        <v>169.16062803931243</v>
      </c>
      <c r="X10">
        <v>8.4339493868441612E-2</v>
      </c>
      <c r="Y10">
        <v>162.63665109116997</v>
      </c>
      <c r="Z10">
        <v>7.1055891147119604E-2</v>
      </c>
      <c r="AA10">
        <v>167.0142529015981</v>
      </c>
      <c r="AB10">
        <v>7.5305082983153568E-2</v>
      </c>
      <c r="AC10">
        <v>155.03763127482051</v>
      </c>
      <c r="AD10">
        <v>0.10023464488464544</v>
      </c>
      <c r="AE10">
        <v>155.20683224896626</v>
      </c>
      <c r="AF10">
        <v>0.12462107513579279</v>
      </c>
      <c r="AG10">
        <v>142.81900785406776</v>
      </c>
      <c r="AH10">
        <v>0.22224258307640371</v>
      </c>
      <c r="AI10">
        <v>159.33273988592293</v>
      </c>
      <c r="AJ10">
        <v>0.13042403481820056</v>
      </c>
      <c r="AK10">
        <v>169.45596345403192</v>
      </c>
      <c r="AL10">
        <v>8.6037877540509539E-2</v>
      </c>
      <c r="AM10">
        <v>168.63139542082561</v>
      </c>
      <c r="AN10">
        <v>6.9121480261831555E-2</v>
      </c>
      <c r="AO10">
        <v>159.61048649366268</v>
      </c>
      <c r="AP10">
        <v>9.3383836720679403E-2</v>
      </c>
      <c r="AQ10">
        <v>150.99007409384632</v>
      </c>
      <c r="AR10">
        <v>0.14751712889258242</v>
      </c>
      <c r="AS10">
        <v>155.89599938014908</v>
      </c>
      <c r="AT10">
        <v>0.13789147831171508</v>
      </c>
      <c r="AU10">
        <v>161.66600774750049</v>
      </c>
      <c r="AV10">
        <v>0.12681022296696429</v>
      </c>
      <c r="AW10">
        <v>160.77003287731353</v>
      </c>
      <c r="AX10">
        <v>0.10396582311406935</v>
      </c>
      <c r="AY10">
        <v>171.81818580185083</v>
      </c>
      <c r="AZ10">
        <v>7.2372288425797585E-2</v>
      </c>
      <c r="BA10">
        <v>172.36481574360786</v>
      </c>
      <c r="BB10">
        <v>6.0660740130915776E-2</v>
      </c>
      <c r="BC10">
        <v>169.42207955650505</v>
      </c>
      <c r="BD10">
        <v>5.9641110196373671E-2</v>
      </c>
      <c r="BE10">
        <v>165.05242610335077</v>
      </c>
      <c r="BF10">
        <v>7.6308315639017688E-2</v>
      </c>
      <c r="BG10">
        <v>135.46640867451933</v>
      </c>
      <c r="BH10">
        <v>0.19988161270368918</v>
      </c>
      <c r="BI10">
        <v>171.08529541932253</v>
      </c>
      <c r="BJ10">
        <v>6.8159123802983723E-2</v>
      </c>
      <c r="BK10">
        <v>166.69805261145225</v>
      </c>
      <c r="BL10">
        <v>8.1009236406161714E-2</v>
      </c>
      <c r="BM10">
        <v>166.00832749330962</v>
      </c>
      <c r="BN10">
        <v>8.235265849125549E-2</v>
      </c>
      <c r="BO10">
        <v>169.16930708414276</v>
      </c>
      <c r="BP10">
        <v>7.4205082983153564E-2</v>
      </c>
      <c r="BQ10">
        <v>160.79873121985617</v>
      </c>
      <c r="BR10">
        <v>8.7934644884645433E-2</v>
      </c>
      <c r="BS10">
        <v>162.15417456226984</v>
      </c>
      <c r="BT10">
        <v>0.12692896762221351</v>
      </c>
      <c r="BU10">
        <v>165.69222601807493</v>
      </c>
      <c r="BV10">
        <v>7.6316631278035368E-2</v>
      </c>
      <c r="BW10">
        <v>168.7368013846272</v>
      </c>
      <c r="BX10">
        <v>6.4369055769933473E-2</v>
      </c>
      <c r="BY10">
        <v>161.66600774750049</v>
      </c>
      <c r="BZ10">
        <v>0.14160627672375395</v>
      </c>
      <c r="CA10">
        <v>153.15895132071989</v>
      </c>
      <c r="CB10">
        <v>0.15889147831171507</v>
      </c>
      <c r="CC10">
        <v>165.7331917911431</v>
      </c>
      <c r="CD10">
        <v>6.1872288425797589E-2</v>
      </c>
      <c r="CE10">
        <v>155.932616673533</v>
      </c>
      <c r="CF10">
        <v>0.17270824984535912</v>
      </c>
      <c r="CG10">
        <v>115.92596544360616</v>
      </c>
      <c r="CH10">
        <v>0.30784215027158557</v>
      </c>
      <c r="CI10">
        <v>167.46965447063451</v>
      </c>
      <c r="CJ10">
        <v>8.89362612125775E-2</v>
      </c>
      <c r="CK10">
        <v>153.55605382897105</v>
      </c>
      <c r="CL10">
        <v>0.13101712889258244</v>
      </c>
      <c r="CM10">
        <v>169.38224675191785</v>
      </c>
      <c r="CN10">
        <v>6.8439493868441614E-2</v>
      </c>
      <c r="CO10">
        <v>148.91363804080476</v>
      </c>
      <c r="CP10">
        <v>0.17988161270368919</v>
      </c>
      <c r="CQ10">
        <v>166.79751754203102</v>
      </c>
      <c r="CR10">
        <v>9.3949425835391356E-2</v>
      </c>
      <c r="CS10">
        <v>135.40978171266298</v>
      </c>
      <c r="CT10">
        <v>0.23289147831171508</v>
      </c>
      <c r="CU10">
        <v>175.17127579800496</v>
      </c>
      <c r="CV10">
        <v>7.9587069376543515E-2</v>
      </c>
      <c r="CW10">
        <v>158.03216837071659</v>
      </c>
      <c r="CX10">
        <v>0.14011022296696429</v>
      </c>
    </row>
    <row r="11" spans="1:104" x14ac:dyDescent="0.3">
      <c r="A11" s="35" t="s">
        <v>855</v>
      </c>
      <c r="B11" s="37" t="b">
        <v>0</v>
      </c>
      <c r="C11">
        <v>152.20699999999999</v>
      </c>
      <c r="D11">
        <v>0.1167</v>
      </c>
      <c r="E11">
        <v>101.43947290173787</v>
      </c>
      <c r="F11">
        <v>4.7276927573870274E-2</v>
      </c>
      <c r="G11">
        <v>123.47017570974361</v>
      </c>
      <c r="H11">
        <v>4.7054619983698365E-2</v>
      </c>
      <c r="K11">
        <v>168.05611737628624</v>
      </c>
      <c r="L11">
        <v>7.0085344135037267E-2</v>
      </c>
      <c r="M11">
        <v>141.75691918957705</v>
      </c>
      <c r="N11">
        <v>0.21889858203051826</v>
      </c>
      <c r="O11">
        <v>164.56393973749383</v>
      </c>
      <c r="P11">
        <v>8.5885344135037275E-2</v>
      </c>
      <c r="Q11">
        <v>164.61977517576381</v>
      </c>
      <c r="R11">
        <v>7.9700592109717777E-2</v>
      </c>
      <c r="S11">
        <v>159.49183147139638</v>
      </c>
      <c r="T11">
        <v>0.1184211775777006</v>
      </c>
      <c r="U11">
        <v>167.93548155423323</v>
      </c>
      <c r="V11">
        <v>9.2864816132223985E-2</v>
      </c>
      <c r="W11">
        <v>168.70638855006683</v>
      </c>
      <c r="X11">
        <v>8.4500592109717776E-2</v>
      </c>
      <c r="Y11">
        <v>162.16102404435202</v>
      </c>
      <c r="Z11">
        <v>7.1221120112531053E-2</v>
      </c>
      <c r="AA11">
        <v>166.37846934117459</v>
      </c>
      <c r="AB11">
        <v>7.5482704120970884E-2</v>
      </c>
      <c r="AC11">
        <v>154.41215166156459</v>
      </c>
      <c r="AD11">
        <v>0.10047009616035676</v>
      </c>
      <c r="AE11">
        <v>154.75880972750366</v>
      </c>
      <c r="AF11">
        <v>0.12517924374960973</v>
      </c>
      <c r="AG11">
        <v>142.40217518185474</v>
      </c>
      <c r="AH11">
        <v>0.22346175832604268</v>
      </c>
      <c r="AI11">
        <v>158.83592384297563</v>
      </c>
      <c r="AJ11">
        <v>0.13096127210899938</v>
      </c>
      <c r="AK11">
        <v>168.84759799555641</v>
      </c>
      <c r="AL11">
        <v>8.6223760126597437E-2</v>
      </c>
      <c r="AM11">
        <v>167.89260469521378</v>
      </c>
      <c r="AN11">
        <v>6.930323212378417E-2</v>
      </c>
      <c r="AO11">
        <v>158.78614603478437</v>
      </c>
      <c r="AP11">
        <v>9.3631680168796583E-2</v>
      </c>
      <c r="AQ11">
        <v>150.56562756024593</v>
      </c>
      <c r="AR11">
        <v>0.1481032059370902</v>
      </c>
      <c r="AS11">
        <v>155.20748476430705</v>
      </c>
      <c r="AT11">
        <v>0.13865896015571338</v>
      </c>
      <c r="AU11">
        <v>161.07797401814204</v>
      </c>
      <c r="AV11">
        <v>0.12744513976518107</v>
      </c>
      <c r="AW11">
        <v>160.09789888527126</v>
      </c>
      <c r="AX11">
        <v>0.10423432018286297</v>
      </c>
      <c r="AY11">
        <v>171.05149469641523</v>
      </c>
      <c r="AZ11">
        <v>7.2541648115344332E-2</v>
      </c>
      <c r="BA11">
        <v>171.98474565455982</v>
      </c>
      <c r="BB11">
        <v>6.0751616061892083E-2</v>
      </c>
      <c r="BC11">
        <v>168.95252911151707</v>
      </c>
      <c r="BD11">
        <v>5.9777424092838122E-2</v>
      </c>
      <c r="BE11">
        <v>164.56266057778348</v>
      </c>
      <c r="BF11">
        <v>7.6436368087211576E-2</v>
      </c>
      <c r="BG11">
        <v>135.06849632767921</v>
      </c>
      <c r="BH11">
        <v>0.2007188656244146</v>
      </c>
      <c r="BI11">
        <v>170.63965624845841</v>
      </c>
      <c r="BJ11">
        <v>6.8274784078771744E-2</v>
      </c>
      <c r="BK11">
        <v>166.0468374736318</v>
      </c>
      <c r="BL11">
        <v>8.1651130312051207E-2</v>
      </c>
      <c r="BM11">
        <v>165.33606444099073</v>
      </c>
      <c r="BN11">
        <v>8.256745614629038E-2</v>
      </c>
      <c r="BO11">
        <v>168.56298140760003</v>
      </c>
      <c r="BP11">
        <v>7.438270412097088E-2</v>
      </c>
      <c r="BQ11">
        <v>160.00310808075537</v>
      </c>
      <c r="BR11">
        <v>8.8170096160356759E-2</v>
      </c>
      <c r="BS11">
        <v>161.71830274554972</v>
      </c>
      <c r="BT11">
        <v>0.12743131937464877</v>
      </c>
      <c r="BU11">
        <v>164.80465579844056</v>
      </c>
      <c r="BV11">
        <v>7.6572736174423131E-2</v>
      </c>
      <c r="BW11">
        <v>167.95183623866464</v>
      </c>
      <c r="BX11">
        <v>6.4587984149103647E-2</v>
      </c>
      <c r="BY11">
        <v>161.07797401814204</v>
      </c>
      <c r="BZ11">
        <v>0.14226910195266157</v>
      </c>
      <c r="CA11">
        <v>152.67596330514155</v>
      </c>
      <c r="CB11">
        <v>0.15965896015571338</v>
      </c>
      <c r="CC11">
        <v>165.06313469207592</v>
      </c>
      <c r="CD11">
        <v>6.2041648115344329E-2</v>
      </c>
      <c r="CE11">
        <v>155.48047444055931</v>
      </c>
      <c r="CF11">
        <v>0.17335712085892133</v>
      </c>
      <c r="CG11">
        <v>115.5263569724832</v>
      </c>
      <c r="CH11">
        <v>0.30895848749921945</v>
      </c>
      <c r="CI11">
        <v>166.87535475989236</v>
      </c>
      <c r="CJ11">
        <v>8.9146928143477105E-2</v>
      </c>
      <c r="CK11">
        <v>153.04739231274311</v>
      </c>
      <c r="CL11">
        <v>0.13160320593709021</v>
      </c>
      <c r="CM11">
        <v>168.68264015108417</v>
      </c>
      <c r="CN11">
        <v>6.8600592109717778E-2</v>
      </c>
      <c r="CO11">
        <v>148.4128346500074</v>
      </c>
      <c r="CP11">
        <v>0.18071886562441461</v>
      </c>
      <c r="CQ11">
        <v>165.89821095526551</v>
      </c>
      <c r="CR11">
        <v>9.4213792180049688E-2</v>
      </c>
      <c r="CS11">
        <v>134.99402616415239</v>
      </c>
      <c r="CT11">
        <v>0.23365896015571339</v>
      </c>
      <c r="CU11">
        <v>174.62007211351894</v>
      </c>
      <c r="CV11">
        <v>7.9785344135037267E-2</v>
      </c>
      <c r="CW11">
        <v>157.69329977867528</v>
      </c>
      <c r="CX11">
        <v>0.14074513976518108</v>
      </c>
    </row>
    <row r="12" spans="1:104" x14ac:dyDescent="0.3">
      <c r="A12" s="35" t="s">
        <v>856</v>
      </c>
      <c r="B12" s="37" t="s">
        <v>870</v>
      </c>
      <c r="C12">
        <v>137.74100000000001</v>
      </c>
      <c r="D12">
        <v>0.20799999999999999</v>
      </c>
      <c r="E12">
        <v>102.89159007678101</v>
      </c>
      <c r="F12">
        <v>4.7259302723776958E-2</v>
      </c>
      <c r="G12">
        <v>118.87873847115041</v>
      </c>
      <c r="H12">
        <v>4.7094072037929688E-2</v>
      </c>
      <c r="K12">
        <v>167.39131734757171</v>
      </c>
      <c r="L12">
        <v>7.017101375067393E-2</v>
      </c>
      <c r="M12">
        <v>141.18603194980389</v>
      </c>
      <c r="N12">
        <v>0.2197709599897065</v>
      </c>
      <c r="O12">
        <v>164.12540481785766</v>
      </c>
      <c r="P12">
        <v>8.5971013750673939E-2</v>
      </c>
      <c r="Q12">
        <v>164.07214546331505</v>
      </c>
      <c r="R12">
        <v>7.9770198672422563E-2</v>
      </c>
      <c r="S12">
        <v>158.93274908172242</v>
      </c>
      <c r="T12">
        <v>0.11892715679402976</v>
      </c>
      <c r="U12">
        <v>167.47885532923794</v>
      </c>
      <c r="V12">
        <v>9.2948700964201561E-2</v>
      </c>
      <c r="W12">
        <v>168.2408076909926</v>
      </c>
      <c r="X12">
        <v>8.4570198672422561E-2</v>
      </c>
      <c r="Y12">
        <v>161.67352162701658</v>
      </c>
      <c r="Z12">
        <v>7.1292511458894939E-2</v>
      </c>
      <c r="AA12">
        <v>165.72681165122145</v>
      </c>
      <c r="AB12">
        <v>7.5559449818312072E-2</v>
      </c>
      <c r="AC12">
        <v>153.7710551858778</v>
      </c>
      <c r="AD12">
        <v>0.10057182882892529</v>
      </c>
      <c r="AE12">
        <v>154.28282904466602</v>
      </c>
      <c r="AF12">
        <v>0.12564451199451013</v>
      </c>
      <c r="AG12">
        <v>141.95264771479077</v>
      </c>
      <c r="AH12">
        <v>0.2245724804502825</v>
      </c>
      <c r="AI12">
        <v>158.30810475344694</v>
      </c>
      <c r="AJ12">
        <v>0.13140909279471602</v>
      </c>
      <c r="AK12">
        <v>168.22404297778698</v>
      </c>
      <c r="AL12">
        <v>8.6304075391256813E-2</v>
      </c>
      <c r="AM12">
        <v>167.13536797570774</v>
      </c>
      <c r="AN12">
        <v>6.9381762604784444E-2</v>
      </c>
      <c r="AO12">
        <v>157.94122359166599</v>
      </c>
      <c r="AP12">
        <v>9.3738767188342426E-2</v>
      </c>
      <c r="AQ12">
        <v>150.11469408879532</v>
      </c>
      <c r="AR12">
        <v>0.14859173759423563</v>
      </c>
      <c r="AS12">
        <v>154.47600444514291</v>
      </c>
      <c r="AT12">
        <v>0.13929870399245142</v>
      </c>
      <c r="AU12">
        <v>160.45324494176018</v>
      </c>
      <c r="AV12">
        <v>0.12797438239375528</v>
      </c>
      <c r="AW12">
        <v>159.40898317266388</v>
      </c>
      <c r="AX12">
        <v>0.10435033112070428</v>
      </c>
      <c r="AY12">
        <v>170.26566098542253</v>
      </c>
      <c r="AZ12">
        <v>7.2614824245367304E-2</v>
      </c>
      <c r="BA12">
        <v>171.59518604392073</v>
      </c>
      <c r="BB12">
        <v>6.079088130239222E-2</v>
      </c>
      <c r="BC12">
        <v>168.47125501551264</v>
      </c>
      <c r="BD12">
        <v>5.9836321953588331E-2</v>
      </c>
      <c r="BE12">
        <v>164.06066667470546</v>
      </c>
      <c r="BF12">
        <v>7.6491696380643584E-2</v>
      </c>
      <c r="BG12">
        <v>134.64575286839911</v>
      </c>
      <c r="BH12">
        <v>0.20141676799176519</v>
      </c>
      <c r="BI12">
        <v>170.18289043896738</v>
      </c>
      <c r="BJ12">
        <v>6.8324758021226464E-2</v>
      </c>
      <c r="BK12">
        <v>165.35498424946329</v>
      </c>
      <c r="BL12">
        <v>8.2186188793686651E-2</v>
      </c>
      <c r="BM12">
        <v>164.64701644575297</v>
      </c>
      <c r="BN12">
        <v>8.2660264896563432E-2</v>
      </c>
      <c r="BO12">
        <v>167.94151710067163</v>
      </c>
      <c r="BP12">
        <v>7.4459449818312068E-2</v>
      </c>
      <c r="BQ12">
        <v>159.18761996628714</v>
      </c>
      <c r="BR12">
        <v>8.8271828828925286E-2</v>
      </c>
      <c r="BS12">
        <v>161.25523101363132</v>
      </c>
      <c r="BT12">
        <v>0.12785006079505912</v>
      </c>
      <c r="BU12">
        <v>163.89492488527753</v>
      </c>
      <c r="BV12">
        <v>7.6683392761287161E-2</v>
      </c>
      <c r="BW12">
        <v>167.14727222418946</v>
      </c>
      <c r="BX12">
        <v>6.46825776830358E-2</v>
      </c>
      <c r="BY12">
        <v>160.45324494176018</v>
      </c>
      <c r="BZ12">
        <v>0.14282160799348079</v>
      </c>
      <c r="CA12">
        <v>152.16283515991594</v>
      </c>
      <c r="CB12">
        <v>0.16029870399245141</v>
      </c>
      <c r="CC12">
        <v>164.37634772793368</v>
      </c>
      <c r="CD12">
        <v>6.2114824245367316E-2</v>
      </c>
      <c r="CE12">
        <v>155.00011696190398</v>
      </c>
      <c r="CF12">
        <v>0.17389799519361804</v>
      </c>
      <c r="CG12">
        <v>115.10181154487417</v>
      </c>
      <c r="CH12">
        <v>0.30988902398902024</v>
      </c>
      <c r="CI12">
        <v>166.26621668091462</v>
      </c>
      <c r="CJ12">
        <v>8.9237952110091057E-2</v>
      </c>
      <c r="CK12">
        <v>152.50698855126029</v>
      </c>
      <c r="CL12">
        <v>0.13209173759423565</v>
      </c>
      <c r="CM12">
        <v>167.96556589853265</v>
      </c>
      <c r="CN12">
        <v>6.8670198672422564E-2</v>
      </c>
      <c r="CO12">
        <v>147.88077938827419</v>
      </c>
      <c r="CP12">
        <v>0.1814167679917652</v>
      </c>
      <c r="CQ12">
        <v>164.97645064346878</v>
      </c>
      <c r="CR12">
        <v>9.4328018334231906E-2</v>
      </c>
      <c r="CS12">
        <v>134.55232602544601</v>
      </c>
      <c r="CT12">
        <v>0.23429870399245142</v>
      </c>
      <c r="CU12">
        <v>174.05510607462588</v>
      </c>
      <c r="CV12">
        <v>7.987101375067393E-2</v>
      </c>
      <c r="CW12">
        <v>157.33328460955946</v>
      </c>
      <c r="CX12">
        <v>0.14127438239375525</v>
      </c>
    </row>
    <row r="13" spans="1:104" x14ac:dyDescent="0.3">
      <c r="A13" s="35" t="s">
        <v>857</v>
      </c>
      <c r="B13" s="37" t="b">
        <v>0</v>
      </c>
      <c r="C13">
        <v>156.00620000000001</v>
      </c>
      <c r="D13">
        <v>0.12280000000000001</v>
      </c>
      <c r="E13">
        <v>104.38567661235965</v>
      </c>
      <c r="F13">
        <v>4.7241687381171134E-2</v>
      </c>
      <c r="G13">
        <v>114.61526288202678</v>
      </c>
      <c r="H13">
        <v>4.7133572028508902E-2</v>
      </c>
      <c r="K13">
        <v>166.72326262339359</v>
      </c>
      <c r="L13">
        <v>7.0142410761832877E-2</v>
      </c>
      <c r="M13">
        <v>140.58786668577878</v>
      </c>
      <c r="N13">
        <v>0.22045959180169852</v>
      </c>
      <c r="O13">
        <v>163.68472294041177</v>
      </c>
      <c r="P13">
        <v>8.5942410761832885E-2</v>
      </c>
      <c r="Q13">
        <v>163.52183469210601</v>
      </c>
      <c r="R13">
        <v>7.9746958743989224E-2</v>
      </c>
      <c r="S13">
        <v>158.34695272487269</v>
      </c>
      <c r="T13">
        <v>0.11932656324498514</v>
      </c>
      <c r="U13">
        <v>167.01999357590503</v>
      </c>
      <c r="V13">
        <v>9.2920693870961371E-2</v>
      </c>
      <c r="W13">
        <v>167.77294746392118</v>
      </c>
      <c r="X13">
        <v>8.4546958743989223E-2</v>
      </c>
      <c r="Y13">
        <v>161.18363251919129</v>
      </c>
      <c r="Z13">
        <v>7.1268675634860737E-2</v>
      </c>
      <c r="AA13">
        <v>165.07196360742407</v>
      </c>
      <c r="AB13">
        <v>7.5533826307475294E-2</v>
      </c>
      <c r="AC13">
        <v>153.12682006142293</v>
      </c>
      <c r="AD13">
        <v>0.10053786277967655</v>
      </c>
      <c r="AE13">
        <v>153.78410514441987</v>
      </c>
      <c r="AF13">
        <v>0.12601178229423921</v>
      </c>
      <c r="AG13">
        <v>141.47357856507227</v>
      </c>
      <c r="AH13">
        <v>0.22556695853147435</v>
      </c>
      <c r="AI13">
        <v>157.75506551373491</v>
      </c>
      <c r="AJ13">
        <v>0.13176259045820524</v>
      </c>
      <c r="AK13">
        <v>167.59743518986113</v>
      </c>
      <c r="AL13">
        <v>8.6277260089218322E-2</v>
      </c>
      <c r="AM13">
        <v>166.37442401370865</v>
      </c>
      <c r="AN13">
        <v>6.9355543198346817E-2</v>
      </c>
      <c r="AO13">
        <v>157.09216461857784</v>
      </c>
      <c r="AP13">
        <v>9.3703013452291109E-2</v>
      </c>
      <c r="AQ13">
        <v>149.64221420097161</v>
      </c>
      <c r="AR13">
        <v>0.14897737140895115</v>
      </c>
      <c r="AS13">
        <v>153.70957267410552</v>
      </c>
      <c r="AT13">
        <v>0.13980370065457889</v>
      </c>
      <c r="AU13">
        <v>159.7986651808487</v>
      </c>
      <c r="AV13">
        <v>0.12839215235969709</v>
      </c>
      <c r="AW13">
        <v>158.71669470020728</v>
      </c>
      <c r="AX13">
        <v>0.10431159790664871</v>
      </c>
      <c r="AY13">
        <v>169.47598002818464</v>
      </c>
      <c r="AZ13">
        <v>7.2590392525732253E-2</v>
      </c>
      <c r="BA13">
        <v>171.2037192463942</v>
      </c>
      <c r="BB13">
        <v>6.0777771599173407E-2</v>
      </c>
      <c r="BC13">
        <v>167.98762472132927</v>
      </c>
      <c r="BD13">
        <v>5.9816657398760111E-2</v>
      </c>
      <c r="BE13">
        <v>163.55621513443052</v>
      </c>
      <c r="BF13">
        <v>7.6473223617017069E-2</v>
      </c>
      <c r="BG13">
        <v>134.20280996248368</v>
      </c>
      <c r="BH13">
        <v>0.2019676734413588</v>
      </c>
      <c r="BI13">
        <v>169.7238884177678</v>
      </c>
      <c r="BJ13">
        <v>6.8308072944402512E-2</v>
      </c>
      <c r="BK13">
        <v>164.63007302765035</v>
      </c>
      <c r="BL13">
        <v>8.2608549638375092E-2</v>
      </c>
      <c r="BM13">
        <v>163.95459504304316</v>
      </c>
      <c r="BN13">
        <v>8.2629278325318967E-2</v>
      </c>
      <c r="BO13">
        <v>167.3170102591867</v>
      </c>
      <c r="BP13">
        <v>7.443382630747529E-2</v>
      </c>
      <c r="BQ13">
        <v>158.36813942499566</v>
      </c>
      <c r="BR13">
        <v>8.8237862779676546E-2</v>
      </c>
      <c r="BS13">
        <v>160.77003287731353</v>
      </c>
      <c r="BT13">
        <v>0.1281806040648153</v>
      </c>
      <c r="BU13">
        <v>162.98074015600704</v>
      </c>
      <c r="BV13">
        <v>7.6646447234034146E-2</v>
      </c>
      <c r="BW13">
        <v>166.33876926456543</v>
      </c>
      <c r="BX13">
        <v>6.4650995216190485E-2</v>
      </c>
      <c r="BY13">
        <v>159.7986651808487</v>
      </c>
      <c r="BZ13">
        <v>0.14325774147440906</v>
      </c>
      <c r="CA13">
        <v>151.62518882438121</v>
      </c>
      <c r="CB13">
        <v>0.16080370065457888</v>
      </c>
      <c r="CC13">
        <v>163.68619842576487</v>
      </c>
      <c r="CD13">
        <v>6.2090392525732258E-2</v>
      </c>
      <c r="CE13">
        <v>154.49680713462453</v>
      </c>
      <c r="CF13">
        <v>0.17432494691705308</v>
      </c>
      <c r="CG13">
        <v>114.6569805693258</v>
      </c>
      <c r="CH13">
        <v>0.3106235645884784</v>
      </c>
      <c r="CI13">
        <v>165.65409641352426</v>
      </c>
      <c r="CJ13">
        <v>8.9207561434447441E-2</v>
      </c>
      <c r="CK13">
        <v>151.94076332122017</v>
      </c>
      <c r="CL13">
        <v>0.13247737140895116</v>
      </c>
      <c r="CM13">
        <v>167.24498102892937</v>
      </c>
      <c r="CN13">
        <v>6.8646958743989225E-2</v>
      </c>
      <c r="CO13">
        <v>147.32330156439247</v>
      </c>
      <c r="CP13">
        <v>0.18196767344135881</v>
      </c>
      <c r="CQ13">
        <v>164.0501776226231</v>
      </c>
      <c r="CR13">
        <v>9.4289881015777177E-2</v>
      </c>
      <c r="CS13">
        <v>134.0895206556952</v>
      </c>
      <c r="CT13">
        <v>0.2348037006545789</v>
      </c>
      <c r="CU13">
        <v>173.48737410263351</v>
      </c>
      <c r="CV13">
        <v>7.9842410761832877E-2</v>
      </c>
      <c r="CW13">
        <v>156.95606726489999</v>
      </c>
      <c r="CX13">
        <v>0.14169215235969709</v>
      </c>
    </row>
    <row r="14" spans="1:104" x14ac:dyDescent="0.3">
      <c r="A14" s="35" t="s">
        <v>858</v>
      </c>
      <c r="B14" s="37" t="b">
        <v>0</v>
      </c>
      <c r="C14">
        <v>168.06720000000001</v>
      </c>
      <c r="D14">
        <v>8.0799999999999997E-2</v>
      </c>
      <c r="E14">
        <v>105.92357868249982</v>
      </c>
      <c r="F14">
        <v>4.7224081540335285E-2</v>
      </c>
      <c r="G14">
        <v>110.64582187518795</v>
      </c>
      <c r="H14">
        <v>4.7173120020395816E-2</v>
      </c>
      <c r="K14">
        <v>166.06495612905707</v>
      </c>
      <c r="L14">
        <v>7.0000091893156507E-2</v>
      </c>
      <c r="M14">
        <v>139.96897702130849</v>
      </c>
      <c r="N14">
        <v>0.22095693267225663</v>
      </c>
      <c r="O14">
        <v>163.25047147663241</v>
      </c>
      <c r="P14">
        <v>8.5800091893156516E-2</v>
      </c>
      <c r="Q14">
        <v>162.97955403532907</v>
      </c>
      <c r="R14">
        <v>7.9631324663189659E-2</v>
      </c>
      <c r="S14">
        <v>157.7408605083186</v>
      </c>
      <c r="T14">
        <v>0.11961502094990885</v>
      </c>
      <c r="U14">
        <v>166.56782751631562</v>
      </c>
      <c r="V14">
        <v>9.2781339978715752E-2</v>
      </c>
      <c r="W14">
        <v>167.31191423598949</v>
      </c>
      <c r="X14">
        <v>8.4431324663189658E-2</v>
      </c>
      <c r="Y14">
        <v>160.70089185511938</v>
      </c>
      <c r="Z14">
        <v>7.1150076577630422E-2</v>
      </c>
      <c r="AA14">
        <v>164.4266710820763</v>
      </c>
      <c r="AB14">
        <v>7.5406332320952701E-2</v>
      </c>
      <c r="AC14">
        <v>152.49198559209097</v>
      </c>
      <c r="AD14">
        <v>0.10036885912312335</v>
      </c>
      <c r="AE14">
        <v>153.26810215018099</v>
      </c>
      <c r="AF14">
        <v>0.12627703075853686</v>
      </c>
      <c r="AG14">
        <v>140.96832805857375</v>
      </c>
      <c r="AH14">
        <v>0.2264382170204102</v>
      </c>
      <c r="AI14">
        <v>157.18286533748079</v>
      </c>
      <c r="AJ14">
        <v>0.13201789210509174</v>
      </c>
      <c r="AK14">
        <v>166.97997083961511</v>
      </c>
      <c r="AL14">
        <v>8.6143836149834216E-2</v>
      </c>
      <c r="AM14">
        <v>165.62458371787591</v>
      </c>
      <c r="AN14">
        <v>6.9225084235393461E-2</v>
      </c>
      <c r="AO14">
        <v>156.25549508264083</v>
      </c>
      <c r="AP14">
        <v>9.3525114866445644E-2</v>
      </c>
      <c r="AQ14">
        <v>149.15336448529854</v>
      </c>
      <c r="AR14">
        <v>0.14925588229646369</v>
      </c>
      <c r="AS14">
        <v>152.9165866380645</v>
      </c>
      <c r="AT14">
        <v>0.14016841729298818</v>
      </c>
      <c r="AU14">
        <v>159.1214064482478</v>
      </c>
      <c r="AV14">
        <v>0.1286938724878357</v>
      </c>
      <c r="AW14">
        <v>158.03450807555134</v>
      </c>
      <c r="AX14">
        <v>0.10411887443864944</v>
      </c>
      <c r="AY14">
        <v>168.69782206628537</v>
      </c>
      <c r="AZ14">
        <v>7.2468828492071174E-2</v>
      </c>
      <c r="BA14">
        <v>170.81796471790722</v>
      </c>
      <c r="BB14">
        <v>6.0712542117696729E-2</v>
      </c>
      <c r="BC14">
        <v>167.51105154252198</v>
      </c>
      <c r="BD14">
        <v>5.9718813176545101E-2</v>
      </c>
      <c r="BE14">
        <v>163.05912453238497</v>
      </c>
      <c r="BF14">
        <v>7.6381309347663573E-2</v>
      </c>
      <c r="BG14">
        <v>133.7445205851019</v>
      </c>
      <c r="BH14">
        <v>0.2023655461378053</v>
      </c>
      <c r="BI14">
        <v>169.27158413709523</v>
      </c>
      <c r="BJ14">
        <v>6.8225053604341293E-2</v>
      </c>
      <c r="BK14">
        <v>163.88004608723659</v>
      </c>
      <c r="BL14">
        <v>8.2913585372317411E-2</v>
      </c>
      <c r="BM14">
        <v>163.27227742784737</v>
      </c>
      <c r="BN14">
        <v>8.2475099550919556E-2</v>
      </c>
      <c r="BO14">
        <v>166.70161619844876</v>
      </c>
      <c r="BP14">
        <v>7.4306332320952698E-2</v>
      </c>
      <c r="BQ14">
        <v>157.56061671347183</v>
      </c>
      <c r="BR14">
        <v>8.8068859123123344E-2</v>
      </c>
      <c r="BS14">
        <v>160.26802426891211</v>
      </c>
      <c r="BT14">
        <v>0.12841932768268319</v>
      </c>
      <c r="BU14">
        <v>162.07989517651461</v>
      </c>
      <c r="BV14">
        <v>7.6462618695327153E-2</v>
      </c>
      <c r="BW14">
        <v>165.54206395024315</v>
      </c>
      <c r="BX14">
        <v>6.4493851465360311E-2</v>
      </c>
      <c r="BY14">
        <v>159.1214064482478</v>
      </c>
      <c r="BZ14">
        <v>0.14357272402576254</v>
      </c>
      <c r="CA14">
        <v>151.06891486429919</v>
      </c>
      <c r="CB14">
        <v>0.1611684172929882</v>
      </c>
      <c r="CC14">
        <v>163.00611975670296</v>
      </c>
      <c r="CD14">
        <v>6.1968828492071179E-2</v>
      </c>
      <c r="CE14">
        <v>153.97605932651288</v>
      </c>
      <c r="CF14">
        <v>0.1746332982567991</v>
      </c>
      <c r="CG14">
        <v>114.19673770709306</v>
      </c>
      <c r="CH14">
        <v>0.3111540615170737</v>
      </c>
      <c r="CI14">
        <v>165.05090818244955</v>
      </c>
      <c r="CJ14">
        <v>8.9056347636478794E-2</v>
      </c>
      <c r="CK14">
        <v>151.35492030473327</v>
      </c>
      <c r="CL14">
        <v>0.13275588229646371</v>
      </c>
      <c r="CM14">
        <v>166.53491090710801</v>
      </c>
      <c r="CN14">
        <v>6.8531324663189661E-2</v>
      </c>
      <c r="CO14">
        <v>146.74650902206039</v>
      </c>
      <c r="CP14">
        <v>0.18236554613780531</v>
      </c>
      <c r="CQ14">
        <v>163.13742074345933</v>
      </c>
      <c r="CR14">
        <v>9.4100122524208671E-2</v>
      </c>
      <c r="CS14">
        <v>133.61068064737924</v>
      </c>
      <c r="CT14">
        <v>0.23516841729298821</v>
      </c>
      <c r="CU14">
        <v>172.92792645459107</v>
      </c>
      <c r="CV14">
        <v>7.9700091893156508E-2</v>
      </c>
      <c r="CW14">
        <v>156.56578061686272</v>
      </c>
      <c r="CX14">
        <v>0.14199387248783568</v>
      </c>
    </row>
    <row r="15" spans="1:104" x14ac:dyDescent="0.3">
      <c r="A15" s="35" t="s">
        <v>859</v>
      </c>
      <c r="B15" s="37" t="b">
        <v>0</v>
      </c>
      <c r="C15">
        <v>166.94489999999999</v>
      </c>
      <c r="D15">
        <v>6.4000000000000001E-2</v>
      </c>
      <c r="E15">
        <v>107.50725235340937</v>
      </c>
      <c r="F15">
        <v>4.7206485195554468E-2</v>
      </c>
      <c r="G15">
        <v>106.94101199239934</v>
      </c>
      <c r="H15">
        <v>4.7212716078640068E-2</v>
      </c>
      <c r="K15">
        <v>165.42921105166181</v>
      </c>
      <c r="L15">
        <v>6.974682721953826E-2</v>
      </c>
      <c r="M15">
        <v>139.33614364106796</v>
      </c>
      <c r="N15">
        <v>0.22125753363072778</v>
      </c>
      <c r="O15">
        <v>162.83110263730836</v>
      </c>
      <c r="P15">
        <v>8.5546827219538268E-2</v>
      </c>
      <c r="Q15">
        <v>162.45585836913324</v>
      </c>
      <c r="R15">
        <v>7.9425547115874837E-2</v>
      </c>
      <c r="S15">
        <v>157.12111290521767</v>
      </c>
      <c r="T15">
        <v>0.11978936950582211</v>
      </c>
      <c r="U15">
        <v>166.13115804848835</v>
      </c>
      <c r="V15">
        <v>9.2533351652464554E-2</v>
      </c>
      <c r="W15">
        <v>166.86668149456162</v>
      </c>
      <c r="X15">
        <v>8.4225547115874835E-2</v>
      </c>
      <c r="Y15">
        <v>160.23469563271763</v>
      </c>
      <c r="Z15">
        <v>7.0939022682948549E-2</v>
      </c>
      <c r="AA15">
        <v>163.80349396017465</v>
      </c>
      <c r="AB15">
        <v>7.5179449384169691E-2</v>
      </c>
      <c r="AC15">
        <v>151.87890810871389</v>
      </c>
      <c r="AD15">
        <v>0.10006810732320169</v>
      </c>
      <c r="AE15">
        <v>152.74047349873481</v>
      </c>
      <c r="AF15">
        <v>0.12643735126972147</v>
      </c>
      <c r="AG15">
        <v>140.44044016457636</v>
      </c>
      <c r="AH15">
        <v>0.22718014466478853</v>
      </c>
      <c r="AI15">
        <v>156.59777336955617</v>
      </c>
      <c r="AJ15">
        <v>0.13217220059710694</v>
      </c>
      <c r="AK15">
        <v>166.38366816827113</v>
      </c>
      <c r="AL15">
        <v>8.5906400518317119E-2</v>
      </c>
      <c r="AM15">
        <v>164.90044187663719</v>
      </c>
      <c r="AN15">
        <v>6.8992924951243415E-2</v>
      </c>
      <c r="AO15">
        <v>155.44749980467444</v>
      </c>
      <c r="AP15">
        <v>9.3208534024422834E-2</v>
      </c>
      <c r="AQ15">
        <v>148.65350088155941</v>
      </c>
      <c r="AR15">
        <v>0.14942421883320753</v>
      </c>
      <c r="AS15">
        <v>152.10573445797371</v>
      </c>
      <c r="AT15">
        <v>0.14038885799586703</v>
      </c>
      <c r="AU15">
        <v>158.42888893235732</v>
      </c>
      <c r="AV15">
        <v>0.12887623706930817</v>
      </c>
      <c r="AW15">
        <v>157.37570128536927</v>
      </c>
      <c r="AX15">
        <v>0.1037759118597914</v>
      </c>
      <c r="AY15">
        <v>167.94633305931157</v>
      </c>
      <c r="AZ15">
        <v>7.2252498250022265E-2</v>
      </c>
      <c r="BA15">
        <v>170.44543073156746</v>
      </c>
      <c r="BB15">
        <v>6.0596462475621705E-2</v>
      </c>
      <c r="BC15">
        <v>167.05081143392226</v>
      </c>
      <c r="BD15">
        <v>5.9544693713432559E-2</v>
      </c>
      <c r="BE15">
        <v>162.57907017170547</v>
      </c>
      <c r="BF15">
        <v>7.6217742579285125E-2</v>
      </c>
      <c r="BG15">
        <v>133.27590585057553</v>
      </c>
      <c r="BH15">
        <v>0.20260602690458221</v>
      </c>
      <c r="BI15">
        <v>168.8347811852845</v>
      </c>
      <c r="BJ15">
        <v>6.8077315878063982E-2</v>
      </c>
      <c r="BK15">
        <v>163.11312088033441</v>
      </c>
      <c r="BL15">
        <v>8.3097953960179702E-2</v>
      </c>
      <c r="BM15">
        <v>162.61334413642064</v>
      </c>
      <c r="BN15">
        <v>8.2200729487833121E-2</v>
      </c>
      <c r="BO15">
        <v>166.10731286384973</v>
      </c>
      <c r="BP15">
        <v>7.4079449384169688E-2</v>
      </c>
      <c r="BQ15">
        <v>156.780769342752</v>
      </c>
      <c r="BR15">
        <v>8.7768107323201686E-2</v>
      </c>
      <c r="BS15">
        <v>159.75470529979273</v>
      </c>
      <c r="BT15">
        <v>0.12856361614274933</v>
      </c>
      <c r="BU15">
        <v>161.20992386963007</v>
      </c>
      <c r="BV15">
        <v>7.6135485158570257E-2</v>
      </c>
      <c r="BW15">
        <v>164.77266324392701</v>
      </c>
      <c r="BX15">
        <v>6.4214205054906839E-2</v>
      </c>
      <c r="BY15">
        <v>158.42888893235732</v>
      </c>
      <c r="BZ15">
        <v>0.14376310463279426</v>
      </c>
      <c r="CA15">
        <v>150.5001079335843</v>
      </c>
      <c r="CB15">
        <v>0.16138885799586702</v>
      </c>
      <c r="CC15">
        <v>162.34934867846326</v>
      </c>
      <c r="CD15">
        <v>6.1752498250022263E-2</v>
      </c>
      <c r="CE15">
        <v>153.44357895952825</v>
      </c>
      <c r="CF15">
        <v>0.17481967085105121</v>
      </c>
      <c r="CG15">
        <v>113.72612547528659</v>
      </c>
      <c r="CH15">
        <v>0.31147470253944293</v>
      </c>
      <c r="CI15">
        <v>164.46839236049195</v>
      </c>
      <c r="CJ15">
        <v>8.878725392075941E-2</v>
      </c>
      <c r="CK15">
        <v>150.7558781204838</v>
      </c>
      <c r="CL15">
        <v>0.13292421883320754</v>
      </c>
      <c r="CM15">
        <v>165.84917624029706</v>
      </c>
      <c r="CN15">
        <v>6.8325547115874838E-2</v>
      </c>
      <c r="CO15">
        <v>146.15672122107335</v>
      </c>
      <c r="CP15">
        <v>0.18260602690458222</v>
      </c>
      <c r="CQ15">
        <v>162.25594578038482</v>
      </c>
      <c r="CR15">
        <v>9.3762436292717674E-2</v>
      </c>
      <c r="CS15">
        <v>133.12105227183289</v>
      </c>
      <c r="CT15">
        <v>0.23538885799586703</v>
      </c>
      <c r="CU15">
        <v>172.38765214260548</v>
      </c>
      <c r="CV15">
        <v>7.944682721953826E-2</v>
      </c>
      <c r="CW15">
        <v>156.16670072763634</v>
      </c>
      <c r="CX15">
        <v>0.14217623706930818</v>
      </c>
    </row>
    <row r="16" spans="1:104" x14ac:dyDescent="0.3">
      <c r="A16" s="35" t="s">
        <v>860</v>
      </c>
      <c r="B16" s="37">
        <v>1</v>
      </c>
      <c r="C16">
        <v>157.7287</v>
      </c>
      <c r="D16">
        <v>8.6400000000000005E-2</v>
      </c>
      <c r="E16">
        <v>109.13877188356639</v>
      </c>
      <c r="F16">
        <v>4.7188898341118758E-2</v>
      </c>
      <c r="G16">
        <v>103.47522377004763</v>
      </c>
      <c r="H16">
        <v>4.7252360268389922E-2</v>
      </c>
      <c r="K16">
        <v>164.82840144599007</v>
      </c>
      <c r="L16">
        <v>6.9387546249765841E-2</v>
      </c>
      <c r="M16">
        <v>138.69630000000001</v>
      </c>
      <c r="N16">
        <v>0.22135810123010613</v>
      </c>
      <c r="O16">
        <v>162.43477895987206</v>
      </c>
      <c r="P16">
        <v>8.518754624976585E-2</v>
      </c>
      <c r="Q16">
        <v>161.96094083396608</v>
      </c>
      <c r="R16">
        <v>7.9133631327934745E-2</v>
      </c>
      <c r="S16">
        <v>156.49449999999999</v>
      </c>
      <c r="T16">
        <v>0.11984769871346156</v>
      </c>
      <c r="U16">
        <v>165.71848444691031</v>
      </c>
      <c r="V16">
        <v>9.2181555702895726E-2</v>
      </c>
      <c r="W16">
        <v>166.44591518850473</v>
      </c>
      <c r="X16">
        <v>8.3933631327934743E-2</v>
      </c>
      <c r="Y16">
        <v>159.79411783116475</v>
      </c>
      <c r="Z16">
        <v>7.0639621874804867E-2</v>
      </c>
      <c r="AA16">
        <v>163.21456167554351</v>
      </c>
      <c r="AB16">
        <v>7.4857593515415238E-2</v>
      </c>
      <c r="AC16">
        <v>151.29952046714035</v>
      </c>
      <c r="AD16">
        <v>9.9641461171596946E-2</v>
      </c>
      <c r="AE16">
        <v>152.20699999999999</v>
      </c>
      <c r="AF16">
        <v>0.12649098732272326</v>
      </c>
      <c r="AG16">
        <v>139.89361763736954</v>
      </c>
      <c r="AH16">
        <v>0.22778753737525828</v>
      </c>
      <c r="AI16">
        <v>156.00620000000001</v>
      </c>
      <c r="AJ16">
        <v>0.13222382529812116</v>
      </c>
      <c r="AK16">
        <v>165.82013352904269</v>
      </c>
      <c r="AL16">
        <v>8.5569574609155472E-2</v>
      </c>
      <c r="AM16">
        <v>164.21609308723308</v>
      </c>
      <c r="AN16">
        <v>6.8663584062285357E-2</v>
      </c>
      <c r="AO16">
        <v>154.68390549368331</v>
      </c>
      <c r="AP16">
        <v>9.2759432812207304E-2</v>
      </c>
      <c r="AQ16">
        <v>148.1481</v>
      </c>
      <c r="AR16">
        <v>0.14948053668885941</v>
      </c>
      <c r="AS16">
        <v>151.2859</v>
      </c>
      <c r="AT16">
        <v>0.14046260756874449</v>
      </c>
      <c r="AU16">
        <v>157.7287</v>
      </c>
      <c r="AV16">
        <v>0.12893724807959772</v>
      </c>
      <c r="AW16">
        <v>156.7530972544503</v>
      </c>
      <c r="AX16">
        <v>0.10328938554655791</v>
      </c>
      <c r="AY16">
        <v>167.23613988597791</v>
      </c>
      <c r="AZ16">
        <v>7.1945612421674979E-2</v>
      </c>
      <c r="BA16">
        <v>170.09336823766793</v>
      </c>
      <c r="BB16">
        <v>6.0431792031142677E-2</v>
      </c>
      <c r="BC16">
        <v>166.61586244572868</v>
      </c>
      <c r="BD16">
        <v>5.9297688046714016E-2</v>
      </c>
      <c r="BE16">
        <v>162.12539576446889</v>
      </c>
      <c r="BF16">
        <v>7.5985706952973769E-2</v>
      </c>
      <c r="BG16">
        <v>132.8021</v>
      </c>
      <c r="BH16">
        <v>0.2026864809840849</v>
      </c>
      <c r="BI16">
        <v>168.42198143493661</v>
      </c>
      <c r="BJ16">
        <v>6.7867735312363411E-2</v>
      </c>
      <c r="BK16">
        <v>162.33770000000001</v>
      </c>
      <c r="BL16">
        <v>8.3159635421131764E-2</v>
      </c>
      <c r="BM16">
        <v>161.99062055575502</v>
      </c>
      <c r="BN16">
        <v>8.1811508437246341E-2</v>
      </c>
      <c r="BO16">
        <v>165.54566769378752</v>
      </c>
      <c r="BP16">
        <v>7.3757593515415235E-2</v>
      </c>
      <c r="BQ16">
        <v>156.04377615484401</v>
      </c>
      <c r="BR16">
        <v>8.734146117159694E-2</v>
      </c>
      <c r="BS16">
        <v>159.23570000000001</v>
      </c>
      <c r="BT16">
        <v>0.12861188859045095</v>
      </c>
      <c r="BU16">
        <v>160.38775923726428</v>
      </c>
      <c r="BV16">
        <v>7.5671413905947546E-2</v>
      </c>
      <c r="BW16">
        <v>164.04554265518516</v>
      </c>
      <c r="BX16">
        <v>6.3817498984116455E-2</v>
      </c>
      <c r="BY16">
        <v>157.7287</v>
      </c>
      <c r="BZ16">
        <v>0.1438267974457339</v>
      </c>
      <c r="CA16">
        <v>149.92500000000001</v>
      </c>
      <c r="CB16">
        <v>0.16146260756874448</v>
      </c>
      <c r="CC16">
        <v>161.72866849301764</v>
      </c>
      <c r="CD16">
        <v>6.144561242167499E-2</v>
      </c>
      <c r="CE16">
        <v>152.90520000000001</v>
      </c>
      <c r="CF16">
        <v>0.17488202276266579</v>
      </c>
      <c r="CG16">
        <v>113.2503</v>
      </c>
      <c r="CH16">
        <v>0.31158197464544651</v>
      </c>
      <c r="CI16">
        <v>163.91788695552387</v>
      </c>
      <c r="CJ16">
        <v>8.8405517890376206E-2</v>
      </c>
      <c r="CK16">
        <v>150.15020000000001</v>
      </c>
      <c r="CL16">
        <v>0.13298053668885942</v>
      </c>
      <c r="CM16">
        <v>165.20112407377431</v>
      </c>
      <c r="CN16">
        <v>6.8033631327934746E-2</v>
      </c>
      <c r="CO16">
        <v>145.56039999999999</v>
      </c>
      <c r="CP16">
        <v>0.18268648098408491</v>
      </c>
      <c r="CQ16">
        <v>161.4229096408929</v>
      </c>
      <c r="CR16">
        <v>9.3283394999687783E-2</v>
      </c>
      <c r="CS16">
        <v>132.626</v>
      </c>
      <c r="CT16">
        <v>0.23546260756874449</v>
      </c>
      <c r="CU16">
        <v>171.8770669916066</v>
      </c>
      <c r="CV16">
        <v>7.9087546249765842E-2</v>
      </c>
      <c r="CW16">
        <v>155.76320000000001</v>
      </c>
      <c r="CX16">
        <v>0.1422372480795977</v>
      </c>
    </row>
    <row r="17" spans="3:102" x14ac:dyDescent="0.3">
      <c r="C17">
        <v>148.1481</v>
      </c>
      <c r="D17">
        <v>0.13919999999999999</v>
      </c>
      <c r="E17">
        <v>110.82033878761276</v>
      </c>
      <c r="F17">
        <v>4.7171320971321783E-2</v>
      </c>
      <c r="G17">
        <v>100.22604892746186</v>
      </c>
      <c r="H17">
        <v>4.7292052654883197E-2</v>
      </c>
      <c r="K17">
        <v>164.27422138760539</v>
      </c>
      <c r="L17">
        <v>6.8929241979239803E-2</v>
      </c>
      <c r="M17">
        <v>138.05645635893205</v>
      </c>
      <c r="N17">
        <v>0.22125753363072778</v>
      </c>
      <c r="O17">
        <v>162.06921443389331</v>
      </c>
      <c r="P17">
        <v>8.4729241979239811E-2</v>
      </c>
      <c r="Q17">
        <v>161.50443443668919</v>
      </c>
      <c r="R17">
        <v>7.876125910813235E-2</v>
      </c>
      <c r="S17">
        <v>155.8678870947823</v>
      </c>
      <c r="T17">
        <v>0.11978936950582211</v>
      </c>
      <c r="U17">
        <v>165.33783893382696</v>
      </c>
      <c r="V17">
        <v>9.1732799438005649E-2</v>
      </c>
      <c r="W17">
        <v>166.05780505535168</v>
      </c>
      <c r="X17">
        <v>8.3561259108132349E-2</v>
      </c>
      <c r="Y17">
        <v>159.38773379621819</v>
      </c>
      <c r="Z17">
        <v>7.0257701649366511E-2</v>
      </c>
      <c r="AA17">
        <v>162.67133712520265</v>
      </c>
      <c r="AB17">
        <v>7.4447029273068996E-2</v>
      </c>
      <c r="AC17">
        <v>150.7650997887699</v>
      </c>
      <c r="AD17">
        <v>9.9097224850347276E-2</v>
      </c>
      <c r="AE17">
        <v>151.67352650126517</v>
      </c>
      <c r="AF17">
        <v>0.12643735126972147</v>
      </c>
      <c r="AG17">
        <v>139.33169604409022</v>
      </c>
      <c r="AH17">
        <v>0.22825613472836662</v>
      </c>
      <c r="AI17">
        <v>155.41462663044385</v>
      </c>
      <c r="AJ17">
        <v>0.13217220059710694</v>
      </c>
      <c r="AK17">
        <v>165.30033548267119</v>
      </c>
      <c r="AL17">
        <v>8.5139914355537319E-2</v>
      </c>
      <c r="AM17">
        <v>163.58485742041412</v>
      </c>
      <c r="AN17">
        <v>6.8243471814303167E-2</v>
      </c>
      <c r="AO17">
        <v>153.97957464435521</v>
      </c>
      <c r="AP17">
        <v>9.2186552474049777E-2</v>
      </c>
      <c r="AQ17">
        <v>147.64269911844059</v>
      </c>
      <c r="AR17">
        <v>0.14942421883320753</v>
      </c>
      <c r="AS17">
        <v>150.46606554202629</v>
      </c>
      <c r="AT17">
        <v>0.14038885799586703</v>
      </c>
      <c r="AU17">
        <v>157.02851106764268</v>
      </c>
      <c r="AV17">
        <v>0.12887623706930817</v>
      </c>
      <c r="AW17">
        <v>156.17881426205469</v>
      </c>
      <c r="AX17">
        <v>0.10266876518022058</v>
      </c>
      <c r="AY17">
        <v>166.58106564857053</v>
      </c>
      <c r="AZ17">
        <v>7.155414419060066E-2</v>
      </c>
      <c r="BA17">
        <v>169.76862973218724</v>
      </c>
      <c r="BB17">
        <v>6.0221735907151581E-2</v>
      </c>
      <c r="BC17">
        <v>166.21467036524925</v>
      </c>
      <c r="BD17">
        <v>5.8982603860727373E-2</v>
      </c>
      <c r="BE17">
        <v>161.7069315669651</v>
      </c>
      <c r="BF17">
        <v>7.5689718778259044E-2</v>
      </c>
      <c r="BG17">
        <v>132.32829414942447</v>
      </c>
      <c r="BH17">
        <v>0.20260602690458221</v>
      </c>
      <c r="BI17">
        <v>168.04121956363929</v>
      </c>
      <c r="BJ17">
        <v>6.7600391154556558E-2</v>
      </c>
      <c r="BK17">
        <v>161.56227911966562</v>
      </c>
      <c r="BL17">
        <v>8.3097953960179702E-2</v>
      </c>
      <c r="BM17">
        <v>161.41622729201063</v>
      </c>
      <c r="BN17">
        <v>8.1315012144176468E-2</v>
      </c>
      <c r="BO17">
        <v>165.0276124726355</v>
      </c>
      <c r="BP17">
        <v>7.3347029273068992E-2</v>
      </c>
      <c r="BQ17">
        <v>155.36398188383316</v>
      </c>
      <c r="BR17">
        <v>8.6797224850347271E-2</v>
      </c>
      <c r="BS17">
        <v>158.71669470020728</v>
      </c>
      <c r="BT17">
        <v>0.12856361614274933</v>
      </c>
      <c r="BU17">
        <v>159.62940377878775</v>
      </c>
      <c r="BV17">
        <v>7.507943755651808E-2</v>
      </c>
      <c r="BW17">
        <v>163.37485475919001</v>
      </c>
      <c r="BX17">
        <v>6.3311454685410634E-2</v>
      </c>
      <c r="BY17">
        <v>157.02851106764268</v>
      </c>
      <c r="BZ17">
        <v>0.14376310463279426</v>
      </c>
      <c r="CA17">
        <v>149.34989206641572</v>
      </c>
      <c r="CB17">
        <v>0.16138885799586702</v>
      </c>
      <c r="CC17">
        <v>161.15616003416258</v>
      </c>
      <c r="CD17">
        <v>6.1054144190600672E-2</v>
      </c>
      <c r="CE17">
        <v>152.36682104047176</v>
      </c>
      <c r="CF17">
        <v>0.17481967085105121</v>
      </c>
      <c r="CG17">
        <v>112.7744745247134</v>
      </c>
      <c r="CH17">
        <v>0.31147470253944293</v>
      </c>
      <c r="CI17">
        <v>163.41010692906247</v>
      </c>
      <c r="CJ17">
        <v>8.7918569602942309E-2</v>
      </c>
      <c r="CK17">
        <v>149.54452187951622</v>
      </c>
      <c r="CL17">
        <v>0.13292421883320754</v>
      </c>
      <c r="CM17">
        <v>164.60336800581274</v>
      </c>
      <c r="CN17">
        <v>6.7661259108132352E-2</v>
      </c>
      <c r="CO17">
        <v>144.96407877892662</v>
      </c>
      <c r="CP17">
        <v>0.18260602690458222</v>
      </c>
      <c r="CQ17">
        <v>160.65452642587422</v>
      </c>
      <c r="CR17">
        <v>9.2672322638986407E-2</v>
      </c>
      <c r="CS17">
        <v>132.13094772816711</v>
      </c>
      <c r="CT17">
        <v>0.23538885799586703</v>
      </c>
      <c r="CU17">
        <v>171.40610896077663</v>
      </c>
      <c r="CV17">
        <v>7.8629241979239803E-2</v>
      </c>
      <c r="CW17">
        <v>155.35969927236368</v>
      </c>
      <c r="CX17">
        <v>0.14217623706930818</v>
      </c>
    </row>
    <row r="18" spans="3:102" x14ac:dyDescent="0.3">
      <c r="C18">
        <v>151.2859</v>
      </c>
      <c r="D18">
        <v>0.127</v>
      </c>
      <c r="E18">
        <v>112.55429174735568</v>
      </c>
      <c r="F18">
        <v>4.7153753080461429E-2</v>
      </c>
      <c r="G18">
        <v>97.173795339208809</v>
      </c>
      <c r="H18">
        <v>4.7331793303454023E-2</v>
      </c>
      <c r="K18">
        <v>163.77745736097381</v>
      </c>
      <c r="L18">
        <v>6.8380834779272578E-2</v>
      </c>
      <c r="M18">
        <v>137.42362297869153</v>
      </c>
      <c r="N18">
        <v>0.22095693267225663</v>
      </c>
      <c r="O18">
        <v>161.74152435704679</v>
      </c>
      <c r="P18">
        <v>8.4180834779272587E-2</v>
      </c>
      <c r="Q18">
        <v>161.09522455505731</v>
      </c>
      <c r="R18">
        <v>7.8315678258158966E-2</v>
      </c>
      <c r="S18">
        <v>155.24813949168137</v>
      </c>
      <c r="T18">
        <v>0.11961502094990885</v>
      </c>
      <c r="U18">
        <v>164.99663034117262</v>
      </c>
      <c r="V18">
        <v>9.1195817388037739E-2</v>
      </c>
      <c r="W18">
        <v>165.70990521737556</v>
      </c>
      <c r="X18">
        <v>8.3115678258158979E-2</v>
      </c>
      <c r="Y18">
        <v>159.02345333086311</v>
      </c>
      <c r="Z18">
        <v>6.9800695649393826E-2</v>
      </c>
      <c r="AA18">
        <v>162.18439355711573</v>
      </c>
      <c r="AB18">
        <v>7.3955747823098356E-2</v>
      </c>
      <c r="AC18">
        <v>150.28604796421251</v>
      </c>
      <c r="AD18">
        <v>9.8445991300386199E-2</v>
      </c>
      <c r="AE18">
        <v>151.14589784981899</v>
      </c>
      <c r="AF18">
        <v>0.12627703075853686</v>
      </c>
      <c r="AG18">
        <v>138.75861686097514</v>
      </c>
      <c r="AH18">
        <v>0.22858264985036816</v>
      </c>
      <c r="AI18">
        <v>154.82953466251922</v>
      </c>
      <c r="AJ18">
        <v>0.13201789210509174</v>
      </c>
      <c r="AK18">
        <v>164.83439130686779</v>
      </c>
      <c r="AL18">
        <v>8.4625782605568051E-2</v>
      </c>
      <c r="AM18">
        <v>163.01902116041504</v>
      </c>
      <c r="AN18">
        <v>6.7740765214333198E-2</v>
      </c>
      <c r="AO18">
        <v>153.34821625550785</v>
      </c>
      <c r="AP18">
        <v>9.1501043474090743E-2</v>
      </c>
      <c r="AQ18">
        <v>147.14283551470146</v>
      </c>
      <c r="AR18">
        <v>0.14925588229646369</v>
      </c>
      <c r="AS18">
        <v>149.65521336193552</v>
      </c>
      <c r="AT18">
        <v>0.14016841729298818</v>
      </c>
      <c r="AU18">
        <v>156.33599355175221</v>
      </c>
      <c r="AV18">
        <v>0.1286938724878357</v>
      </c>
      <c r="AW18">
        <v>155.66403007339218</v>
      </c>
      <c r="AX18">
        <v>0.10192613043026497</v>
      </c>
      <c r="AY18">
        <v>165.99386062198471</v>
      </c>
      <c r="AZ18">
        <v>7.1085713040628662E-2</v>
      </c>
      <c r="BA18">
        <v>169.47753588075</v>
      </c>
      <c r="BB18">
        <v>5.9970382607166597E-2</v>
      </c>
      <c r="BC18">
        <v>165.85504393998127</v>
      </c>
      <c r="BD18">
        <v>5.8605573910749907E-2</v>
      </c>
      <c r="BE18">
        <v>161.33182250880256</v>
      </c>
      <c r="BF18">
        <v>7.5335539128280213E-2</v>
      </c>
      <c r="BG18">
        <v>131.8596794148981</v>
      </c>
      <c r="BH18">
        <v>0.2023655461378053</v>
      </c>
      <c r="BI18">
        <v>167.69990666810716</v>
      </c>
      <c r="BJ18">
        <v>6.7280486954575669E-2</v>
      </c>
      <c r="BK18">
        <v>160.79535391276343</v>
      </c>
      <c r="BL18">
        <v>8.2913585372317411E-2</v>
      </c>
      <c r="BM18">
        <v>160.90134425670362</v>
      </c>
      <c r="BN18">
        <v>8.0720904344211974E-2</v>
      </c>
      <c r="BO18">
        <v>164.56323055599429</v>
      </c>
      <c r="BP18">
        <v>7.2855747823098352E-2</v>
      </c>
      <c r="BQ18">
        <v>154.75461795195014</v>
      </c>
      <c r="BR18">
        <v>8.6145991300386193E-2</v>
      </c>
      <c r="BS18">
        <v>158.2033757310879</v>
      </c>
      <c r="BT18">
        <v>0.12841932768268319</v>
      </c>
      <c r="BU18">
        <v>158.94961802058322</v>
      </c>
      <c r="BV18">
        <v>7.4371078256560419E-2</v>
      </c>
      <c r="BW18">
        <v>162.77365373294097</v>
      </c>
      <c r="BX18">
        <v>6.2705921735446812E-2</v>
      </c>
      <c r="BY18">
        <v>156.33599355175221</v>
      </c>
      <c r="BZ18">
        <v>0.14357272402576254</v>
      </c>
      <c r="CA18">
        <v>148.78108513570083</v>
      </c>
      <c r="CB18">
        <v>0.1611684172929882</v>
      </c>
      <c r="CC18">
        <v>160.64296652783094</v>
      </c>
      <c r="CD18">
        <v>6.0585713040628666E-2</v>
      </c>
      <c r="CE18">
        <v>151.83434067348713</v>
      </c>
      <c r="CF18">
        <v>0.1746332982567991</v>
      </c>
      <c r="CG18">
        <v>112.30386229290693</v>
      </c>
      <c r="CH18">
        <v>0.3111540615170737</v>
      </c>
      <c r="CI18">
        <v>162.95493564173154</v>
      </c>
      <c r="CJ18">
        <v>8.7335886952977129E-2</v>
      </c>
      <c r="CK18">
        <v>148.94547969526676</v>
      </c>
      <c r="CL18">
        <v>0.13275588229646371</v>
      </c>
      <c r="CM18">
        <v>164.06754267833776</v>
      </c>
      <c r="CN18">
        <v>6.7215678258158981E-2</v>
      </c>
      <c r="CO18">
        <v>144.37429097793958</v>
      </c>
      <c r="CP18">
        <v>0.18236554613780531</v>
      </c>
      <c r="CQ18">
        <v>159.96575184058614</v>
      </c>
      <c r="CR18">
        <v>9.1941113039030103E-2</v>
      </c>
      <c r="CS18">
        <v>131.64131935262077</v>
      </c>
      <c r="CT18">
        <v>0.23516841729298821</v>
      </c>
      <c r="CU18">
        <v>170.98394471247883</v>
      </c>
      <c r="CV18">
        <v>7.8080834779272579E-2</v>
      </c>
      <c r="CW18">
        <v>154.9606193831373</v>
      </c>
      <c r="CX18">
        <v>0.14199387248783568</v>
      </c>
    </row>
    <row r="19" spans="3:102" x14ac:dyDescent="0.3">
      <c r="C19">
        <v>157.7287</v>
      </c>
      <c r="D19">
        <v>0.1178</v>
      </c>
      <c r="E19">
        <v>114.3431174636835</v>
      </c>
      <c r="F19">
        <v>4.713619466283657E-2</v>
      </c>
      <c r="G19">
        <v>94.301087600494583</v>
      </c>
      <c r="H19">
        <v>4.7371582279530859E-2</v>
      </c>
      <c r="K19">
        <v>163.34777831281295</v>
      </c>
      <c r="L19">
        <v>6.775299877220757E-2</v>
      </c>
      <c r="M19">
        <v>136.80473331422124</v>
      </c>
      <c r="N19">
        <v>0.22045959180169852</v>
      </c>
      <c r="O19">
        <v>161.4580868439364</v>
      </c>
      <c r="P19">
        <v>8.3552998772207579E-2</v>
      </c>
      <c r="Q19">
        <v>160.74127599394706</v>
      </c>
      <c r="R19">
        <v>7.7805561502418658E-2</v>
      </c>
      <c r="S19">
        <v>154.64204727512728</v>
      </c>
      <c r="T19">
        <v>0.11932656324498514</v>
      </c>
      <c r="U19">
        <v>164.70149990608428</v>
      </c>
      <c r="V19">
        <v>9.0581061297786591E-2</v>
      </c>
      <c r="W19">
        <v>165.40898714919231</v>
      </c>
      <c r="X19">
        <v>8.2605561502418656E-2</v>
      </c>
      <c r="Y19">
        <v>158.70836673999483</v>
      </c>
      <c r="Z19">
        <v>6.9277498976839658E-2</v>
      </c>
      <c r="AA19">
        <v>161.76320877394542</v>
      </c>
      <c r="AB19">
        <v>7.339331140010262E-2</v>
      </c>
      <c r="AC19">
        <v>149.87168919231985</v>
      </c>
      <c r="AD19">
        <v>9.7700436041996505E-2</v>
      </c>
      <c r="AE19">
        <v>150.62989485558012</v>
      </c>
      <c r="AF19">
        <v>0.12601178229423921</v>
      </c>
      <c r="AG19">
        <v>138.17839982673704</v>
      </c>
      <c r="AH19">
        <v>0.22876479247228287</v>
      </c>
      <c r="AI19">
        <v>154.25733448626511</v>
      </c>
      <c r="AJ19">
        <v>0.13176259045820524</v>
      </c>
      <c r="AK19">
        <v>164.43137007501079</v>
      </c>
      <c r="AL19">
        <v>8.4037186348944609E-2</v>
      </c>
      <c r="AM19">
        <v>162.52959766640745</v>
      </c>
      <c r="AN19">
        <v>6.7165248874523617E-2</v>
      </c>
      <c r="AO19">
        <v>152.80211900002064</v>
      </c>
      <c r="AP19">
        <v>9.0716248465259483E-2</v>
      </c>
      <c r="AQ19">
        <v>146.65398579902839</v>
      </c>
      <c r="AR19">
        <v>0.14897737140895115</v>
      </c>
      <c r="AS19">
        <v>148.86222732589448</v>
      </c>
      <c r="AT19">
        <v>0.13980370065457889</v>
      </c>
      <c r="AU19">
        <v>155.65873481915131</v>
      </c>
      <c r="AV19">
        <v>0.12839215235969709</v>
      </c>
      <c r="AW19">
        <v>155.21876437713678</v>
      </c>
      <c r="AX19">
        <v>0.10107593583736443</v>
      </c>
      <c r="AY19">
        <v>165.48595408412709</v>
      </c>
      <c r="AZ19">
        <v>7.0549436451260633E-2</v>
      </c>
      <c r="BA19">
        <v>169.22575249406006</v>
      </c>
      <c r="BB19">
        <v>5.9682624437261807E-2</v>
      </c>
      <c r="BC19">
        <v>165.54398288922363</v>
      </c>
      <c r="BD19">
        <v>5.8173936655892711E-2</v>
      </c>
      <c r="BE19">
        <v>161.00736966111813</v>
      </c>
      <c r="BF19">
        <v>7.493006170705073E-2</v>
      </c>
      <c r="BG19">
        <v>131.40139003751631</v>
      </c>
      <c r="BH19">
        <v>0.2019676734413588</v>
      </c>
      <c r="BI19">
        <v>167.40468601561409</v>
      </c>
      <c r="BJ19">
        <v>6.6914249283787752E-2</v>
      </c>
      <c r="BK19">
        <v>160.04532697234967</v>
      </c>
      <c r="BL19">
        <v>8.2608549638375092E-2</v>
      </c>
      <c r="BM19">
        <v>160.45599306244543</v>
      </c>
      <c r="BN19">
        <v>8.0040748669891554E-2</v>
      </c>
      <c r="BO19">
        <v>164.16156060964477</v>
      </c>
      <c r="BP19">
        <v>7.2293311400102617E-2</v>
      </c>
      <c r="BQ19">
        <v>154.22754493498783</v>
      </c>
      <c r="BR19">
        <v>8.54004360419965E-2</v>
      </c>
      <c r="BS19">
        <v>157.70136712268649</v>
      </c>
      <c r="BT19">
        <v>0.1281806040648153</v>
      </c>
      <c r="BU19">
        <v>158.36163321918932</v>
      </c>
      <c r="BV19">
        <v>7.3560123414101453E-2</v>
      </c>
      <c r="BW19">
        <v>162.25364127055792</v>
      </c>
      <c r="BX19">
        <v>6.2012686144312539E-2</v>
      </c>
      <c r="BY19">
        <v>155.65873481915131</v>
      </c>
      <c r="BZ19">
        <v>0.14325774147440906</v>
      </c>
      <c r="CA19">
        <v>148.22481117561881</v>
      </c>
      <c r="CB19">
        <v>0.16080370065457888</v>
      </c>
      <c r="CC19">
        <v>160.19907670187453</v>
      </c>
      <c r="CD19">
        <v>6.0049436451260638E-2</v>
      </c>
      <c r="CE19">
        <v>151.31359286537551</v>
      </c>
      <c r="CF19">
        <v>0.17432494691705308</v>
      </c>
      <c r="CG19">
        <v>111.8436194306742</v>
      </c>
      <c r="CH19">
        <v>0.3106235645884784</v>
      </c>
      <c r="CI19">
        <v>162.56123248488936</v>
      </c>
      <c r="CJ19">
        <v>8.6668811195470555E-2</v>
      </c>
      <c r="CK19">
        <v>148.35963667877985</v>
      </c>
      <c r="CL19">
        <v>0.13247737140895116</v>
      </c>
      <c r="CM19">
        <v>163.60407732185644</v>
      </c>
      <c r="CN19">
        <v>6.6705561502418659E-2</v>
      </c>
      <c r="CO19">
        <v>143.79749843560751</v>
      </c>
      <c r="CP19">
        <v>0.18196767344135881</v>
      </c>
      <c r="CQ19">
        <v>159.36999209886187</v>
      </c>
      <c r="CR19">
        <v>9.1103998362943431E-2</v>
      </c>
      <c r="CS19">
        <v>131.16247934430481</v>
      </c>
      <c r="CT19">
        <v>0.2348037006545789</v>
      </c>
      <c r="CU19">
        <v>170.61879119360165</v>
      </c>
      <c r="CV19">
        <v>7.7452998772207571E-2</v>
      </c>
      <c r="CW19">
        <v>154.57033273510004</v>
      </c>
      <c r="CX19">
        <v>0.14169215235969709</v>
      </c>
    </row>
    <row r="20" spans="3:102" x14ac:dyDescent="0.3">
      <c r="C20">
        <v>159.23570000000001</v>
      </c>
      <c r="D20">
        <v>9.64E-2</v>
      </c>
      <c r="E20">
        <v>116.18946255532248</v>
      </c>
      <c r="F20">
        <v>4.7118645712752469E-2</v>
      </c>
      <c r="G20">
        <v>91.59253606707145</v>
      </c>
      <c r="H20">
        <v>4.7411419648635586E-2</v>
      </c>
      <c r="K20">
        <v>162.99354745704264</v>
      </c>
      <c r="L20">
        <v>6.7057954071769441E-2</v>
      </c>
      <c r="M20">
        <v>136.20656805019613</v>
      </c>
      <c r="N20">
        <v>0.2197709599897065</v>
      </c>
      <c r="O20">
        <v>161.22441868334943</v>
      </c>
      <c r="P20">
        <v>8.2857954071769449E-2</v>
      </c>
      <c r="Q20">
        <v>160.44947795948988</v>
      </c>
      <c r="R20">
        <v>7.7240837683312663E-2</v>
      </c>
      <c r="S20">
        <v>154.05625091827756</v>
      </c>
      <c r="T20">
        <v>0.11892715679402976</v>
      </c>
      <c r="U20">
        <v>164.45819200677505</v>
      </c>
      <c r="V20">
        <v>8.9900496695274237E-2</v>
      </c>
      <c r="W20">
        <v>165.16090787870996</v>
      </c>
      <c r="X20">
        <v>8.2040837683312662E-2</v>
      </c>
      <c r="Y20">
        <v>158.44860682569887</v>
      </c>
      <c r="Z20">
        <v>6.8698295059807873E-2</v>
      </c>
      <c r="AA20">
        <v>161.41598065840554</v>
      </c>
      <c r="AB20">
        <v>7.2770667189293453E-2</v>
      </c>
      <c r="AC20">
        <v>149.53008849526066</v>
      </c>
      <c r="AD20">
        <v>9.6875070460226212E-2</v>
      </c>
      <c r="AE20">
        <v>150.13117095533397</v>
      </c>
      <c r="AF20">
        <v>0.12564451199451013</v>
      </c>
      <c r="AG20">
        <v>137.5951147469857</v>
      </c>
      <c r="AH20">
        <v>0.22880128499448735</v>
      </c>
      <c r="AI20">
        <v>153.70429524655307</v>
      </c>
      <c r="AJ20">
        <v>0.13140909279471599</v>
      </c>
      <c r="AK20">
        <v>164.09911613694845</v>
      </c>
      <c r="AL20">
        <v>8.3385581942283848E-2</v>
      </c>
      <c r="AM20">
        <v>162.12611300999131</v>
      </c>
      <c r="AN20">
        <v>6.652812456578866E-2</v>
      </c>
      <c r="AO20">
        <v>152.35191203979517</v>
      </c>
      <c r="AP20">
        <v>8.9847442589711807E-2</v>
      </c>
      <c r="AQ20">
        <v>146.18150591120468</v>
      </c>
      <c r="AR20">
        <v>0.14859173759423563</v>
      </c>
      <c r="AS20">
        <v>148.09579555485709</v>
      </c>
      <c r="AT20">
        <v>0.13929870399245142</v>
      </c>
      <c r="AU20">
        <v>155.00415505823983</v>
      </c>
      <c r="AV20">
        <v>0.12797438239375528</v>
      </c>
      <c r="AW20">
        <v>154.85168376358385</v>
      </c>
      <c r="AX20">
        <v>0.10013472947218778</v>
      </c>
      <c r="AY20">
        <v>165.06723185802196</v>
      </c>
      <c r="AZ20">
        <v>6.9955752436303059E-2</v>
      </c>
      <c r="BA20">
        <v>169.01818024933999</v>
      </c>
      <c r="BB20">
        <v>5.9364062282894328E-2</v>
      </c>
      <c r="BC20">
        <v>165.2875416625026</v>
      </c>
      <c r="BD20">
        <v>5.7696093424341496E-2</v>
      </c>
      <c r="BE20">
        <v>160.7398881295324</v>
      </c>
      <c r="BF20">
        <v>7.4481178671351095E-2</v>
      </c>
      <c r="BG20">
        <v>130.95844713160088</v>
      </c>
      <c r="BH20">
        <v>0.20141676799176519</v>
      </c>
      <c r="BI20">
        <v>167.16130374035234</v>
      </c>
      <c r="BJ20">
        <v>6.6508806541865501E-2</v>
      </c>
      <c r="BK20">
        <v>159.32041575053671</v>
      </c>
      <c r="BL20">
        <v>8.2186188793686651E-2</v>
      </c>
      <c r="BM20">
        <v>160.08884196365281</v>
      </c>
      <c r="BN20">
        <v>7.9287783577750237E-2</v>
      </c>
      <c r="BO20">
        <v>163.83042068219976</v>
      </c>
      <c r="BP20">
        <v>7.1670667189293449E-2</v>
      </c>
      <c r="BQ20">
        <v>153.79302170968478</v>
      </c>
      <c r="BR20">
        <v>8.4575070460226207E-2</v>
      </c>
      <c r="BS20">
        <v>157.2161689863687</v>
      </c>
      <c r="BT20">
        <v>0.12785006079505912</v>
      </c>
      <c r="BU20">
        <v>157.87689382994236</v>
      </c>
      <c r="BV20">
        <v>7.2662357342702183E-2</v>
      </c>
      <c r="BW20">
        <v>161.82493882311576</v>
      </c>
      <c r="BX20">
        <v>6.1245240954245425E-2</v>
      </c>
      <c r="BY20">
        <v>155.00415505823983</v>
      </c>
      <c r="BZ20">
        <v>0.14282160799348079</v>
      </c>
      <c r="CA20">
        <v>147.68716484008408</v>
      </c>
      <c r="CB20">
        <v>0.16029870399245141</v>
      </c>
      <c r="CC20">
        <v>159.83313036683842</v>
      </c>
      <c r="CD20">
        <v>5.9455752436303064E-2</v>
      </c>
      <c r="CE20">
        <v>150.81028303809603</v>
      </c>
      <c r="CF20">
        <v>0.17389799519361804</v>
      </c>
      <c r="CG20">
        <v>111.39878845512582</v>
      </c>
      <c r="CH20">
        <v>0.30988902398902024</v>
      </c>
      <c r="CI20">
        <v>162.23666044265315</v>
      </c>
      <c r="CJ20">
        <v>8.5930326201255042E-2</v>
      </c>
      <c r="CK20">
        <v>147.79341144873973</v>
      </c>
      <c r="CL20">
        <v>0.13209173759423565</v>
      </c>
      <c r="CM20">
        <v>163.22199276234863</v>
      </c>
      <c r="CN20">
        <v>6.6140837683312664E-2</v>
      </c>
      <c r="CO20">
        <v>143.24002061172578</v>
      </c>
      <c r="CP20">
        <v>0.1814167679917652</v>
      </c>
      <c r="CQ20">
        <v>158.87884298640736</v>
      </c>
      <c r="CR20">
        <v>9.0177272095692582E-2</v>
      </c>
      <c r="CS20">
        <v>130.699673974554</v>
      </c>
      <c r="CT20">
        <v>0.23429870399245142</v>
      </c>
      <c r="CU20">
        <v>170.31775570203402</v>
      </c>
      <c r="CV20">
        <v>7.6757954071769441E-2</v>
      </c>
      <c r="CW20">
        <v>154.19311539044057</v>
      </c>
      <c r="CX20">
        <v>0.14127438239375525</v>
      </c>
    </row>
    <row r="21" spans="3:102" x14ac:dyDescent="0.3">
      <c r="C21">
        <v>170.06800000000001</v>
      </c>
      <c r="D21">
        <v>6.7599999999999993E-2</v>
      </c>
      <c r="E21">
        <v>118.09614662412194</v>
      </c>
      <c r="F21">
        <v>4.7101106224517041E-2</v>
      </c>
      <c r="G21" t="s">
        <v>843</v>
      </c>
      <c r="H21" t="s">
        <v>843</v>
      </c>
      <c r="K21">
        <v>162.72165949433878</v>
      </c>
      <c r="L21">
        <v>6.6309228932450559E-2</v>
      </c>
      <c r="M21">
        <v>135.63568081042297</v>
      </c>
      <c r="N21">
        <v>0.21889858203051826</v>
      </c>
      <c r="O21">
        <v>161.04506796023813</v>
      </c>
      <c r="P21">
        <v>8.2109228932450581E-2</v>
      </c>
      <c r="Q21">
        <v>160.22550996851118</v>
      </c>
      <c r="R21">
        <v>7.6632498507616081E-2</v>
      </c>
      <c r="S21">
        <v>153.49716852860359</v>
      </c>
      <c r="T21">
        <v>0.1184211775777006</v>
      </c>
      <c r="U21">
        <v>164.27144235474634</v>
      </c>
      <c r="V21">
        <v>8.9167369996357854E-2</v>
      </c>
      <c r="W21">
        <v>164.97049598674243</v>
      </c>
      <c r="X21">
        <v>8.143249850761608E-2</v>
      </c>
      <c r="Y21">
        <v>158.24922951923452</v>
      </c>
      <c r="Z21">
        <v>6.8074357443708808E-2</v>
      </c>
      <c r="AA21">
        <v>161.14946761079898</v>
      </c>
      <c r="AB21">
        <v>7.2099934251986977E-2</v>
      </c>
      <c r="AC21">
        <v>149.26789474203812</v>
      </c>
      <c r="AD21">
        <v>9.5985959357285058E-2</v>
      </c>
      <c r="AE21">
        <v>149.65519027249633</v>
      </c>
      <c r="AF21">
        <v>0.12517924374960973</v>
      </c>
      <c r="AG21">
        <v>137.01285294746586</v>
      </c>
      <c r="AH21">
        <v>0.22869187144815814</v>
      </c>
      <c r="AI21">
        <v>153.17647615702438</v>
      </c>
      <c r="AJ21">
        <v>0.13096127210899938</v>
      </c>
      <c r="AK21">
        <v>163.84409643765196</v>
      </c>
      <c r="AL21">
        <v>8.2683652124172405E-2</v>
      </c>
      <c r="AM21">
        <v>161.8164205610467</v>
      </c>
      <c r="AN21">
        <v>6.5841793188079686E-2</v>
      </c>
      <c r="AO21">
        <v>152.00635814120946</v>
      </c>
      <c r="AP21">
        <v>8.8911536165563215E-2</v>
      </c>
      <c r="AQ21">
        <v>145.73057243975407</v>
      </c>
      <c r="AR21">
        <v>0.1481032059370902</v>
      </c>
      <c r="AS21">
        <v>147.36431523569294</v>
      </c>
      <c r="AT21">
        <v>0.13865896015571338</v>
      </c>
      <c r="AU21">
        <v>154.37942598185796</v>
      </c>
      <c r="AV21">
        <v>0.12744513976518107</v>
      </c>
      <c r="AW21">
        <v>154.56993303932822</v>
      </c>
      <c r="AX21">
        <v>9.9120830846026811E-2</v>
      </c>
      <c r="AY21">
        <v>164.74584389551097</v>
      </c>
      <c r="AZ21">
        <v>6.9316216379801524E-2</v>
      </c>
      <c r="BA21">
        <v>168.85885930422336</v>
      </c>
      <c r="BB21">
        <v>5.9020896594039841E-2</v>
      </c>
      <c r="BC21">
        <v>165.09071159659871</v>
      </c>
      <c r="BD21">
        <v>5.718134489105977E-2</v>
      </c>
      <c r="BE21">
        <v>160.53458413780191</v>
      </c>
      <c r="BF21">
        <v>7.3997627018874329E-2</v>
      </c>
      <c r="BG21">
        <v>130.53570367232078</v>
      </c>
      <c r="BH21">
        <v>0.2007188656244146</v>
      </c>
      <c r="BI21">
        <v>166.97449700146663</v>
      </c>
      <c r="BJ21">
        <v>6.6072050210596173E-2</v>
      </c>
      <c r="BK21">
        <v>158.62856252636823</v>
      </c>
      <c r="BL21">
        <v>8.1651130312051207E-2</v>
      </c>
      <c r="BM21">
        <v>159.80703713883563</v>
      </c>
      <c r="BN21">
        <v>7.8476664676821462E-2</v>
      </c>
      <c r="BO21">
        <v>163.57625603568096</v>
      </c>
      <c r="BP21">
        <v>7.0999934251986974E-2</v>
      </c>
      <c r="BQ21">
        <v>153.45950577635867</v>
      </c>
      <c r="BR21">
        <v>8.3685959357285053E-2</v>
      </c>
      <c r="BS21">
        <v>156.7530972544503</v>
      </c>
      <c r="BT21">
        <v>0.12743131937464877</v>
      </c>
      <c r="BU21">
        <v>157.50483475367116</v>
      </c>
      <c r="BV21">
        <v>7.1695254037748651E-2</v>
      </c>
      <c r="BW21">
        <v>161.49589059611213</v>
      </c>
      <c r="BX21">
        <v>6.0418523612914173E-2</v>
      </c>
      <c r="BY21">
        <v>154.37942598185796</v>
      </c>
      <c r="BZ21">
        <v>0.14226910195266157</v>
      </c>
      <c r="CA21">
        <v>147.1740366948585</v>
      </c>
      <c r="CB21">
        <v>0.15965896015571338</v>
      </c>
      <c r="CC21">
        <v>159.55225025187625</v>
      </c>
      <c r="CD21">
        <v>5.8816216379801528E-2</v>
      </c>
      <c r="CE21">
        <v>150.32992555944071</v>
      </c>
      <c r="CF21">
        <v>0.17335712085892133</v>
      </c>
      <c r="CG21">
        <v>110.97424302751679</v>
      </c>
      <c r="CH21">
        <v>0.30895848749921945</v>
      </c>
      <c r="CI21">
        <v>161.98753694062978</v>
      </c>
      <c r="CJ21">
        <v>8.5134805740728736E-2</v>
      </c>
      <c r="CK21">
        <v>147.25300768725691</v>
      </c>
      <c r="CL21">
        <v>0.13160320593709024</v>
      </c>
      <c r="CM21">
        <v>162.9287258411504</v>
      </c>
      <c r="CN21">
        <v>6.5532498507616083E-2</v>
      </c>
      <c r="CO21">
        <v>142.70796534999258</v>
      </c>
      <c r="CP21">
        <v>0.18071886562441461</v>
      </c>
      <c r="CQ21">
        <v>158.50186416202274</v>
      </c>
      <c r="CR21">
        <v>8.9178971909934082E-2</v>
      </c>
      <c r="CS21">
        <v>130.25797383584762</v>
      </c>
      <c r="CT21">
        <v>0.23365896015571339</v>
      </c>
      <c r="CU21">
        <v>170.08669755119652</v>
      </c>
      <c r="CV21">
        <v>7.6009228932450573E-2</v>
      </c>
      <c r="CW21">
        <v>153.83310022132474</v>
      </c>
      <c r="CX21">
        <v>0.14074513976518108</v>
      </c>
    </row>
    <row r="22" spans="3:102" x14ac:dyDescent="0.3">
      <c r="C22">
        <v>171.49719999999999</v>
      </c>
      <c r="D22">
        <v>5.8099999999999999E-2</v>
      </c>
      <c r="E22">
        <v>120.06617662255371</v>
      </c>
      <c r="F22">
        <v>4.7083576192440822E-2</v>
      </c>
      <c r="K22">
        <v>162.53740641462747</v>
      </c>
      <c r="L22">
        <v>6.5521396437425578E-2</v>
      </c>
      <c r="M22">
        <v>135.09832635496656</v>
      </c>
      <c r="N22">
        <v>0.2178520158796115</v>
      </c>
      <c r="O22">
        <v>160.9235255324194</v>
      </c>
      <c r="P22">
        <v>8.1321396437425586E-2</v>
      </c>
      <c r="Q22">
        <v>160.07373130319553</v>
      </c>
      <c r="R22">
        <v>7.5992384605408289E-2</v>
      </c>
      <c r="S22">
        <v>152.97092552976221</v>
      </c>
      <c r="T22">
        <v>0.11781416921017467</v>
      </c>
      <c r="U22">
        <v>164.1448858195503</v>
      </c>
      <c r="V22">
        <v>8.8395950678312546E-2</v>
      </c>
      <c r="W22">
        <v>164.84145762417657</v>
      </c>
      <c r="X22">
        <v>8.0792384605408288E-2</v>
      </c>
      <c r="Y22">
        <v>158.11411547308376</v>
      </c>
      <c r="Z22">
        <v>6.7417830364521328E-2</v>
      </c>
      <c r="AA22">
        <v>160.96885700444327</v>
      </c>
      <c r="AB22">
        <v>7.139416764186042E-2</v>
      </c>
      <c r="AC22">
        <v>149.09021123581783</v>
      </c>
      <c r="AD22">
        <v>9.5050408269442888E-2</v>
      </c>
      <c r="AE22">
        <v>149.20716775103372</v>
      </c>
      <c r="AF22">
        <v>0.12462107513579279</v>
      </c>
      <c r="AG22">
        <v>136.4356985763466</v>
      </c>
      <c r="AH22">
        <v>0.22843731929070921</v>
      </c>
      <c r="AI22">
        <v>152.67966011407708</v>
      </c>
      <c r="AJ22">
        <v>0.13042403481820056</v>
      </c>
      <c r="AK22">
        <v>163.67127464548744</v>
      </c>
      <c r="AL22">
        <v>8.1945059160086486E-2</v>
      </c>
      <c r="AM22">
        <v>161.60654813082243</v>
      </c>
      <c r="AN22">
        <v>6.5119613400973456E-2</v>
      </c>
      <c r="AO22">
        <v>151.7721831178377</v>
      </c>
      <c r="AP22">
        <v>8.7926745546781981E-2</v>
      </c>
      <c r="AQ22">
        <v>145.30612590615368</v>
      </c>
      <c r="AR22">
        <v>0.14751712889258242</v>
      </c>
      <c r="AS22">
        <v>146.67580061985092</v>
      </c>
      <c r="AT22">
        <v>0.13789147831171508</v>
      </c>
      <c r="AU22">
        <v>153.79139225249952</v>
      </c>
      <c r="AV22">
        <v>0.12681022296696431</v>
      </c>
      <c r="AW22">
        <v>154.37899616173078</v>
      </c>
      <c r="AX22">
        <v>9.8053974342347153E-2</v>
      </c>
      <c r="AY22">
        <v>164.52804564771102</v>
      </c>
      <c r="AZ22">
        <v>6.8643276123634342E-2</v>
      </c>
      <c r="BA22">
        <v>168.75089065968197</v>
      </c>
      <c r="BB22">
        <v>5.8659806700486726E-2</v>
      </c>
      <c r="BC22">
        <v>164.95732376485392</v>
      </c>
      <c r="BD22">
        <v>5.663971005073009E-2</v>
      </c>
      <c r="BE22">
        <v>160.39545369459589</v>
      </c>
      <c r="BF22">
        <v>7.3488818532504024E-2</v>
      </c>
      <c r="BG22">
        <v>130.13779132548066</v>
      </c>
      <c r="BH22">
        <v>0.19988161270368918</v>
      </c>
      <c r="BI22">
        <v>166.84790177963987</v>
      </c>
      <c r="BJ22">
        <v>6.5612481255164917E-2</v>
      </c>
      <c r="BK22">
        <v>157.97734738854777</v>
      </c>
      <c r="BL22">
        <v>8.1009236406161714E-2</v>
      </c>
      <c r="BM22">
        <v>159.61606359836068</v>
      </c>
      <c r="BN22">
        <v>7.7623179473877729E-2</v>
      </c>
      <c r="BO22">
        <v>163.4040136958248</v>
      </c>
      <c r="BP22">
        <v>7.0294167641860417E-2</v>
      </c>
      <c r="BQ22">
        <v>153.2334886432829</v>
      </c>
      <c r="BR22">
        <v>8.2750408269442882E-2</v>
      </c>
      <c r="BS22">
        <v>156.31722543773017</v>
      </c>
      <c r="BT22">
        <v>0.12692896762221351</v>
      </c>
      <c r="BU22">
        <v>157.25269769708441</v>
      </c>
      <c r="BV22">
        <v>7.0677637065008042E-2</v>
      </c>
      <c r="BW22">
        <v>161.27290113899883</v>
      </c>
      <c r="BX22">
        <v>5.9548625232990753E-2</v>
      </c>
      <c r="BY22">
        <v>153.79139225249952</v>
      </c>
      <c r="BZ22">
        <v>0.14160627672375395</v>
      </c>
      <c r="CA22">
        <v>146.69104867928013</v>
      </c>
      <c r="CB22">
        <v>0.15889147831171507</v>
      </c>
      <c r="CC22">
        <v>159.3619033689294</v>
      </c>
      <c r="CD22">
        <v>5.8143276123634346E-2</v>
      </c>
      <c r="CE22">
        <v>149.87778332646701</v>
      </c>
      <c r="CF22">
        <v>0.17270824984535912</v>
      </c>
      <c r="CG22">
        <v>110.57463455639383</v>
      </c>
      <c r="CH22">
        <v>0.30784215027158557</v>
      </c>
      <c r="CI22">
        <v>161.81871088441238</v>
      </c>
      <c r="CJ22">
        <v>8.4297733714764692E-2</v>
      </c>
      <c r="CK22">
        <v>146.74434617102898</v>
      </c>
      <c r="CL22">
        <v>0.13101712889258244</v>
      </c>
      <c r="CM22">
        <v>162.72998466529668</v>
      </c>
      <c r="CN22">
        <v>6.489238460540829E-2</v>
      </c>
      <c r="CO22">
        <v>142.20716195919522</v>
      </c>
      <c r="CP22">
        <v>0.17988161270368919</v>
      </c>
      <c r="CQ22">
        <v>158.24639308971754</v>
      </c>
      <c r="CR22">
        <v>8.8128528583234111E-2</v>
      </c>
      <c r="CS22">
        <v>129.84221828733703</v>
      </c>
      <c r="CT22">
        <v>0.23289147831171508</v>
      </c>
      <c r="CU22">
        <v>169.93011402517047</v>
      </c>
      <c r="CV22">
        <v>7.5221396437425578E-2</v>
      </c>
      <c r="CW22">
        <v>153.49423162928343</v>
      </c>
      <c r="CX22">
        <v>0.14011022296696429</v>
      </c>
    </row>
    <row r="23" spans="3:102" x14ac:dyDescent="0.3">
      <c r="C23">
        <v>168.3502</v>
      </c>
      <c r="D23">
        <v>5.5800000000000002E-2</v>
      </c>
      <c r="E23">
        <v>122.10276267739722</v>
      </c>
      <c r="F23">
        <v>4.7066055610841533E-2</v>
      </c>
      <c r="K23">
        <v>162.4443744945205</v>
      </c>
      <c r="L23">
        <v>6.4709790850063953E-2</v>
      </c>
      <c r="M23">
        <v>134.60039205168951</v>
      </c>
      <c r="N23">
        <v>0.21664272793474357</v>
      </c>
      <c r="O23">
        <v>160.8621570849983</v>
      </c>
      <c r="P23">
        <v>8.0509790850063989E-2</v>
      </c>
      <c r="Q23">
        <v>159.99709616261762</v>
      </c>
      <c r="R23">
        <v>7.5332955065676971E-2</v>
      </c>
      <c r="S23">
        <v>152.48328755017209</v>
      </c>
      <c r="T23">
        <v>0.11711278220215127</v>
      </c>
      <c r="U23">
        <v>164.0809856801886</v>
      </c>
      <c r="V23">
        <v>8.7601253540687637E-2</v>
      </c>
      <c r="W23">
        <v>164.77630437596073</v>
      </c>
      <c r="X23">
        <v>8.013295506567697E-2</v>
      </c>
      <c r="Y23">
        <v>158.04589452846494</v>
      </c>
      <c r="Z23">
        <v>6.6741492375053321E-2</v>
      </c>
      <c r="AA23">
        <v>160.87766421934961</v>
      </c>
      <c r="AB23">
        <v>7.0667104303182293E-2</v>
      </c>
      <c r="AC23">
        <v>149.00049638393631</v>
      </c>
      <c r="AD23">
        <v>9.4086626634450971E-2</v>
      </c>
      <c r="AE23">
        <v>148.79201201944608</v>
      </c>
      <c r="AF23">
        <v>0.12397612156519655</v>
      </c>
      <c r="AG23">
        <v>135.86769995685648</v>
      </c>
      <c r="AH23">
        <v>0.22803941402262962</v>
      </c>
      <c r="AI23">
        <v>152.21929033824318</v>
      </c>
      <c r="AJ23">
        <v>0.12980326700650169</v>
      </c>
      <c r="AK23">
        <v>163.58401454005752</v>
      </c>
      <c r="AL23">
        <v>8.1184178921934955E-2</v>
      </c>
      <c r="AM23">
        <v>161.50058064744647</v>
      </c>
      <c r="AN23">
        <v>6.4375641612558626E-2</v>
      </c>
      <c r="AO23">
        <v>151.65394492013971</v>
      </c>
      <c r="AP23">
        <v>8.6912238562579971E-2</v>
      </c>
      <c r="AQ23">
        <v>144.91281663544677</v>
      </c>
      <c r="AR23">
        <v>0.14683992764345638</v>
      </c>
      <c r="AS23">
        <v>146.03779521754311</v>
      </c>
      <c r="AT23">
        <v>0.13700466715214527</v>
      </c>
      <c r="AU23">
        <v>153.24649649075729</v>
      </c>
      <c r="AV23">
        <v>0.1260765882804111</v>
      </c>
      <c r="AW23">
        <v>154.28258949992656</v>
      </c>
      <c r="AX23">
        <v>9.6954925109461632E-2</v>
      </c>
      <c r="AY23">
        <v>164.41807630977371</v>
      </c>
      <c r="AZ23">
        <v>6.7950029684429633E-2</v>
      </c>
      <c r="BA23">
        <v>168.69637580256926</v>
      </c>
      <c r="BB23">
        <v>5.8287820806279311E-2</v>
      </c>
      <c r="BC23">
        <v>164.88997440968677</v>
      </c>
      <c r="BD23">
        <v>5.6081731209418978E-2</v>
      </c>
      <c r="BE23">
        <v>160.3252048157328</v>
      </c>
      <c r="BF23">
        <v>7.296465659066631E-2</v>
      </c>
      <c r="BG23">
        <v>129.76906970202103</v>
      </c>
      <c r="BH23">
        <v>0.19891418234779484</v>
      </c>
      <c r="BI23">
        <v>166.78398210686498</v>
      </c>
      <c r="BJ23">
        <v>6.513904466253731E-2</v>
      </c>
      <c r="BK23">
        <v>157.37390518640083</v>
      </c>
      <c r="BL23">
        <v>8.0267539799976056E-2</v>
      </c>
      <c r="BM23">
        <v>159.51963842496411</v>
      </c>
      <c r="BN23">
        <v>7.6743940087569296E-2</v>
      </c>
      <c r="BO23">
        <v>163.31704616385389</v>
      </c>
      <c r="BP23">
        <v>6.9567104303182289E-2</v>
      </c>
      <c r="BQ23">
        <v>153.11936947686215</v>
      </c>
      <c r="BR23">
        <v>8.1786626634450965E-2</v>
      </c>
      <c r="BS23">
        <v>155.91332903904433</v>
      </c>
      <c r="BT23">
        <v>0.1263485094086769</v>
      </c>
      <c r="BU23">
        <v>157.1253902211869</v>
      </c>
      <c r="BV23">
        <v>6.96293131813326E-2</v>
      </c>
      <c r="BW23">
        <v>161.16031068791187</v>
      </c>
      <c r="BX23">
        <v>5.8652477396945644E-2</v>
      </c>
      <c r="BY23">
        <v>153.24649649075729</v>
      </c>
      <c r="BZ23">
        <v>0.14084039435867093</v>
      </c>
      <c r="CA23">
        <v>146.24349251111937</v>
      </c>
      <c r="CB23">
        <v>0.15800466715214526</v>
      </c>
      <c r="CC23">
        <v>159.26579460355805</v>
      </c>
      <c r="CD23">
        <v>5.7450029684429645E-2</v>
      </c>
      <c r="CE23">
        <v>149.45881010409619</v>
      </c>
      <c r="CF23">
        <v>0.171958491319541</v>
      </c>
      <c r="CG23">
        <v>110.20434123579001</v>
      </c>
      <c r="CH23">
        <v>0.30655224313039309</v>
      </c>
      <c r="CI23">
        <v>161.73346828114845</v>
      </c>
      <c r="CJ23">
        <v>8.343540277819296E-2</v>
      </c>
      <c r="CK23">
        <v>146.27299990207197</v>
      </c>
      <c r="CL23">
        <v>0.13033992764345639</v>
      </c>
      <c r="CM23">
        <v>162.62963750571075</v>
      </c>
      <c r="CN23">
        <v>6.4232955065676972E-2</v>
      </c>
      <c r="CO23">
        <v>141.74309734608306</v>
      </c>
      <c r="CP23">
        <v>0.17891418234779485</v>
      </c>
      <c r="CQ23">
        <v>158.11740222332023</v>
      </c>
      <c r="CR23">
        <v>8.7046387800085293E-2</v>
      </c>
      <c r="CS23">
        <v>129.45696243381417</v>
      </c>
      <c r="CT23">
        <v>0.23200466715214527</v>
      </c>
      <c r="CU23">
        <v>169.85105284417881</v>
      </c>
      <c r="CV23">
        <v>7.4409790850063953E-2</v>
      </c>
      <c r="CW23">
        <v>153.18022232952384</v>
      </c>
      <c r="CX23">
        <v>0.13937658828041108</v>
      </c>
    </row>
    <row r="24" spans="3:102" x14ac:dyDescent="0.3">
      <c r="C24">
        <v>163.93440000000001</v>
      </c>
      <c r="D24">
        <v>7.2700000000000001E-2</v>
      </c>
      <c r="E24">
        <v>124.20933554471739</v>
      </c>
      <c r="F24">
        <v>4.704854447403628E-2</v>
      </c>
      <c r="K24">
        <v>162.4443744945205</v>
      </c>
      <c r="L24">
        <v>6.3890209149936039E-2</v>
      </c>
      <c r="M24">
        <v>134.147333373018</v>
      </c>
      <c r="N24">
        <v>0.21528396740769823</v>
      </c>
      <c r="O24">
        <v>160.8621570849983</v>
      </c>
      <c r="P24">
        <v>7.9690209149936048E-2</v>
      </c>
      <c r="Q24">
        <v>159.99709616261762</v>
      </c>
      <c r="R24">
        <v>7.4667044934323024E-2</v>
      </c>
      <c r="S24">
        <v>152.03959725358246</v>
      </c>
      <c r="T24">
        <v>0.11632470109646496</v>
      </c>
      <c r="U24">
        <v>164.0809856801886</v>
      </c>
      <c r="V24">
        <v>8.6798746459312362E-2</v>
      </c>
      <c r="W24">
        <v>164.77630437596073</v>
      </c>
      <c r="X24">
        <v>7.9467044934323022E-2</v>
      </c>
      <c r="Y24">
        <v>158.04589452846494</v>
      </c>
      <c r="Z24">
        <v>6.605850762494668E-2</v>
      </c>
      <c r="AA24">
        <v>160.87766421934961</v>
      </c>
      <c r="AB24">
        <v>6.993289569681771E-2</v>
      </c>
      <c r="AC24">
        <v>149.00049638393631</v>
      </c>
      <c r="AD24">
        <v>9.3113373365549035E-2</v>
      </c>
      <c r="AE24">
        <v>148.41427161080551</v>
      </c>
      <c r="AF24">
        <v>0.12325144928410571</v>
      </c>
      <c r="AG24">
        <v>135.3128411912048</v>
      </c>
      <c r="AH24">
        <v>0.22750094666348039</v>
      </c>
      <c r="AI24">
        <v>151.8004107371253</v>
      </c>
      <c r="AJ24">
        <v>0.12910576993595174</v>
      </c>
      <c r="AK24">
        <v>163.58401454005752</v>
      </c>
      <c r="AL24">
        <v>8.0415821078065039E-2</v>
      </c>
      <c r="AM24">
        <v>161.50058064744647</v>
      </c>
      <c r="AN24">
        <v>6.3624358387441377E-2</v>
      </c>
      <c r="AO24">
        <v>151.65394492013971</v>
      </c>
      <c r="AP24">
        <v>8.5887761437420038E-2</v>
      </c>
      <c r="AQ24">
        <v>144.55495380630848</v>
      </c>
      <c r="AR24">
        <v>0.146079021748311</v>
      </c>
      <c r="AS24">
        <v>145.45728914946844</v>
      </c>
      <c r="AT24">
        <v>0.13600824276564535</v>
      </c>
      <c r="AU24">
        <v>152.75070868862375</v>
      </c>
      <c r="AV24">
        <v>0.12525227356067026</v>
      </c>
      <c r="AW24">
        <v>154.28258949992656</v>
      </c>
      <c r="AX24">
        <v>9.5845074890538368E-2</v>
      </c>
      <c r="AY24">
        <v>164.41807630977371</v>
      </c>
      <c r="AZ24">
        <v>6.7249970315570354E-2</v>
      </c>
      <c r="BA24">
        <v>168.69637580256926</v>
      </c>
      <c r="BB24">
        <v>5.7912179193720686E-2</v>
      </c>
      <c r="BC24">
        <v>164.88997440968677</v>
      </c>
      <c r="BD24">
        <v>5.5518268790581027E-2</v>
      </c>
      <c r="BE24">
        <v>160.3252048157328</v>
      </c>
      <c r="BF24">
        <v>7.2435343409333691E-2</v>
      </c>
      <c r="BG24">
        <v>129.43357859320844</v>
      </c>
      <c r="BH24">
        <v>0.19782717392615856</v>
      </c>
      <c r="BI24">
        <v>166.78398210686498</v>
      </c>
      <c r="BJ24">
        <v>6.4660955337462689E-2</v>
      </c>
      <c r="BK24">
        <v>156.82484735897251</v>
      </c>
      <c r="BL24">
        <v>7.9434166676721582E-2</v>
      </c>
      <c r="BM24">
        <v>159.51963842496411</v>
      </c>
      <c r="BN24">
        <v>7.5856059912430718E-2</v>
      </c>
      <c r="BO24">
        <v>163.31704616385389</v>
      </c>
      <c r="BP24">
        <v>6.8832895696817706E-2</v>
      </c>
      <c r="BQ24">
        <v>153.11936947686215</v>
      </c>
      <c r="BR24">
        <v>8.0813373365549029E-2</v>
      </c>
      <c r="BS24">
        <v>155.54583323185753</v>
      </c>
      <c r="BT24">
        <v>0.12569630435569515</v>
      </c>
      <c r="BU24">
        <v>157.1253902211869</v>
      </c>
      <c r="BV24">
        <v>6.857068681866739E-2</v>
      </c>
      <c r="BW24">
        <v>161.16031068791187</v>
      </c>
      <c r="BX24">
        <v>5.7747522603054359E-2</v>
      </c>
      <c r="BY24">
        <v>152.75070868862375</v>
      </c>
      <c r="BZ24">
        <v>0.13997984602487554</v>
      </c>
      <c r="CA24">
        <v>145.83627170941179</v>
      </c>
      <c r="CB24">
        <v>0.15700824276564534</v>
      </c>
      <c r="CC24">
        <v>159.26579460355805</v>
      </c>
      <c r="CD24">
        <v>5.6749970315570372E-2</v>
      </c>
      <c r="CE24">
        <v>149.07759625062835</v>
      </c>
      <c r="CF24">
        <v>0.17111605979277289</v>
      </c>
      <c r="CG24">
        <v>109.86742007681472</v>
      </c>
      <c r="CH24">
        <v>0.30510289856821143</v>
      </c>
      <c r="CI24">
        <v>161.73346828114845</v>
      </c>
      <c r="CJ24">
        <v>8.2564597221807048E-2</v>
      </c>
      <c r="CK24">
        <v>145.84413304874417</v>
      </c>
      <c r="CL24">
        <v>0.12957902174831101</v>
      </c>
      <c r="CM24">
        <v>162.62963750571075</v>
      </c>
      <c r="CN24">
        <v>6.3567044934323025E-2</v>
      </c>
      <c r="CO24">
        <v>141.32085589966914</v>
      </c>
      <c r="CP24">
        <v>0.17782717392615857</v>
      </c>
      <c r="CQ24">
        <v>158.11740222332023</v>
      </c>
      <c r="CR24">
        <v>8.5953612199914695E-2</v>
      </c>
      <c r="CS24">
        <v>129.10642721903017</v>
      </c>
      <c r="CT24">
        <v>0.23100824276564536</v>
      </c>
      <c r="CU24">
        <v>169.85105284417881</v>
      </c>
      <c r="CV24">
        <v>7.3590209149936039E-2</v>
      </c>
      <c r="CW24">
        <v>152.89451267364484</v>
      </c>
      <c r="CX24">
        <v>0.13855227356067024</v>
      </c>
    </row>
    <row r="25" spans="3:102" x14ac:dyDescent="0.3">
      <c r="C25">
        <v>132.8021</v>
      </c>
      <c r="D25">
        <v>0.188</v>
      </c>
      <c r="E25">
        <v>126.38956589583476</v>
      </c>
      <c r="F25">
        <v>4.7031042776346579E-2</v>
      </c>
      <c r="K25">
        <v>162.53740641462747</v>
      </c>
      <c r="L25">
        <v>6.3078603562574415E-2</v>
      </c>
      <c r="M25">
        <v>133.7441141246442</v>
      </c>
      <c r="N25">
        <v>0.2137906211631487</v>
      </c>
      <c r="O25">
        <v>160.9235255324194</v>
      </c>
      <c r="P25">
        <v>7.8878603562574423E-2</v>
      </c>
      <c r="Q25">
        <v>160.07373130319553</v>
      </c>
      <c r="R25">
        <v>7.4007615394591705E-2</v>
      </c>
      <c r="S25">
        <v>151.64471580373092</v>
      </c>
      <c r="T25">
        <v>0.11545856027462624</v>
      </c>
      <c r="U25">
        <v>164.1448858195503</v>
      </c>
      <c r="V25">
        <v>8.6004049321687454E-2</v>
      </c>
      <c r="W25">
        <v>164.84145762417657</v>
      </c>
      <c r="X25">
        <v>7.8807615394591704E-2</v>
      </c>
      <c r="Y25">
        <v>158.11411547308376</v>
      </c>
      <c r="Z25">
        <v>6.5382169635478674E-2</v>
      </c>
      <c r="AA25">
        <v>160.96885700444327</v>
      </c>
      <c r="AB25">
        <v>6.9205832358139582E-2</v>
      </c>
      <c r="AC25">
        <v>149.09021123581783</v>
      </c>
      <c r="AD25">
        <v>9.2149591730557118E-2</v>
      </c>
      <c r="AE25">
        <v>148.07808512807645</v>
      </c>
      <c r="AF25">
        <v>0.1224549979536793</v>
      </c>
      <c r="AG25">
        <v>134.77501421496714</v>
      </c>
      <c r="AH25">
        <v>0.2268256941748977</v>
      </c>
      <c r="AI25">
        <v>151.42761064328946</v>
      </c>
      <c r="AJ25">
        <v>0.12833918553041634</v>
      </c>
      <c r="AK25">
        <v>163.67127464548744</v>
      </c>
      <c r="AL25">
        <v>7.9654940839913507E-2</v>
      </c>
      <c r="AM25">
        <v>161.60654813082243</v>
      </c>
      <c r="AN25">
        <v>6.2880386599026547E-2</v>
      </c>
      <c r="AO25">
        <v>151.7721831178377</v>
      </c>
      <c r="AP25">
        <v>8.4873254453218028E-2</v>
      </c>
      <c r="AQ25">
        <v>144.23645823878246</v>
      </c>
      <c r="AR25">
        <v>0.14524274785136326</v>
      </c>
      <c r="AS25">
        <v>144.94064256158742</v>
      </c>
      <c r="AT25">
        <v>0.13491312218630905</v>
      </c>
      <c r="AU25">
        <v>152.30946080100927</v>
      </c>
      <c r="AV25">
        <v>0.12434631017231021</v>
      </c>
      <c r="AW25">
        <v>154.37899616173078</v>
      </c>
      <c r="AX25">
        <v>9.4746025657652846E-2</v>
      </c>
      <c r="AY25">
        <v>164.52804564771102</v>
      </c>
      <c r="AZ25">
        <v>6.6556723876365645E-2</v>
      </c>
      <c r="BA25">
        <v>168.75089065968197</v>
      </c>
      <c r="BB25">
        <v>5.7540193299513272E-2</v>
      </c>
      <c r="BC25">
        <v>164.95732376485392</v>
      </c>
      <c r="BD25">
        <v>5.4960289949269915E-2</v>
      </c>
      <c r="BE25">
        <v>160.39545369459589</v>
      </c>
      <c r="BF25">
        <v>7.1911181467495977E-2</v>
      </c>
      <c r="BG25">
        <v>129.13499370983709</v>
      </c>
      <c r="BH25">
        <v>0.19663249693051896</v>
      </c>
      <c r="BI25">
        <v>166.84790177963987</v>
      </c>
      <c r="BJ25">
        <v>6.4187518744835081E-2</v>
      </c>
      <c r="BK25">
        <v>156.33618949871789</v>
      </c>
      <c r="BL25">
        <v>7.8518247646731196E-2</v>
      </c>
      <c r="BM25">
        <v>159.61606359836068</v>
      </c>
      <c r="BN25">
        <v>7.4976820526122284E-2</v>
      </c>
      <c r="BO25">
        <v>163.4040136958248</v>
      </c>
      <c r="BP25">
        <v>6.8105832358139579E-2</v>
      </c>
      <c r="BQ25">
        <v>153.2334886432829</v>
      </c>
      <c r="BR25">
        <v>7.9849591730557112E-2</v>
      </c>
      <c r="BS25">
        <v>155.21876437713678</v>
      </c>
      <c r="BT25">
        <v>0.12497949815831137</v>
      </c>
      <c r="BU25">
        <v>157.25269769708441</v>
      </c>
      <c r="BV25">
        <v>6.7522362934991947E-2</v>
      </c>
      <c r="BW25">
        <v>161.27290113899883</v>
      </c>
      <c r="BX25">
        <v>5.6851374767009251E-2</v>
      </c>
      <c r="BY25">
        <v>152.30946080100927</v>
      </c>
      <c r="BZ25">
        <v>0.13903406006999419</v>
      </c>
      <c r="CA25">
        <v>145.47384787047727</v>
      </c>
      <c r="CB25">
        <v>0.15591312218630904</v>
      </c>
      <c r="CC25">
        <v>159.3619033689294</v>
      </c>
      <c r="CD25">
        <v>5.6056723876365649E-2</v>
      </c>
      <c r="CE25">
        <v>148.73831842481621</v>
      </c>
      <c r="CF25">
        <v>0.17019018512115219</v>
      </c>
      <c r="CG25">
        <v>109.56756245819099</v>
      </c>
      <c r="CH25">
        <v>0.30350999590735861</v>
      </c>
      <c r="CI25">
        <v>161.81871088441238</v>
      </c>
      <c r="CJ25">
        <v>8.1702266285235317E-2</v>
      </c>
      <c r="CK25">
        <v>145.46244436603675</v>
      </c>
      <c r="CL25">
        <v>0.12874274785136328</v>
      </c>
      <c r="CM25">
        <v>162.72998466529668</v>
      </c>
      <c r="CN25">
        <v>6.2907615394591707E-2</v>
      </c>
      <c r="CO25">
        <v>140.9450637856001</v>
      </c>
      <c r="CP25">
        <v>0.17663249693051897</v>
      </c>
      <c r="CQ25">
        <v>158.24639308971754</v>
      </c>
      <c r="CR25">
        <v>8.4871471416765876E-2</v>
      </c>
      <c r="CS25">
        <v>128.79445318015243</v>
      </c>
      <c r="CT25">
        <v>0.22991312218630905</v>
      </c>
      <c r="CU25">
        <v>169.93011402517047</v>
      </c>
      <c r="CV25">
        <v>7.2778603562574415E-2</v>
      </c>
      <c r="CW25">
        <v>152.64023295642477</v>
      </c>
      <c r="CX25">
        <v>0.13764631017231019</v>
      </c>
    </row>
    <row r="26" spans="3:102" x14ac:dyDescent="0.3">
      <c r="C26">
        <v>170.06800000000001</v>
      </c>
      <c r="D26">
        <v>6.4899999999999999E-2</v>
      </c>
      <c r="E26">
        <v>128.64738566230977</v>
      </c>
      <c r="F26">
        <v>4.701355051210078E-2</v>
      </c>
      <c r="K26">
        <v>162.72165949433878</v>
      </c>
      <c r="L26">
        <v>6.2290771067549426E-2</v>
      </c>
      <c r="M26">
        <v>133.39515206103229</v>
      </c>
      <c r="N26">
        <v>0.21217905061505307</v>
      </c>
      <c r="O26">
        <v>161.04506796023813</v>
      </c>
      <c r="P26">
        <v>7.8090771067549442E-2</v>
      </c>
      <c r="Q26">
        <v>160.22550996851118</v>
      </c>
      <c r="R26">
        <v>7.3367501492383913E-2</v>
      </c>
      <c r="S26">
        <v>151.30296960441626</v>
      </c>
      <c r="T26">
        <v>0.11452384935673078</v>
      </c>
      <c r="U26">
        <v>164.27144235474634</v>
      </c>
      <c r="V26">
        <v>8.5232630003642146E-2</v>
      </c>
      <c r="W26">
        <v>164.97049598674243</v>
      </c>
      <c r="X26">
        <v>7.8167501492383912E-2</v>
      </c>
      <c r="Y26">
        <v>158.24922951923452</v>
      </c>
      <c r="Z26">
        <v>6.4725642556291194E-2</v>
      </c>
      <c r="AA26">
        <v>161.14946761079898</v>
      </c>
      <c r="AB26">
        <v>6.8500065748013039E-2</v>
      </c>
      <c r="AC26">
        <v>149.26789474203812</v>
      </c>
      <c r="AD26">
        <v>9.1214040642714947E-2</v>
      </c>
      <c r="AE26">
        <v>147.78713590071513</v>
      </c>
      <c r="AF26">
        <v>0.12159549366136163</v>
      </c>
      <c r="AG26">
        <v>134.25799149795361</v>
      </c>
      <c r="AH26">
        <v>0.2260183929679207</v>
      </c>
      <c r="AI26">
        <v>151.10497453257716</v>
      </c>
      <c r="AJ26">
        <v>0.12751191264906059</v>
      </c>
      <c r="AK26">
        <v>163.84409643765196</v>
      </c>
      <c r="AL26">
        <v>7.8916347875827589E-2</v>
      </c>
      <c r="AM26">
        <v>161.8164205610467</v>
      </c>
      <c r="AN26">
        <v>6.2158206811920316E-2</v>
      </c>
      <c r="AO26">
        <v>152.00635814120946</v>
      </c>
      <c r="AP26">
        <v>8.3888463834436794E-2</v>
      </c>
      <c r="AQ26">
        <v>143.960819436956</v>
      </c>
      <c r="AR26">
        <v>0.1443402683444297</v>
      </c>
      <c r="AS26">
        <v>144.49351594203216</v>
      </c>
      <c r="AT26">
        <v>0.13373130378437226</v>
      </c>
      <c r="AU26">
        <v>151.92758723210764</v>
      </c>
      <c r="AV26">
        <v>0.12336862403979885</v>
      </c>
      <c r="AW26">
        <v>154.56993303932822</v>
      </c>
      <c r="AX26">
        <v>9.3679169153973188E-2</v>
      </c>
      <c r="AY26">
        <v>164.74584389551097</v>
      </c>
      <c r="AZ26">
        <v>6.5883783620198463E-2</v>
      </c>
      <c r="BA26">
        <v>168.85885930422336</v>
      </c>
      <c r="BB26">
        <v>5.7179103405960156E-2</v>
      </c>
      <c r="BC26">
        <v>165.09071159659871</v>
      </c>
      <c r="BD26">
        <v>5.4418655108940235E-2</v>
      </c>
      <c r="BE26">
        <v>160.53458413780191</v>
      </c>
      <c r="BF26">
        <v>7.1402372981125672E-2</v>
      </c>
      <c r="BG26">
        <v>128.87658641037208</v>
      </c>
      <c r="BH26">
        <v>0.19534324049204244</v>
      </c>
      <c r="BI26">
        <v>166.97449700146663</v>
      </c>
      <c r="BJ26">
        <v>6.372794978940384E-2</v>
      </c>
      <c r="BK26">
        <v>155.91328544341212</v>
      </c>
      <c r="BL26">
        <v>7.7529817710565885E-2</v>
      </c>
      <c r="BM26">
        <v>159.80703713883563</v>
      </c>
      <c r="BN26">
        <v>7.4123335323178552E-2</v>
      </c>
      <c r="BO26">
        <v>163.57625603568096</v>
      </c>
      <c r="BP26">
        <v>6.7400065748013036E-2</v>
      </c>
      <c r="BQ26">
        <v>153.45950577635867</v>
      </c>
      <c r="BR26">
        <v>7.8914040642714942E-2</v>
      </c>
      <c r="BS26">
        <v>154.93570590969793</v>
      </c>
      <c r="BT26">
        <v>0.12420594429522547</v>
      </c>
      <c r="BU26">
        <v>157.50483475367116</v>
      </c>
      <c r="BV26">
        <v>6.6504745962251338E-2</v>
      </c>
      <c r="BW26">
        <v>161.49589059611213</v>
      </c>
      <c r="BX26">
        <v>5.5981476387085831E-2</v>
      </c>
      <c r="BY26">
        <v>151.92758723210764</v>
      </c>
      <c r="BZ26">
        <v>0.13801339872286694</v>
      </c>
      <c r="CA26">
        <v>145.16019178573728</v>
      </c>
      <c r="CB26">
        <v>0.15473130378437222</v>
      </c>
      <c r="CC26">
        <v>159.55225025187625</v>
      </c>
      <c r="CD26">
        <v>5.5383783620198468E-2</v>
      </c>
      <c r="CE26">
        <v>148.44469382551782</v>
      </c>
      <c r="CF26">
        <v>0.16919101138133291</v>
      </c>
      <c r="CG26">
        <v>109.30805368273769</v>
      </c>
      <c r="CH26">
        <v>0.30179098732272325</v>
      </c>
      <c r="CI26">
        <v>161.98753694062978</v>
      </c>
      <c r="CJ26">
        <v>8.0865194259271272E-2</v>
      </c>
      <c r="CK26">
        <v>145.13211571503098</v>
      </c>
      <c r="CL26">
        <v>0.12784026834442971</v>
      </c>
      <c r="CM26">
        <v>162.9287258411504</v>
      </c>
      <c r="CN26">
        <v>6.2267501492383907E-2</v>
      </c>
      <c r="CO26">
        <v>140.61983826091722</v>
      </c>
      <c r="CP26">
        <v>0.17534324049204247</v>
      </c>
      <c r="CQ26">
        <v>158.50186416202274</v>
      </c>
      <c r="CR26">
        <v>8.3821028090065905E-2</v>
      </c>
      <c r="CS26">
        <v>128.52445837003566</v>
      </c>
      <c r="CT26">
        <v>0.22873130378437226</v>
      </c>
      <c r="CU26">
        <v>170.08669755119652</v>
      </c>
      <c r="CV26">
        <v>7.1990771067549419E-2</v>
      </c>
      <c r="CW26">
        <v>152.420169119657</v>
      </c>
      <c r="CX26">
        <v>0.13666862403979885</v>
      </c>
    </row>
    <row r="27" spans="3:102" x14ac:dyDescent="0.3">
      <c r="C27">
        <v>162.33770000000001</v>
      </c>
      <c r="D27">
        <v>7.1900000000000006E-2</v>
      </c>
      <c r="E27">
        <v>130.9870117010305</v>
      </c>
      <c r="F27">
        <v>4.6996067675628202E-2</v>
      </c>
      <c r="K27">
        <v>162.99354745704264</v>
      </c>
      <c r="L27">
        <v>6.1542045928230552E-2</v>
      </c>
      <c r="M27">
        <v>133.10427048357622</v>
      </c>
      <c r="N27">
        <v>0.21046691246757909</v>
      </c>
      <c r="O27">
        <v>161.22441868334943</v>
      </c>
      <c r="P27">
        <v>7.734204592823056E-2</v>
      </c>
      <c r="Q27">
        <v>160.44947795948988</v>
      </c>
      <c r="R27">
        <v>7.2759162316687331E-2</v>
      </c>
      <c r="S27">
        <v>151.01810289851323</v>
      </c>
      <c r="T27">
        <v>0.11353080923119588</v>
      </c>
      <c r="U27">
        <v>164.45819200677505</v>
      </c>
      <c r="V27">
        <v>8.4499503304725762E-2</v>
      </c>
      <c r="W27">
        <v>165.16090787870996</v>
      </c>
      <c r="X27">
        <v>7.755916231668733E-2</v>
      </c>
      <c r="Y27">
        <v>158.44860682569887</v>
      </c>
      <c r="Z27">
        <v>6.4101704940192128E-2</v>
      </c>
      <c r="AA27">
        <v>161.41598065840554</v>
      </c>
      <c r="AB27">
        <v>6.782933281070655E-2</v>
      </c>
      <c r="AC27">
        <v>149.53008849526066</v>
      </c>
      <c r="AD27">
        <v>9.0324929539773793E-2</v>
      </c>
      <c r="AE27">
        <v>147.54461162934163</v>
      </c>
      <c r="AF27">
        <v>0.12068235331604217</v>
      </c>
      <c r="AG27">
        <v>133.7653995830438</v>
      </c>
      <c r="AH27">
        <v>0.2250847056804712</v>
      </c>
      <c r="AI27">
        <v>150.8360372737333</v>
      </c>
      <c r="AJ27">
        <v>0.12663301506669061</v>
      </c>
      <c r="AK27">
        <v>164.09911613694845</v>
      </c>
      <c r="AL27">
        <v>7.8214418057716145E-2</v>
      </c>
      <c r="AM27">
        <v>162.12611300999131</v>
      </c>
      <c r="AN27">
        <v>6.1471875434211343E-2</v>
      </c>
      <c r="AO27">
        <v>152.35191203979517</v>
      </c>
      <c r="AP27">
        <v>8.2952557410288202E-2</v>
      </c>
      <c r="AQ27">
        <v>143.73105735722305</v>
      </c>
      <c r="AR27">
        <v>0.14338147098184428</v>
      </c>
      <c r="AS27">
        <v>144.12080810361371</v>
      </c>
      <c r="AT27">
        <v>0.13247573580955799</v>
      </c>
      <c r="AU27">
        <v>151.60927186865192</v>
      </c>
      <c r="AV27">
        <v>0.12232992689699798</v>
      </c>
      <c r="AW27">
        <v>154.85168376358385</v>
      </c>
      <c r="AX27">
        <v>9.2665270527812219E-2</v>
      </c>
      <c r="AY27">
        <v>165.06723185802196</v>
      </c>
      <c r="AZ27">
        <v>6.5244247563696928E-2</v>
      </c>
      <c r="BA27">
        <v>169.01818024933999</v>
      </c>
      <c r="BB27">
        <v>5.683593771710567E-2</v>
      </c>
      <c r="BC27">
        <v>165.2875416625026</v>
      </c>
      <c r="BD27">
        <v>5.3903906575658508E-2</v>
      </c>
      <c r="BE27">
        <v>160.7398881295324</v>
      </c>
      <c r="BF27">
        <v>7.0918821328648907E-2</v>
      </c>
      <c r="BG27">
        <v>128.66118785926156</v>
      </c>
      <c r="BH27">
        <v>0.19397352997406328</v>
      </c>
      <c r="BI27">
        <v>167.16130374035234</v>
      </c>
      <c r="BJ27">
        <v>6.3291193458134498E-2</v>
      </c>
      <c r="BK27">
        <v>155.56076861838349</v>
      </c>
      <c r="BL27">
        <v>7.6479706313448512E-2</v>
      </c>
      <c r="BM27">
        <v>160.08884196365281</v>
      </c>
      <c r="BN27">
        <v>7.3312216422249776E-2</v>
      </c>
      <c r="BO27">
        <v>163.83042068219976</v>
      </c>
      <c r="BP27">
        <v>6.6729332810706532E-2</v>
      </c>
      <c r="BQ27">
        <v>153.79302170968478</v>
      </c>
      <c r="BR27">
        <v>7.8024929539773788E-2</v>
      </c>
      <c r="BS27">
        <v>154.69975907734403</v>
      </c>
      <c r="BT27">
        <v>0.12338411798443796</v>
      </c>
      <c r="BU27">
        <v>157.87689382994236</v>
      </c>
      <c r="BV27">
        <v>6.5537642657297807E-2</v>
      </c>
      <c r="BW27">
        <v>161.82493882311576</v>
      </c>
      <c r="BX27">
        <v>5.5154759045754578E-2</v>
      </c>
      <c r="BY27">
        <v>151.60927186865192</v>
      </c>
      <c r="BZ27">
        <v>0.13692904456280011</v>
      </c>
      <c r="CA27">
        <v>144.89873993689298</v>
      </c>
      <c r="CB27">
        <v>0.15347573580955801</v>
      </c>
      <c r="CC27">
        <v>159.83313036683842</v>
      </c>
      <c r="CD27">
        <v>5.4744247563696932E-2</v>
      </c>
      <c r="CE27">
        <v>148.19993946528797</v>
      </c>
      <c r="CF27">
        <v>0.16812948572989905</v>
      </c>
      <c r="CG27">
        <v>109.09173698290439</v>
      </c>
      <c r="CH27">
        <v>0.29996470663208435</v>
      </c>
      <c r="CI27">
        <v>162.23666044265315</v>
      </c>
      <c r="CJ27">
        <v>8.0069673798744967E-2</v>
      </c>
      <c r="CK27">
        <v>144.85676624555296</v>
      </c>
      <c r="CL27">
        <v>0.1268814709818443</v>
      </c>
      <c r="CM27">
        <v>163.22199276234863</v>
      </c>
      <c r="CN27">
        <v>6.1659162316687326E-2</v>
      </c>
      <c r="CO27">
        <v>140.34874256452673</v>
      </c>
      <c r="CP27">
        <v>0.17397352997406329</v>
      </c>
      <c r="CQ27">
        <v>158.87884298640736</v>
      </c>
      <c r="CR27">
        <v>8.2822727904307405E-2</v>
      </c>
      <c r="CS27">
        <v>128.29940090831954</v>
      </c>
      <c r="CT27">
        <v>0.22747573580955799</v>
      </c>
      <c r="CU27">
        <v>170.31775570203402</v>
      </c>
      <c r="CV27">
        <v>7.1242045928230552E-2</v>
      </c>
      <c r="CW27">
        <v>152.23673222878844</v>
      </c>
      <c r="CX27">
        <v>0.13562992689699796</v>
      </c>
    </row>
    <row r="28" spans="3:102" x14ac:dyDescent="0.3">
      <c r="C28">
        <v>164.47370000000001</v>
      </c>
      <c r="D28">
        <v>7.6300000000000007E-2</v>
      </c>
      <c r="E28">
        <v>133.41297207909932</v>
      </c>
      <c r="F28">
        <v>4.6978594261259776E-2</v>
      </c>
      <c r="K28">
        <v>163.34777831281295</v>
      </c>
      <c r="L28">
        <v>6.0847001227792415E-2</v>
      </c>
      <c r="M28">
        <v>132.87465635170952</v>
      </c>
      <c r="N28">
        <v>0.20867296526455845</v>
      </c>
      <c r="O28">
        <v>161.4580868439364</v>
      </c>
      <c r="P28">
        <v>7.664700122779243E-2</v>
      </c>
      <c r="Q28">
        <v>160.74127599394706</v>
      </c>
      <c r="R28">
        <v>7.2194438497581337E-2</v>
      </c>
      <c r="S28">
        <v>150.79323674526384</v>
      </c>
      <c r="T28">
        <v>0.11249031985344389</v>
      </c>
      <c r="U28">
        <v>164.70149990608428</v>
      </c>
      <c r="V28">
        <v>8.3818938702213408E-2</v>
      </c>
      <c r="W28">
        <v>165.40898714919231</v>
      </c>
      <c r="X28">
        <v>7.6994438497581336E-2</v>
      </c>
      <c r="Y28">
        <v>158.70836673999483</v>
      </c>
      <c r="Z28">
        <v>6.3522501023160344E-2</v>
      </c>
      <c r="AA28">
        <v>161.76320877394542</v>
      </c>
      <c r="AB28">
        <v>6.7206688599897382E-2</v>
      </c>
      <c r="AC28">
        <v>149.87168919231985</v>
      </c>
      <c r="AD28">
        <v>8.94995639580035E-2</v>
      </c>
      <c r="AE28">
        <v>147.35316946062454</v>
      </c>
      <c r="AF28">
        <v>0.11972558147443116</v>
      </c>
      <c r="AG28">
        <v>133.30069364859395</v>
      </c>
      <c r="AH28">
        <v>0.22403118145801731</v>
      </c>
      <c r="AI28">
        <v>150.62374539964452</v>
      </c>
      <c r="AJ28">
        <v>0.12571212216913999</v>
      </c>
      <c r="AK28">
        <v>164.43137007501079</v>
      </c>
      <c r="AL28">
        <v>7.7562813651055385E-2</v>
      </c>
      <c r="AM28">
        <v>162.52959766640745</v>
      </c>
      <c r="AN28">
        <v>6.0834751125476386E-2</v>
      </c>
      <c r="AO28">
        <v>152.80211900002064</v>
      </c>
      <c r="AP28">
        <v>8.2083751534740526E-2</v>
      </c>
      <c r="AQ28">
        <v>143.54968932100996</v>
      </c>
      <c r="AR28">
        <v>0.14237686054815271</v>
      </c>
      <c r="AS28">
        <v>143.82660251140396</v>
      </c>
      <c r="AT28">
        <v>0.13116017452734285</v>
      </c>
      <c r="AU28">
        <v>151.35800224037592</v>
      </c>
      <c r="AV28">
        <v>0.12124159892716545</v>
      </c>
      <c r="AW28">
        <v>155.21876437713678</v>
      </c>
      <c r="AX28">
        <v>9.1724064162635566E-2</v>
      </c>
      <c r="AY28">
        <v>165.48595408412709</v>
      </c>
      <c r="AZ28">
        <v>6.4650563548739354E-2</v>
      </c>
      <c r="BA28">
        <v>169.22575249406006</v>
      </c>
      <c r="BB28">
        <v>5.6517375562738191E-2</v>
      </c>
      <c r="BC28">
        <v>165.54398288922363</v>
      </c>
      <c r="BD28">
        <v>5.3426063344107294E-2</v>
      </c>
      <c r="BE28">
        <v>161.00736966111813</v>
      </c>
      <c r="BF28">
        <v>7.0469938292949272E-2</v>
      </c>
      <c r="BG28">
        <v>128.49115800810654</v>
      </c>
      <c r="BH28">
        <v>0.19253837221164674</v>
      </c>
      <c r="BI28">
        <v>167.40468601561409</v>
      </c>
      <c r="BJ28">
        <v>6.2885750716212246E-2</v>
      </c>
      <c r="BK28">
        <v>155.28250127173592</v>
      </c>
      <c r="BL28">
        <v>7.5379418695595835E-2</v>
      </c>
      <c r="BM28">
        <v>160.45599306244543</v>
      </c>
      <c r="BN28">
        <v>7.255925133010846E-2</v>
      </c>
      <c r="BO28">
        <v>164.16156060964477</v>
      </c>
      <c r="BP28">
        <v>6.6106688599897379E-2</v>
      </c>
      <c r="BQ28">
        <v>154.22754493498783</v>
      </c>
      <c r="BR28">
        <v>7.7199563958003495E-2</v>
      </c>
      <c r="BS28">
        <v>154.51350896294542</v>
      </c>
      <c r="BT28">
        <v>0.12252302332698804</v>
      </c>
      <c r="BU28">
        <v>158.36163321918932</v>
      </c>
      <c r="BV28">
        <v>6.4639876585898537E-2</v>
      </c>
      <c r="BW28">
        <v>162.25364127055792</v>
      </c>
      <c r="BX28">
        <v>5.4387313855687465E-2</v>
      </c>
      <c r="BY28">
        <v>151.35800224037592</v>
      </c>
      <c r="BZ28">
        <v>0.13579287800088702</v>
      </c>
      <c r="CA28">
        <v>144.69235684511261</v>
      </c>
      <c r="CB28">
        <v>0.15216017452734285</v>
      </c>
      <c r="CC28">
        <v>160.19907670187453</v>
      </c>
      <c r="CD28">
        <v>5.4150563548739358E-2</v>
      </c>
      <c r="CE28">
        <v>148.00673692411547</v>
      </c>
      <c r="CF28">
        <v>0.16701723846402622</v>
      </c>
      <c r="CG28">
        <v>108.92098236972166</v>
      </c>
      <c r="CH28">
        <v>0.2980511629488623</v>
      </c>
      <c r="CI28">
        <v>162.56123248488936</v>
      </c>
      <c r="CJ28">
        <v>7.9331188804529454E-2</v>
      </c>
      <c r="CK28">
        <v>144.63941274401091</v>
      </c>
      <c r="CL28">
        <v>0.12587686054815272</v>
      </c>
      <c r="CM28">
        <v>163.60407732185644</v>
      </c>
      <c r="CN28">
        <v>6.1094438497581338E-2</v>
      </c>
      <c r="CO28">
        <v>140.13474687760873</v>
      </c>
      <c r="CP28">
        <v>0.17253837221164675</v>
      </c>
      <c r="CQ28">
        <v>159.36999209886187</v>
      </c>
      <c r="CR28">
        <v>8.1896001637056556E-2</v>
      </c>
      <c r="CS28">
        <v>128.12174657165093</v>
      </c>
      <c r="CT28">
        <v>0.22616017452734286</v>
      </c>
      <c r="CU28">
        <v>170.61879119360165</v>
      </c>
      <c r="CV28">
        <v>7.0547001227792422E-2</v>
      </c>
      <c r="CW28">
        <v>152.09193205678213</v>
      </c>
      <c r="CX28">
        <v>0.13454159892716544</v>
      </c>
    </row>
    <row r="29" spans="3:102" x14ac:dyDescent="0.3">
      <c r="C29">
        <v>167.7852</v>
      </c>
      <c r="D29">
        <v>6.9199999999999998E-2</v>
      </c>
      <c r="E29">
        <v>135.93013532323141</v>
      </c>
      <c r="F29">
        <v>4.6961130263335746E-2</v>
      </c>
      <c r="K29">
        <v>163.77745736097381</v>
      </c>
      <c r="L29">
        <v>6.0219165220727414E-2</v>
      </c>
      <c r="M29">
        <v>132.70882536591074</v>
      </c>
      <c r="N29">
        <v>0.20681686386695497</v>
      </c>
      <c r="O29">
        <v>161.74152435704679</v>
      </c>
      <c r="P29">
        <v>7.6019165220727422E-2</v>
      </c>
      <c r="Q29">
        <v>161.09522455505734</v>
      </c>
      <c r="R29">
        <v>7.1684321741841014E-2</v>
      </c>
      <c r="S29">
        <v>150.63083482529939</v>
      </c>
      <c r="T29">
        <v>0.11141378104283388</v>
      </c>
      <c r="U29">
        <v>164.99663034117262</v>
      </c>
      <c r="V29">
        <v>8.320418261196226E-2</v>
      </c>
      <c r="W29">
        <v>165.70990521737556</v>
      </c>
      <c r="X29">
        <v>7.6484321741841013E-2</v>
      </c>
      <c r="Y29">
        <v>159.02345333086311</v>
      </c>
      <c r="Z29">
        <v>6.2999304350606175E-2</v>
      </c>
      <c r="AA29">
        <v>162.18439355711573</v>
      </c>
      <c r="AB29">
        <v>6.6644252176901647E-2</v>
      </c>
      <c r="AC29">
        <v>150.28604796421254</v>
      </c>
      <c r="AD29">
        <v>8.8754008699613807E-2</v>
      </c>
      <c r="AE29">
        <v>147.21490687502617</v>
      </c>
      <c r="AF29">
        <v>0.11873566072904264</v>
      </c>
      <c r="AG29">
        <v>132.86713327284355</v>
      </c>
      <c r="AH29">
        <v>0.22286521001602341</v>
      </c>
      <c r="AI29">
        <v>150.47042482450829</v>
      </c>
      <c r="AJ29">
        <v>0.12475932345170355</v>
      </c>
      <c r="AK29">
        <v>164.83439130686779</v>
      </c>
      <c r="AL29">
        <v>7.6974217394431943E-2</v>
      </c>
      <c r="AM29">
        <v>163.01902116041504</v>
      </c>
      <c r="AN29">
        <v>6.0259234785666797E-2</v>
      </c>
      <c r="AO29">
        <v>153.34821625550785</v>
      </c>
      <c r="AP29">
        <v>8.1298956525909266E-2</v>
      </c>
      <c r="AQ29">
        <v>143.41870243447516</v>
      </c>
      <c r="AR29">
        <v>0.14133744376549476</v>
      </c>
      <c r="AS29">
        <v>143.61412254343762</v>
      </c>
      <c r="AT29">
        <v>0.12979903350243363</v>
      </c>
      <c r="AU29">
        <v>151.1765313099086</v>
      </c>
      <c r="AV29">
        <v>0.120115564079286</v>
      </c>
      <c r="AW29">
        <v>155.66403007339218</v>
      </c>
      <c r="AX29">
        <v>9.0873869569735033E-2</v>
      </c>
      <c r="AY29">
        <v>165.99386062198471</v>
      </c>
      <c r="AZ29">
        <v>6.4114286959371325E-2</v>
      </c>
      <c r="BA29">
        <v>169.47753588075</v>
      </c>
      <c r="BB29">
        <v>5.6229617392833393E-2</v>
      </c>
      <c r="BC29">
        <v>165.85504393998127</v>
      </c>
      <c r="BD29">
        <v>5.2994426089250098E-2</v>
      </c>
      <c r="BE29">
        <v>161.33182250880256</v>
      </c>
      <c r="BF29">
        <v>7.0064460871719789E-2</v>
      </c>
      <c r="BG29">
        <v>128.36835973953734</v>
      </c>
      <c r="BH29">
        <v>0.19105349109356395</v>
      </c>
      <c r="BI29">
        <v>167.69990666810716</v>
      </c>
      <c r="BJ29">
        <v>6.251951304542433E-2</v>
      </c>
      <c r="BK29">
        <v>155.08153215875046</v>
      </c>
      <c r="BL29">
        <v>7.4241009838399041E-2</v>
      </c>
      <c r="BM29">
        <v>160.90134425670362</v>
      </c>
      <c r="BN29">
        <v>7.1879095655788039E-2</v>
      </c>
      <c r="BO29">
        <v>164.56323055599429</v>
      </c>
      <c r="BP29">
        <v>6.5544252176901643E-2</v>
      </c>
      <c r="BQ29">
        <v>154.75461795195014</v>
      </c>
      <c r="BR29">
        <v>7.6454008699613801E-2</v>
      </c>
      <c r="BS29">
        <v>154.37899616173078</v>
      </c>
      <c r="BT29">
        <v>0.12163209465613838</v>
      </c>
      <c r="BU29">
        <v>158.94961802058322</v>
      </c>
      <c r="BV29">
        <v>6.3828921743439571E-2</v>
      </c>
      <c r="BW29">
        <v>162.77365373294097</v>
      </c>
      <c r="BX29">
        <v>5.3694078264553184E-2</v>
      </c>
      <c r="BY29">
        <v>151.1765313099086</v>
      </c>
      <c r="BZ29">
        <v>0.13461734711573814</v>
      </c>
      <c r="CA29">
        <v>144.54330368673817</v>
      </c>
      <c r="CB29">
        <v>0.15079903350243362</v>
      </c>
      <c r="CC29">
        <v>160.64296652783094</v>
      </c>
      <c r="CD29">
        <v>5.3614286959371329E-2</v>
      </c>
      <c r="CE29">
        <v>147.86720296947169</v>
      </c>
      <c r="CF29">
        <v>0.16586645559751206</v>
      </c>
      <c r="CG29">
        <v>108.79766066646421</v>
      </c>
      <c r="CH29">
        <v>0.29607132145808523</v>
      </c>
      <c r="CI29">
        <v>162.95493564173154</v>
      </c>
      <c r="CJ29">
        <v>7.8664113047022879E-2</v>
      </c>
      <c r="CK29">
        <v>144.48243658085184</v>
      </c>
      <c r="CL29">
        <v>0.12483744376549477</v>
      </c>
      <c r="CM29">
        <v>164.06754267833779</v>
      </c>
      <c r="CN29">
        <v>6.0584321741841023E-2</v>
      </c>
      <c r="CO29">
        <v>139.98019578169055</v>
      </c>
      <c r="CP29">
        <v>0.17105349109356396</v>
      </c>
      <c r="CQ29">
        <v>159.96575184058617</v>
      </c>
      <c r="CR29">
        <v>8.1058886960969884E-2</v>
      </c>
      <c r="CS29">
        <v>127.99344177811896</v>
      </c>
      <c r="CT29">
        <v>0.22479903350243363</v>
      </c>
      <c r="CU29">
        <v>170.98394471247883</v>
      </c>
      <c r="CV29">
        <v>6.9919165220727414E-2</v>
      </c>
      <c r="CW29">
        <v>151.9873550646239</v>
      </c>
      <c r="CX29">
        <v>0.13341556407928601</v>
      </c>
    </row>
    <row r="30" spans="3:102" x14ac:dyDescent="0.3">
      <c r="C30">
        <v>158.98249999999999</v>
      </c>
      <c r="D30">
        <v>8.1299999999999997E-2</v>
      </c>
      <c r="E30">
        <v>138.5437430311259</v>
      </c>
      <c r="F30">
        <v>4.6943675676195139E-2</v>
      </c>
      <c r="K30">
        <v>164.27422138760539</v>
      </c>
      <c r="L30">
        <v>5.9670758020760183E-2</v>
      </c>
      <c r="M30">
        <v>132.60859440516265</v>
      </c>
      <c r="N30">
        <v>0.20491894411009504</v>
      </c>
      <c r="O30">
        <v>162.06921443389331</v>
      </c>
      <c r="P30">
        <v>7.5470758020760198E-2</v>
      </c>
      <c r="Q30">
        <v>161.50443443668919</v>
      </c>
      <c r="R30">
        <v>7.1238740891867644E-2</v>
      </c>
      <c r="S30">
        <v>150.53267644803978</v>
      </c>
      <c r="T30">
        <v>0.11031298758385513</v>
      </c>
      <c r="U30">
        <v>165.33783893382696</v>
      </c>
      <c r="V30">
        <v>8.266720056199435E-2</v>
      </c>
      <c r="W30">
        <v>166.05780505535168</v>
      </c>
      <c r="X30">
        <v>7.6038740891867643E-2</v>
      </c>
      <c r="Y30">
        <v>159.38773379621819</v>
      </c>
      <c r="Z30">
        <v>6.2542298350633491E-2</v>
      </c>
      <c r="AA30">
        <v>162.67133712520268</v>
      </c>
      <c r="AB30">
        <v>6.6152970726931007E-2</v>
      </c>
      <c r="AC30">
        <v>150.7650997887699</v>
      </c>
      <c r="AD30">
        <v>8.8102775149652729E-2</v>
      </c>
      <c r="AE30">
        <v>147.1313387063677</v>
      </c>
      <c r="AF30">
        <v>0.11772343685871735</v>
      </c>
      <c r="AG30">
        <v>132.46775957031571</v>
      </c>
      <c r="AH30">
        <v>0.22159496980640575</v>
      </c>
      <c r="AI30">
        <v>150.37775536063018</v>
      </c>
      <c r="AJ30">
        <v>0.12378505797651546</v>
      </c>
      <c r="AK30">
        <v>165.30033548267119</v>
      </c>
      <c r="AL30">
        <v>7.6460085644462675E-2</v>
      </c>
      <c r="AM30">
        <v>163.58485742041412</v>
      </c>
      <c r="AN30">
        <v>5.9756528185696836E-2</v>
      </c>
      <c r="AO30">
        <v>153.97957464435521</v>
      </c>
      <c r="AP30">
        <v>8.0613447525950233E-2</v>
      </c>
      <c r="AQ30">
        <v>143.33953181735833</v>
      </c>
      <c r="AR30">
        <v>0.1402746087016532</v>
      </c>
      <c r="AS30">
        <v>143.48569617470801</v>
      </c>
      <c r="AT30">
        <v>0.12840722568073637</v>
      </c>
      <c r="AU30">
        <v>151.06684731073935</v>
      </c>
      <c r="AV30">
        <v>0.11896415942679098</v>
      </c>
      <c r="AW30">
        <v>156.17881426205469</v>
      </c>
      <c r="AX30">
        <v>9.0131234819779416E-2</v>
      </c>
      <c r="AY30">
        <v>166.58106564857053</v>
      </c>
      <c r="AZ30">
        <v>6.3645855809399327E-2</v>
      </c>
      <c r="BA30">
        <v>169.76862973218724</v>
      </c>
      <c r="BB30">
        <v>5.5978264092848416E-2</v>
      </c>
      <c r="BC30">
        <v>166.21467036524925</v>
      </c>
      <c r="BD30">
        <v>5.2617396139272632E-2</v>
      </c>
      <c r="BE30">
        <v>161.7069315669651</v>
      </c>
      <c r="BF30">
        <v>6.9710281221740958E-2</v>
      </c>
      <c r="BG30">
        <v>128.29413845708154</v>
      </c>
      <c r="BH30">
        <v>0.18953515528807599</v>
      </c>
      <c r="BI30">
        <v>168.04121956363929</v>
      </c>
      <c r="BJ30">
        <v>6.2199608845443441E-2</v>
      </c>
      <c r="BK30">
        <v>154.9600631390845</v>
      </c>
      <c r="BL30">
        <v>7.3076952387524943E-2</v>
      </c>
      <c r="BM30">
        <v>161.41622729201063</v>
      </c>
      <c r="BN30">
        <v>7.1284987855823545E-2</v>
      </c>
      <c r="BO30">
        <v>165.0276124726355</v>
      </c>
      <c r="BP30">
        <v>6.5052970726931003E-2</v>
      </c>
      <c r="BQ30">
        <v>155.36398188383316</v>
      </c>
      <c r="BR30">
        <v>7.5802775149652724E-2</v>
      </c>
      <c r="BS30">
        <v>154.29769442409886</v>
      </c>
      <c r="BT30">
        <v>0.12072109317284563</v>
      </c>
      <c r="BU30">
        <v>159.62940377878775</v>
      </c>
      <c r="BV30">
        <v>6.3120562443481909E-2</v>
      </c>
      <c r="BW30">
        <v>163.37485475919001</v>
      </c>
      <c r="BX30">
        <v>5.3088545314589376E-2</v>
      </c>
      <c r="BY30">
        <v>151.06684731073935</v>
      </c>
      <c r="BZ30">
        <v>0.13341533126972685</v>
      </c>
      <c r="CA30">
        <v>144.45321351936417</v>
      </c>
      <c r="CB30">
        <v>0.14940722568073636</v>
      </c>
      <c r="CC30">
        <v>161.15616003416258</v>
      </c>
      <c r="CD30">
        <v>5.3145855809399324E-2</v>
      </c>
      <c r="CE30">
        <v>147.78286636456303</v>
      </c>
      <c r="CF30">
        <v>0.16468974534825889</v>
      </c>
      <c r="CG30">
        <v>108.72312301151966</v>
      </c>
      <c r="CH30">
        <v>0.29404687371743465</v>
      </c>
      <c r="CI30">
        <v>163.41010692906247</v>
      </c>
      <c r="CJ30">
        <v>7.8081430397057699E-2</v>
      </c>
      <c r="CK30">
        <v>144.38755761976867</v>
      </c>
      <c r="CL30">
        <v>0.1237746087016532</v>
      </c>
      <c r="CM30">
        <v>164.60336800581274</v>
      </c>
      <c r="CN30">
        <v>6.0138740891867652E-2</v>
      </c>
      <c r="CO30">
        <v>139.88678257092099</v>
      </c>
      <c r="CP30">
        <v>0.169535155288076</v>
      </c>
      <c r="CQ30">
        <v>160.65452642587422</v>
      </c>
      <c r="CR30">
        <v>8.032767736101358E-2</v>
      </c>
      <c r="CS30">
        <v>127.91589226189105</v>
      </c>
      <c r="CT30">
        <v>0.22340722568073634</v>
      </c>
      <c r="CU30">
        <v>171.40610896077663</v>
      </c>
      <c r="CV30">
        <v>6.9370758020760176E-2</v>
      </c>
      <c r="CW30">
        <v>151.92414701972399</v>
      </c>
      <c r="CX30">
        <v>0.13226415942679098</v>
      </c>
    </row>
    <row r="31" spans="3:102" x14ac:dyDescent="0.3">
      <c r="C31">
        <v>159.23570000000001</v>
      </c>
      <c r="D31">
        <v>0.1198</v>
      </c>
      <c r="E31">
        <v>141.25944630458466</v>
      </c>
      <c r="F31">
        <v>4.6926230494181674E-2</v>
      </c>
      <c r="K31">
        <v>164.82840144599007</v>
      </c>
      <c r="L31">
        <v>5.9212453750234158E-2</v>
      </c>
      <c r="M31">
        <v>132.5750616208459</v>
      </c>
      <c r="N31">
        <v>0.20300000000000001</v>
      </c>
      <c r="O31">
        <v>162.43477895987206</v>
      </c>
      <c r="P31">
        <v>7.5012453750234159E-2</v>
      </c>
      <c r="Q31">
        <v>161.96094083396605</v>
      </c>
      <c r="R31">
        <v>7.086636867206525E-2</v>
      </c>
      <c r="S31">
        <v>150.49983705720723</v>
      </c>
      <c r="T31">
        <v>0.10920000000000001</v>
      </c>
      <c r="U31">
        <v>165.71848444691031</v>
      </c>
      <c r="V31">
        <v>8.2218444297104287E-2</v>
      </c>
      <c r="W31">
        <v>166.44591518850473</v>
      </c>
      <c r="X31">
        <v>7.5666368672065248E-2</v>
      </c>
      <c r="Y31">
        <v>159.79411783116475</v>
      </c>
      <c r="Z31">
        <v>6.2160378125195134E-2</v>
      </c>
      <c r="AA31">
        <v>163.21456167554351</v>
      </c>
      <c r="AB31">
        <v>6.5742406484584764E-2</v>
      </c>
      <c r="AC31">
        <v>151.29952046714035</v>
      </c>
      <c r="AD31">
        <v>8.7558538828403074E-2</v>
      </c>
      <c r="AE31">
        <v>147.10338054499266</v>
      </c>
      <c r="AF31">
        <v>0.1167</v>
      </c>
      <c r="AG31">
        <v>132.10537386058408</v>
      </c>
      <c r="AH31">
        <v>0.2202293706515685</v>
      </c>
      <c r="AI31">
        <v>150.34675231404873</v>
      </c>
      <c r="AJ31">
        <v>0.12280000000000001</v>
      </c>
      <c r="AK31">
        <v>165.82013352904269</v>
      </c>
      <c r="AL31">
        <v>7.6030425390844522E-2</v>
      </c>
      <c r="AM31">
        <v>164.21609308723308</v>
      </c>
      <c r="AN31">
        <v>5.9336415937714646E-2</v>
      </c>
      <c r="AO31">
        <v>154.68390549368331</v>
      </c>
      <c r="AP31">
        <v>8.0040567187792705E-2</v>
      </c>
      <c r="AQ31">
        <v>143.31304487950811</v>
      </c>
      <c r="AR31">
        <v>0.13919999999999999</v>
      </c>
      <c r="AS31">
        <v>143.44273047138589</v>
      </c>
      <c r="AT31">
        <v>0.127</v>
      </c>
      <c r="AU31">
        <v>151.03015196371592</v>
      </c>
      <c r="AV31">
        <v>0.1178</v>
      </c>
      <c r="AW31">
        <v>156.7530972544503</v>
      </c>
      <c r="AX31">
        <v>8.9510614453442092E-2</v>
      </c>
      <c r="AY31">
        <v>167.23613988597791</v>
      </c>
      <c r="AZ31">
        <v>6.3254387578325008E-2</v>
      </c>
      <c r="BA31">
        <v>170.09336823766793</v>
      </c>
      <c r="BB31">
        <v>5.5768207968857321E-2</v>
      </c>
      <c r="BC31">
        <v>166.61586244572868</v>
      </c>
      <c r="BD31">
        <v>5.2302311953285989E-2</v>
      </c>
      <c r="BE31">
        <v>162.12539576446889</v>
      </c>
      <c r="BF31">
        <v>6.9414293047026232E-2</v>
      </c>
      <c r="BG31">
        <v>128.26930734464156</v>
      </c>
      <c r="BH31">
        <v>0.188</v>
      </c>
      <c r="BI31">
        <v>168.42198143493661</v>
      </c>
      <c r="BJ31">
        <v>6.1932264687636594E-2</v>
      </c>
      <c r="BK31">
        <v>154.91942505273647</v>
      </c>
      <c r="BL31">
        <v>7.1900000000000006E-2</v>
      </c>
      <c r="BM31">
        <v>161.99062055575502</v>
      </c>
      <c r="BN31">
        <v>7.0788491562753686E-2</v>
      </c>
      <c r="BO31">
        <v>165.54566769378752</v>
      </c>
      <c r="BP31">
        <v>6.4642406484584761E-2</v>
      </c>
      <c r="BQ31">
        <v>156.04377615484401</v>
      </c>
      <c r="BR31">
        <v>7.5258538828403068E-2</v>
      </c>
      <c r="BS31">
        <v>154.27049450890058</v>
      </c>
      <c r="BT31">
        <v>0.1198</v>
      </c>
      <c r="BU31">
        <v>160.38775923726425</v>
      </c>
      <c r="BV31">
        <v>6.2528586094052457E-2</v>
      </c>
      <c r="BW31">
        <v>164.04554265518516</v>
      </c>
      <c r="BX31">
        <v>5.2582501015883555E-2</v>
      </c>
      <c r="BY31">
        <v>151.03015196371592</v>
      </c>
      <c r="BZ31">
        <v>0.13220000000000001</v>
      </c>
      <c r="CA31">
        <v>144.42307338971696</v>
      </c>
      <c r="CB31">
        <v>0.14799999999999999</v>
      </c>
      <c r="CC31">
        <v>161.72866849301764</v>
      </c>
      <c r="CD31">
        <v>5.2754387578325013E-2</v>
      </c>
      <c r="CE31">
        <v>147.75465111888144</v>
      </c>
      <c r="CF31">
        <v>0.16350000000000001</v>
      </c>
      <c r="CG31">
        <v>108.69818605503359</v>
      </c>
      <c r="CH31">
        <v>0.29199999999999998</v>
      </c>
      <c r="CI31">
        <v>163.91788695552387</v>
      </c>
      <c r="CJ31">
        <v>7.7594482109623802E-2</v>
      </c>
      <c r="CK31">
        <v>144.35581537451381</v>
      </c>
      <c r="CL31">
        <v>0.1227</v>
      </c>
      <c r="CM31">
        <v>165.20112407377428</v>
      </c>
      <c r="CN31">
        <v>5.9766368672065251E-2</v>
      </c>
      <c r="CO31">
        <v>139.8555306999852</v>
      </c>
      <c r="CP31">
        <v>0.16800000000000001</v>
      </c>
      <c r="CQ31">
        <v>161.4229096408929</v>
      </c>
      <c r="CR31">
        <v>7.9716605000312205E-2</v>
      </c>
      <c r="CS31">
        <v>127.88994767169525</v>
      </c>
      <c r="CT31">
        <v>0.222</v>
      </c>
      <c r="CU31">
        <v>171.8770669916066</v>
      </c>
      <c r="CV31">
        <v>6.8912453750234151E-2</v>
      </c>
      <c r="CW31">
        <v>151.90300044264947</v>
      </c>
      <c r="CX31">
        <v>0.13109999999999999</v>
      </c>
    </row>
    <row r="32" spans="3:102" x14ac:dyDescent="0.3">
      <c r="C32">
        <v>163.6661</v>
      </c>
      <c r="D32">
        <v>6.9099999999999995E-2</v>
      </c>
      <c r="E32">
        <v>144.08334653720365</v>
      </c>
      <c r="F32">
        <v>4.6908794711644802E-2</v>
      </c>
      <c r="K32">
        <v>165.42921105166181</v>
      </c>
      <c r="L32">
        <v>5.8853172780461732E-2</v>
      </c>
      <c r="M32">
        <v>132.60859440516265</v>
      </c>
      <c r="N32">
        <v>0.20108105588990499</v>
      </c>
      <c r="O32">
        <v>162.83110263730836</v>
      </c>
      <c r="P32">
        <v>7.4653172780461741E-2</v>
      </c>
      <c r="Q32">
        <v>162.45585836913324</v>
      </c>
      <c r="R32">
        <v>7.0574452884125158E-2</v>
      </c>
      <c r="S32">
        <v>150.53267644803978</v>
      </c>
      <c r="T32">
        <v>0.10808701241614491</v>
      </c>
      <c r="U32">
        <v>166.13115804848835</v>
      </c>
      <c r="V32">
        <v>8.1866648347535445E-2</v>
      </c>
      <c r="W32">
        <v>166.86668149456162</v>
      </c>
      <c r="X32">
        <v>7.5374452884125157E-2</v>
      </c>
      <c r="Y32">
        <v>160.23469563271763</v>
      </c>
      <c r="Z32">
        <v>6.1860977317051445E-2</v>
      </c>
      <c r="AA32">
        <v>163.80349396017465</v>
      </c>
      <c r="AB32">
        <v>6.5420550615830311E-2</v>
      </c>
      <c r="AC32">
        <v>151.87890810871389</v>
      </c>
      <c r="AD32">
        <v>8.7131892676798314E-2</v>
      </c>
      <c r="AE32">
        <v>147.1313387063677</v>
      </c>
      <c r="AF32">
        <v>0.11567656314128265</v>
      </c>
      <c r="AG32">
        <v>131.78251801902866</v>
      </c>
      <c r="AH32">
        <v>0.21877799124840119</v>
      </c>
      <c r="AI32">
        <v>150.37775536063018</v>
      </c>
      <c r="AJ32">
        <v>0.12181494202348456</v>
      </c>
      <c r="AK32">
        <v>166.38366816827113</v>
      </c>
      <c r="AL32">
        <v>7.5693599481682874E-2</v>
      </c>
      <c r="AM32">
        <v>164.90044187663719</v>
      </c>
      <c r="AN32">
        <v>5.9007075048756595E-2</v>
      </c>
      <c r="AO32">
        <v>155.44749980467444</v>
      </c>
      <c r="AP32">
        <v>7.9591465975577175E-2</v>
      </c>
      <c r="AQ32">
        <v>143.33953181735833</v>
      </c>
      <c r="AR32">
        <v>0.13812539129834678</v>
      </c>
      <c r="AS32">
        <v>143.48569617470801</v>
      </c>
      <c r="AT32">
        <v>0.12559277431926366</v>
      </c>
      <c r="AU32">
        <v>151.06684731073935</v>
      </c>
      <c r="AV32">
        <v>0.11663584057320903</v>
      </c>
      <c r="AW32">
        <v>157.37570128536927</v>
      </c>
      <c r="AX32">
        <v>8.9024088140208596E-2</v>
      </c>
      <c r="AY32">
        <v>167.94633305931157</v>
      </c>
      <c r="AZ32">
        <v>6.2947501749977722E-2</v>
      </c>
      <c r="BA32">
        <v>170.44543073156746</v>
      </c>
      <c r="BB32">
        <v>5.5603537524378292E-2</v>
      </c>
      <c r="BC32">
        <v>167.05081143392226</v>
      </c>
      <c r="BD32">
        <v>5.2055306286567446E-2</v>
      </c>
      <c r="BE32">
        <v>162.57907017170547</v>
      </c>
      <c r="BF32">
        <v>6.9182257420714877E-2</v>
      </c>
      <c r="BG32">
        <v>128.29413845708154</v>
      </c>
      <c r="BH32">
        <v>0.18646484471192401</v>
      </c>
      <c r="BI32">
        <v>168.8347811852845</v>
      </c>
      <c r="BJ32">
        <v>6.172268412193601E-2</v>
      </c>
      <c r="BK32">
        <v>154.9600631390845</v>
      </c>
      <c r="BL32">
        <v>7.0723047612475068E-2</v>
      </c>
      <c r="BM32">
        <v>162.61334413642064</v>
      </c>
      <c r="BN32">
        <v>7.0399270512166892E-2</v>
      </c>
      <c r="BO32">
        <v>166.10731286384973</v>
      </c>
      <c r="BP32">
        <v>6.4320550615830308E-2</v>
      </c>
      <c r="BQ32">
        <v>156.780769342752</v>
      </c>
      <c r="BR32">
        <v>7.4831892676798309E-2</v>
      </c>
      <c r="BS32">
        <v>154.29769442409886</v>
      </c>
      <c r="BT32">
        <v>0.11887890682715438</v>
      </c>
      <c r="BU32">
        <v>161.20992386963007</v>
      </c>
      <c r="BV32">
        <v>6.206451484142974E-2</v>
      </c>
      <c r="BW32">
        <v>164.77266324392701</v>
      </c>
      <c r="BX32">
        <v>5.2185794945093171E-2</v>
      </c>
      <c r="BY32">
        <v>151.06684731073935</v>
      </c>
      <c r="BZ32">
        <v>0.13098466873027317</v>
      </c>
      <c r="CA32">
        <v>144.45321351936417</v>
      </c>
      <c r="CB32">
        <v>0.14659277431926362</v>
      </c>
      <c r="CC32">
        <v>162.34934867846326</v>
      </c>
      <c r="CD32">
        <v>5.2447501749977733E-2</v>
      </c>
      <c r="CE32">
        <v>147.78286636456303</v>
      </c>
      <c r="CF32">
        <v>0.16231025465174112</v>
      </c>
      <c r="CG32">
        <v>108.72312301151966</v>
      </c>
      <c r="CH32">
        <v>0.28995312628256531</v>
      </c>
      <c r="CI32">
        <v>164.46839236049192</v>
      </c>
      <c r="CJ32">
        <v>7.7212746079240599E-2</v>
      </c>
      <c r="CK32">
        <v>144.38755761976867</v>
      </c>
      <c r="CL32">
        <v>0.1216253912983468</v>
      </c>
      <c r="CM32">
        <v>165.84917624029706</v>
      </c>
      <c r="CN32">
        <v>5.9474452884125159E-2</v>
      </c>
      <c r="CO32">
        <v>139.88678257092099</v>
      </c>
      <c r="CP32">
        <v>0.16646484471192402</v>
      </c>
      <c r="CQ32">
        <v>162.25594578038482</v>
      </c>
      <c r="CR32">
        <v>7.9237563707282313E-2</v>
      </c>
      <c r="CS32">
        <v>127.91589226189105</v>
      </c>
      <c r="CT32">
        <v>0.22059277431926366</v>
      </c>
      <c r="CU32">
        <v>172.38765214260548</v>
      </c>
      <c r="CV32">
        <v>6.8553172780461732E-2</v>
      </c>
      <c r="CW32">
        <v>151.92414701972399</v>
      </c>
      <c r="CX32">
        <v>0.129935840573209</v>
      </c>
    </row>
    <row r="33" spans="3:102" x14ac:dyDescent="0.3">
      <c r="C33">
        <v>166.94489999999999</v>
      </c>
      <c r="D33">
        <v>5.8200000000000002E-2</v>
      </c>
      <c r="E33">
        <v>147.0220411762223</v>
      </c>
      <c r="F33">
        <v>4.6891368322934356E-2</v>
      </c>
      <c r="K33">
        <v>166.06495612905707</v>
      </c>
      <c r="L33">
        <v>5.8599908106843492E-2</v>
      </c>
      <c r="M33">
        <v>132.70882536591074</v>
      </c>
      <c r="N33">
        <v>0.19918313613304506</v>
      </c>
      <c r="O33">
        <v>163.25047147663241</v>
      </c>
      <c r="P33">
        <v>7.4399908106843493E-2</v>
      </c>
      <c r="Q33">
        <v>162.97955403532907</v>
      </c>
      <c r="R33">
        <v>7.0368675336810335E-2</v>
      </c>
      <c r="S33">
        <v>150.63083482529939</v>
      </c>
      <c r="T33">
        <v>0.10698621895716613</v>
      </c>
      <c r="U33">
        <v>166.56782751631562</v>
      </c>
      <c r="V33">
        <v>8.1618660021284248E-2</v>
      </c>
      <c r="W33">
        <v>167.31191423598949</v>
      </c>
      <c r="X33">
        <v>7.5168675336810334E-2</v>
      </c>
      <c r="Y33">
        <v>160.70089185511938</v>
      </c>
      <c r="Z33">
        <v>6.1649923422369579E-2</v>
      </c>
      <c r="AA33">
        <v>164.4266710820763</v>
      </c>
      <c r="AB33">
        <v>6.5193667679047301E-2</v>
      </c>
      <c r="AC33">
        <v>152.49198559209097</v>
      </c>
      <c r="AD33">
        <v>8.6831140876876656E-2</v>
      </c>
      <c r="AE33">
        <v>147.21490687502617</v>
      </c>
      <c r="AF33">
        <v>0.11466433927095736</v>
      </c>
      <c r="AG33">
        <v>131.50145664740637</v>
      </c>
      <c r="AH33">
        <v>0.21725101198060237</v>
      </c>
      <c r="AI33">
        <v>150.47042482450829</v>
      </c>
      <c r="AJ33">
        <v>0.12084067654829646</v>
      </c>
      <c r="AK33">
        <v>166.97997083961511</v>
      </c>
      <c r="AL33">
        <v>7.5456163850165778E-2</v>
      </c>
      <c r="AM33">
        <v>165.62458371787591</v>
      </c>
      <c r="AN33">
        <v>5.8774915764606535E-2</v>
      </c>
      <c r="AO33">
        <v>156.25549508264083</v>
      </c>
      <c r="AP33">
        <v>7.9274885133554365E-2</v>
      </c>
      <c r="AQ33">
        <v>143.41870243447516</v>
      </c>
      <c r="AR33">
        <v>0.13706255623450522</v>
      </c>
      <c r="AS33">
        <v>143.61412254343762</v>
      </c>
      <c r="AT33">
        <v>0.12420096649756637</v>
      </c>
      <c r="AU33">
        <v>151.1765313099086</v>
      </c>
      <c r="AV33">
        <v>0.11548443592071399</v>
      </c>
      <c r="AW33">
        <v>158.03450807555134</v>
      </c>
      <c r="AX33">
        <v>8.8681125561350563E-2</v>
      </c>
      <c r="AY33">
        <v>168.69782206628537</v>
      </c>
      <c r="AZ33">
        <v>6.2731171507928812E-2</v>
      </c>
      <c r="BA33">
        <v>170.81796471790722</v>
      </c>
      <c r="BB33">
        <v>5.5487457882303269E-2</v>
      </c>
      <c r="BC33">
        <v>167.51105154252198</v>
      </c>
      <c r="BD33">
        <v>5.1881186823454904E-2</v>
      </c>
      <c r="BE33">
        <v>163.05912453238497</v>
      </c>
      <c r="BF33">
        <v>6.9018690652336429E-2</v>
      </c>
      <c r="BG33">
        <v>128.36835973953734</v>
      </c>
      <c r="BH33">
        <v>0.18494650890643605</v>
      </c>
      <c r="BI33">
        <v>169.27158413709523</v>
      </c>
      <c r="BJ33">
        <v>6.1574946395658706E-2</v>
      </c>
      <c r="BK33">
        <v>155.08153215875046</v>
      </c>
      <c r="BL33">
        <v>6.955899016160097E-2</v>
      </c>
      <c r="BM33">
        <v>163.27227742784737</v>
      </c>
      <c r="BN33">
        <v>7.0124900449080457E-2</v>
      </c>
      <c r="BO33">
        <v>166.70161619844876</v>
      </c>
      <c r="BP33">
        <v>6.4093667679047298E-2</v>
      </c>
      <c r="BQ33">
        <v>157.56061671347183</v>
      </c>
      <c r="BR33">
        <v>7.453114087687665E-2</v>
      </c>
      <c r="BS33">
        <v>154.37899616173078</v>
      </c>
      <c r="BT33">
        <v>0.11796790534386163</v>
      </c>
      <c r="BU33">
        <v>162.07989517651461</v>
      </c>
      <c r="BV33">
        <v>6.1737381304672836E-2</v>
      </c>
      <c r="BW33">
        <v>165.54206395024315</v>
      </c>
      <c r="BX33">
        <v>5.1906148534639693E-2</v>
      </c>
      <c r="BY33">
        <v>151.1765313099086</v>
      </c>
      <c r="BZ33">
        <v>0.12978265288426186</v>
      </c>
      <c r="CA33">
        <v>144.54330368673817</v>
      </c>
      <c r="CB33">
        <v>0.14520096649756636</v>
      </c>
      <c r="CC33">
        <v>163.00611975670296</v>
      </c>
      <c r="CD33">
        <v>5.2231171507928817E-2</v>
      </c>
      <c r="CE33">
        <v>147.86720296947169</v>
      </c>
      <c r="CF33">
        <v>0.16113354440248792</v>
      </c>
      <c r="CG33">
        <v>108.79766066646421</v>
      </c>
      <c r="CH33">
        <v>0.28792867854191467</v>
      </c>
      <c r="CI33">
        <v>165.05090818244955</v>
      </c>
      <c r="CJ33">
        <v>7.6943652363521214E-2</v>
      </c>
      <c r="CK33">
        <v>144.48243658085184</v>
      </c>
      <c r="CL33">
        <v>0.12056255623450524</v>
      </c>
      <c r="CM33">
        <v>166.53491090710801</v>
      </c>
      <c r="CN33">
        <v>5.9268675336810336E-2</v>
      </c>
      <c r="CO33">
        <v>139.98019578169055</v>
      </c>
      <c r="CP33">
        <v>0.16494650890643606</v>
      </c>
      <c r="CQ33">
        <v>163.13742074345933</v>
      </c>
      <c r="CR33">
        <v>7.8899877475791316E-2</v>
      </c>
      <c r="CS33">
        <v>127.99344177811896</v>
      </c>
      <c r="CT33">
        <v>0.21920096649756637</v>
      </c>
      <c r="CU33">
        <v>172.92792645459107</v>
      </c>
      <c r="CV33">
        <v>6.8299908106843485E-2</v>
      </c>
      <c r="CW33">
        <v>151.9873550646239</v>
      </c>
      <c r="CX33">
        <v>0.12878443592071398</v>
      </c>
    </row>
    <row r="34" spans="3:102" x14ac:dyDescent="0.3">
      <c r="C34">
        <v>157.7287</v>
      </c>
      <c r="D34">
        <v>0.13220000000000001</v>
      </c>
      <c r="E34">
        <v>150.08267518095019</v>
      </c>
      <c r="F34">
        <v>4.6873951322405592E-2</v>
      </c>
      <c r="K34">
        <v>166.72326262339359</v>
      </c>
      <c r="L34">
        <v>5.8457589238167108E-2</v>
      </c>
      <c r="M34">
        <v>132.87465635170952</v>
      </c>
      <c r="N34">
        <v>0.19732703473544161</v>
      </c>
      <c r="O34">
        <v>163.68472294041177</v>
      </c>
      <c r="P34">
        <v>7.4257589238167124E-2</v>
      </c>
      <c r="Q34">
        <v>163.52183469210601</v>
      </c>
      <c r="R34">
        <v>7.025304125601077E-2</v>
      </c>
      <c r="S34">
        <v>150.79323674526384</v>
      </c>
      <c r="T34">
        <v>0.10590968014655612</v>
      </c>
      <c r="U34">
        <v>167.01999357590503</v>
      </c>
      <c r="V34">
        <v>8.1479306129038628E-2</v>
      </c>
      <c r="W34">
        <v>167.77294746392118</v>
      </c>
      <c r="X34">
        <v>7.5053041256010769E-2</v>
      </c>
      <c r="Y34">
        <v>161.18363251919129</v>
      </c>
      <c r="Z34">
        <v>6.1531324365139264E-2</v>
      </c>
      <c r="AA34">
        <v>165.07196360742407</v>
      </c>
      <c r="AB34">
        <v>6.5066173692524709E-2</v>
      </c>
      <c r="AC34">
        <v>153.12682006142293</v>
      </c>
      <c r="AD34">
        <v>8.6662137220323454E-2</v>
      </c>
      <c r="AE34">
        <v>147.35316946062454</v>
      </c>
      <c r="AF34">
        <v>0.11367441852556884</v>
      </c>
      <c r="AG34">
        <v>131.2641611892968</v>
      </c>
      <c r="AH34">
        <v>0.21565914351060253</v>
      </c>
      <c r="AI34">
        <v>150.62374539964452</v>
      </c>
      <c r="AJ34">
        <v>0.11988787783086002</v>
      </c>
      <c r="AK34">
        <v>167.59743518986113</v>
      </c>
      <c r="AL34">
        <v>7.5322739910781672E-2</v>
      </c>
      <c r="AM34">
        <v>166.37442401370865</v>
      </c>
      <c r="AN34">
        <v>5.8644456801653186E-2</v>
      </c>
      <c r="AO34">
        <v>157.09216461857784</v>
      </c>
      <c r="AP34">
        <v>7.90969865477089E-2</v>
      </c>
      <c r="AQ34">
        <v>143.54968932100996</v>
      </c>
      <c r="AR34">
        <v>0.13602313945184727</v>
      </c>
      <c r="AS34">
        <v>143.82660251140396</v>
      </c>
      <c r="AT34">
        <v>0.12283982547265716</v>
      </c>
      <c r="AU34">
        <v>151.35800224037592</v>
      </c>
      <c r="AV34">
        <v>0.11435840107283457</v>
      </c>
      <c r="AW34">
        <v>158.71669470020728</v>
      </c>
      <c r="AX34">
        <v>8.8488402093351293E-2</v>
      </c>
      <c r="AY34">
        <v>169.47598002818464</v>
      </c>
      <c r="AZ34">
        <v>6.2609607474267734E-2</v>
      </c>
      <c r="BA34">
        <v>171.2037192463942</v>
      </c>
      <c r="BB34">
        <v>5.5422228400826591E-2</v>
      </c>
      <c r="BC34">
        <v>167.98762472132927</v>
      </c>
      <c r="BD34">
        <v>5.1783342601239894E-2</v>
      </c>
      <c r="BE34">
        <v>163.55621513443052</v>
      </c>
      <c r="BF34">
        <v>6.8926776382982932E-2</v>
      </c>
      <c r="BG34">
        <v>128.49115800810654</v>
      </c>
      <c r="BH34">
        <v>0.18346162778835326</v>
      </c>
      <c r="BI34">
        <v>169.7238884177678</v>
      </c>
      <c r="BJ34">
        <v>6.149192705559748E-2</v>
      </c>
      <c r="BK34">
        <v>155.28250127173592</v>
      </c>
      <c r="BL34">
        <v>6.8420581304404177E-2</v>
      </c>
      <c r="BM34">
        <v>163.95459504304316</v>
      </c>
      <c r="BN34">
        <v>6.9970721674681047E-2</v>
      </c>
      <c r="BO34">
        <v>167.3170102591867</v>
      </c>
      <c r="BP34">
        <v>6.3966173692524705E-2</v>
      </c>
      <c r="BQ34">
        <v>158.36813942499566</v>
      </c>
      <c r="BR34">
        <v>7.4362137220323449E-2</v>
      </c>
      <c r="BS34">
        <v>154.51350896294542</v>
      </c>
      <c r="BT34">
        <v>0.11707697667301196</v>
      </c>
      <c r="BU34">
        <v>162.98074015600704</v>
      </c>
      <c r="BV34">
        <v>6.1553552765965851E-2</v>
      </c>
      <c r="BW34">
        <v>166.33876926456543</v>
      </c>
      <c r="BX34">
        <v>5.1749004783809519E-2</v>
      </c>
      <c r="BY34">
        <v>151.35800224037592</v>
      </c>
      <c r="BZ34">
        <v>0.12860712199911301</v>
      </c>
      <c r="CA34">
        <v>144.69235684511261</v>
      </c>
      <c r="CB34">
        <v>0.14383982547265714</v>
      </c>
      <c r="CC34">
        <v>163.68619842576487</v>
      </c>
      <c r="CD34">
        <v>5.2109607474267738E-2</v>
      </c>
      <c r="CE34">
        <v>148.00673692411547</v>
      </c>
      <c r="CF34">
        <v>0.15998276153597379</v>
      </c>
      <c r="CG34">
        <v>108.92098236972166</v>
      </c>
      <c r="CH34">
        <v>0.28594883705113766</v>
      </c>
      <c r="CI34">
        <v>165.65409641352426</v>
      </c>
      <c r="CJ34">
        <v>7.6792438565552568E-2</v>
      </c>
      <c r="CK34">
        <v>144.63941274401091</v>
      </c>
      <c r="CL34">
        <v>0.11952313945184728</v>
      </c>
      <c r="CM34">
        <v>167.24498102892937</v>
      </c>
      <c r="CN34">
        <v>5.9153041256010779E-2</v>
      </c>
      <c r="CO34">
        <v>140.13474687760873</v>
      </c>
      <c r="CP34">
        <v>0.16346162778835327</v>
      </c>
      <c r="CQ34">
        <v>164.0501776226231</v>
      </c>
      <c r="CR34">
        <v>7.871011898422281E-2</v>
      </c>
      <c r="CS34">
        <v>128.12174657165093</v>
      </c>
      <c r="CT34">
        <v>0.21783982547265718</v>
      </c>
      <c r="CU34">
        <v>173.48737410263351</v>
      </c>
      <c r="CV34">
        <v>6.8157589238167116E-2</v>
      </c>
      <c r="CW34">
        <v>152.09193205678213</v>
      </c>
      <c r="CX34">
        <v>0.12765840107283455</v>
      </c>
    </row>
    <row r="35" spans="3:102" x14ac:dyDescent="0.3">
      <c r="C35">
        <v>149.92500000000001</v>
      </c>
      <c r="D35">
        <v>0.14799999999999999</v>
      </c>
      <c r="E35">
        <v>153.2729990225844</v>
      </c>
      <c r="F35">
        <v>4.6856543704417761E-2</v>
      </c>
      <c r="K35">
        <v>167.39131734757171</v>
      </c>
      <c r="L35">
        <v>5.8428986249326062E-2</v>
      </c>
      <c r="M35">
        <v>133.10427048357622</v>
      </c>
      <c r="N35">
        <v>0.19553308753242093</v>
      </c>
      <c r="O35">
        <v>164.12540481785766</v>
      </c>
      <c r="P35">
        <v>7.422898624932607E-2</v>
      </c>
      <c r="Q35">
        <v>164.07214546331505</v>
      </c>
      <c r="R35">
        <v>7.0229801327577432E-2</v>
      </c>
      <c r="S35">
        <v>151.01810289851323</v>
      </c>
      <c r="T35">
        <v>0.10486919076880413</v>
      </c>
      <c r="U35">
        <v>167.47885532923794</v>
      </c>
      <c r="V35">
        <v>8.1451299035798438E-2</v>
      </c>
      <c r="W35">
        <v>168.2408076909926</v>
      </c>
      <c r="X35">
        <v>7.5029801327577431E-2</v>
      </c>
      <c r="Y35">
        <v>161.67352162701658</v>
      </c>
      <c r="Z35">
        <v>6.1507488541105056E-2</v>
      </c>
      <c r="AA35">
        <v>165.72681165122145</v>
      </c>
      <c r="AB35">
        <v>6.5040550181687931E-2</v>
      </c>
      <c r="AC35">
        <v>153.7710551858778</v>
      </c>
      <c r="AD35">
        <v>8.6628171171074714E-2</v>
      </c>
      <c r="AE35">
        <v>147.54461162934163</v>
      </c>
      <c r="AF35">
        <v>0.11271764668395783</v>
      </c>
      <c r="AG35">
        <v>131.07229610184206</v>
      </c>
      <c r="AH35">
        <v>0.21401355165196287</v>
      </c>
      <c r="AI35">
        <v>150.8360372737333</v>
      </c>
      <c r="AJ35">
        <v>0.11896698493330941</v>
      </c>
      <c r="AK35">
        <v>168.22404297778698</v>
      </c>
      <c r="AL35">
        <v>7.5295924608743181E-2</v>
      </c>
      <c r="AM35">
        <v>167.13536797570774</v>
      </c>
      <c r="AN35">
        <v>5.8618237395215565E-2</v>
      </c>
      <c r="AO35">
        <v>157.94122359166599</v>
      </c>
      <c r="AP35">
        <v>7.9061232811657584E-2</v>
      </c>
      <c r="AQ35">
        <v>143.73105735722305</v>
      </c>
      <c r="AR35">
        <v>0.1350185290181557</v>
      </c>
      <c r="AS35">
        <v>144.12080810361371</v>
      </c>
      <c r="AT35">
        <v>0.121524264190442</v>
      </c>
      <c r="AU35">
        <v>151.60927186865192</v>
      </c>
      <c r="AV35">
        <v>0.11327007310300202</v>
      </c>
      <c r="AW35">
        <v>159.40898317266388</v>
      </c>
      <c r="AX35">
        <v>8.8449668879295715E-2</v>
      </c>
      <c r="AY35">
        <v>170.26566098542253</v>
      </c>
      <c r="AZ35">
        <v>6.2585175754632683E-2</v>
      </c>
      <c r="BA35">
        <v>171.59518604392073</v>
      </c>
      <c r="BB35">
        <v>5.5409118697607777E-2</v>
      </c>
      <c r="BC35">
        <v>168.47125501551264</v>
      </c>
      <c r="BD35">
        <v>5.1763678046411674E-2</v>
      </c>
      <c r="BE35">
        <v>164.06066667470546</v>
      </c>
      <c r="BF35">
        <v>6.8908303619356417E-2</v>
      </c>
      <c r="BG35">
        <v>128.66118785926156</v>
      </c>
      <c r="BH35">
        <v>0.18202647002593675</v>
      </c>
      <c r="BI35">
        <v>170.18289043896738</v>
      </c>
      <c r="BJ35">
        <v>6.1475241978773541E-2</v>
      </c>
      <c r="BK35">
        <v>155.56076861838349</v>
      </c>
      <c r="BL35">
        <v>6.7320293686551499E-2</v>
      </c>
      <c r="BM35">
        <v>164.64701644575297</v>
      </c>
      <c r="BN35">
        <v>6.9939735103436582E-2</v>
      </c>
      <c r="BO35">
        <v>167.94151710067163</v>
      </c>
      <c r="BP35">
        <v>6.3940550181687927E-2</v>
      </c>
      <c r="BQ35">
        <v>159.18761996628714</v>
      </c>
      <c r="BR35">
        <v>7.4328171171074708E-2</v>
      </c>
      <c r="BS35">
        <v>154.69975907734403</v>
      </c>
      <c r="BT35">
        <v>0.11621588201556204</v>
      </c>
      <c r="BU35">
        <v>163.89492488527753</v>
      </c>
      <c r="BV35">
        <v>6.1516607238712835E-2</v>
      </c>
      <c r="BW35">
        <v>167.14727222418946</v>
      </c>
      <c r="BX35">
        <v>5.1717422316964204E-2</v>
      </c>
      <c r="BY35">
        <v>151.60927186865192</v>
      </c>
      <c r="BZ35">
        <v>0.12747095543719991</v>
      </c>
      <c r="CA35">
        <v>144.89873993689298</v>
      </c>
      <c r="CB35">
        <v>0.14252426419044201</v>
      </c>
      <c r="CC35">
        <v>164.37634772793368</v>
      </c>
      <c r="CD35">
        <v>5.208517575463268E-2</v>
      </c>
      <c r="CE35">
        <v>148.19993946528794</v>
      </c>
      <c r="CF35">
        <v>0.15887051427010099</v>
      </c>
      <c r="CG35">
        <v>109.09173698290439</v>
      </c>
      <c r="CH35">
        <v>0.28403529336791561</v>
      </c>
      <c r="CI35">
        <v>166.26621668091462</v>
      </c>
      <c r="CJ35">
        <v>7.6762047889908952E-2</v>
      </c>
      <c r="CK35">
        <v>144.85676624555296</v>
      </c>
      <c r="CL35">
        <v>0.11851852901815571</v>
      </c>
      <c r="CM35">
        <v>167.96556589853265</v>
      </c>
      <c r="CN35">
        <v>5.9129801327577426E-2</v>
      </c>
      <c r="CO35">
        <v>140.34874256452673</v>
      </c>
      <c r="CP35">
        <v>0.16202647002593673</v>
      </c>
      <c r="CQ35">
        <v>164.97645064346878</v>
      </c>
      <c r="CR35">
        <v>7.8671981665768081E-2</v>
      </c>
      <c r="CS35">
        <v>128.29940090831954</v>
      </c>
      <c r="CT35">
        <v>0.21652426419044202</v>
      </c>
      <c r="CU35">
        <v>174.05510607462588</v>
      </c>
      <c r="CV35">
        <v>6.8128986249326062E-2</v>
      </c>
      <c r="CW35">
        <v>152.23673222878844</v>
      </c>
      <c r="CX35">
        <v>0.12657007310300203</v>
      </c>
    </row>
    <row r="36" spans="3:102" x14ac:dyDescent="0.3">
      <c r="C36">
        <v>164.20359999999999</v>
      </c>
      <c r="D36">
        <v>5.7099999999999998E-2</v>
      </c>
      <c r="E36">
        <v>156.60143421655212</v>
      </c>
      <c r="F36">
        <v>4.6839145463333898E-2</v>
      </c>
      <c r="K36">
        <v>168.05611737628624</v>
      </c>
      <c r="L36">
        <v>5.8514655864962725E-2</v>
      </c>
      <c r="M36">
        <v>133.39515206103229</v>
      </c>
      <c r="N36">
        <v>0.19382094938494696</v>
      </c>
      <c r="O36">
        <v>164.56393973749383</v>
      </c>
      <c r="P36">
        <v>7.4314655864962734E-2</v>
      </c>
      <c r="Q36">
        <v>164.61977517576381</v>
      </c>
      <c r="R36">
        <v>7.0299407890282217E-2</v>
      </c>
      <c r="S36">
        <v>151.30296960441626</v>
      </c>
      <c r="T36">
        <v>0.10387615064326923</v>
      </c>
      <c r="U36">
        <v>167.93548155423323</v>
      </c>
      <c r="V36">
        <v>8.1535183867776001E-2</v>
      </c>
      <c r="W36">
        <v>168.70638855006683</v>
      </c>
      <c r="X36">
        <v>7.5099407890282216E-2</v>
      </c>
      <c r="Y36">
        <v>162.16102404435202</v>
      </c>
      <c r="Z36">
        <v>6.1578879887468942E-2</v>
      </c>
      <c r="AA36">
        <v>166.37846934117456</v>
      </c>
      <c r="AB36">
        <v>6.5117295879029119E-2</v>
      </c>
      <c r="AC36">
        <v>154.41215166156459</v>
      </c>
      <c r="AD36">
        <v>8.6729903839643241E-2</v>
      </c>
      <c r="AE36">
        <v>147.78713590071513</v>
      </c>
      <c r="AF36">
        <v>0.11180450633863837</v>
      </c>
      <c r="AG36">
        <v>130.92720718077572</v>
      </c>
      <c r="AH36">
        <v>0.2123257790492156</v>
      </c>
      <c r="AI36">
        <v>151.10497453257716</v>
      </c>
      <c r="AJ36">
        <v>0.11808808735093942</v>
      </c>
      <c r="AK36">
        <v>168.84759799555641</v>
      </c>
      <c r="AL36">
        <v>7.5376239873402556E-2</v>
      </c>
      <c r="AM36">
        <v>167.89260469521378</v>
      </c>
      <c r="AN36">
        <v>5.869676787621584E-2</v>
      </c>
      <c r="AO36">
        <v>158.78614603478434</v>
      </c>
      <c r="AP36">
        <v>7.9168319831203426E-2</v>
      </c>
      <c r="AQ36">
        <v>143.960819436956</v>
      </c>
      <c r="AR36">
        <v>0.13405973165557028</v>
      </c>
      <c r="AS36">
        <v>144.49351594203216</v>
      </c>
      <c r="AT36">
        <v>0.12026869621562776</v>
      </c>
      <c r="AU36">
        <v>151.92758723210764</v>
      </c>
      <c r="AV36">
        <v>0.11223137596020114</v>
      </c>
      <c r="AW36">
        <v>160.09789888527126</v>
      </c>
      <c r="AX36">
        <v>8.8565679817137033E-2</v>
      </c>
      <c r="AY36">
        <v>171.05149469641523</v>
      </c>
      <c r="AZ36">
        <v>6.2658351884655655E-2</v>
      </c>
      <c r="BA36">
        <v>171.98474565455982</v>
      </c>
      <c r="BB36">
        <v>5.5448383938107915E-2</v>
      </c>
      <c r="BC36">
        <v>168.95252911151707</v>
      </c>
      <c r="BD36">
        <v>5.1822575907161883E-2</v>
      </c>
      <c r="BE36">
        <v>164.56266057778348</v>
      </c>
      <c r="BF36">
        <v>6.8963631912788426E-2</v>
      </c>
      <c r="BG36">
        <v>128.87658641037208</v>
      </c>
      <c r="BH36">
        <v>0.18065675950795754</v>
      </c>
      <c r="BI36">
        <v>170.63965624845841</v>
      </c>
      <c r="BJ36">
        <v>6.1525215921228261E-2</v>
      </c>
      <c r="BK36">
        <v>155.91328544341212</v>
      </c>
      <c r="BL36">
        <v>6.6270182289434126E-2</v>
      </c>
      <c r="BM36">
        <v>165.33606444099073</v>
      </c>
      <c r="BN36">
        <v>7.0032543853709633E-2</v>
      </c>
      <c r="BO36">
        <v>168.56298140760003</v>
      </c>
      <c r="BP36">
        <v>6.4017295879029115E-2</v>
      </c>
      <c r="BQ36">
        <v>160.00310808075537</v>
      </c>
      <c r="BR36">
        <v>7.4429903839643236E-2</v>
      </c>
      <c r="BS36">
        <v>154.93570590969793</v>
      </c>
      <c r="BT36">
        <v>0.11539405570477454</v>
      </c>
      <c r="BU36">
        <v>164.80465579844054</v>
      </c>
      <c r="BV36">
        <v>6.1627263825576858E-2</v>
      </c>
      <c r="BW36">
        <v>167.95183623866464</v>
      </c>
      <c r="BX36">
        <v>5.1812015850896349E-2</v>
      </c>
      <c r="BY36">
        <v>151.92758723210764</v>
      </c>
      <c r="BZ36">
        <v>0.12638660127713308</v>
      </c>
      <c r="CA36">
        <v>145.16019178573728</v>
      </c>
      <c r="CB36">
        <v>0.14126869621562774</v>
      </c>
      <c r="CC36">
        <v>165.06313469207589</v>
      </c>
      <c r="CD36">
        <v>5.2158351884655667E-2</v>
      </c>
      <c r="CE36">
        <v>148.44469382551782</v>
      </c>
      <c r="CF36">
        <v>0.1578089886186671</v>
      </c>
      <c r="CG36">
        <v>109.30805368273769</v>
      </c>
      <c r="CH36">
        <v>0.28220901267727672</v>
      </c>
      <c r="CI36">
        <v>166.87535475989236</v>
      </c>
      <c r="CJ36">
        <v>7.6853071856522903E-2</v>
      </c>
      <c r="CK36">
        <v>145.13211571503098</v>
      </c>
      <c r="CL36">
        <v>0.11755973165557029</v>
      </c>
      <c r="CM36">
        <v>168.68264015108417</v>
      </c>
      <c r="CN36">
        <v>5.9199407890282219E-2</v>
      </c>
      <c r="CO36">
        <v>140.61983826091722</v>
      </c>
      <c r="CP36">
        <v>0.16065675950795755</v>
      </c>
      <c r="CQ36">
        <v>165.89821095526551</v>
      </c>
      <c r="CR36">
        <v>7.8786207819950299E-2</v>
      </c>
      <c r="CS36">
        <v>128.52445837003566</v>
      </c>
      <c r="CT36">
        <v>0.21526869621562775</v>
      </c>
      <c r="CU36">
        <v>174.62007211351894</v>
      </c>
      <c r="CV36">
        <v>6.8214655864962725E-2</v>
      </c>
      <c r="CW36">
        <v>152.420169119657</v>
      </c>
      <c r="CX36">
        <v>0.12553137596020114</v>
      </c>
    </row>
    <row r="37" spans="3:102" x14ac:dyDescent="0.3">
      <c r="C37">
        <v>152.90520000000001</v>
      </c>
      <c r="D37">
        <v>0.16350000000000001</v>
      </c>
      <c r="E37">
        <v>160.0771475539392</v>
      </c>
      <c r="F37">
        <v>4.6821756593517956E-2</v>
      </c>
      <c r="K37">
        <v>168.70472313317711</v>
      </c>
      <c r="L37">
        <v>5.8712930623456477E-2</v>
      </c>
      <c r="M37">
        <v>133.7441141246442</v>
      </c>
      <c r="N37">
        <v>0.19220937883685132</v>
      </c>
      <c r="O37">
        <v>164.99179211593565</v>
      </c>
      <c r="P37">
        <v>7.4512930623456486E-2</v>
      </c>
      <c r="Q37">
        <v>165.154064840019</v>
      </c>
      <c r="R37">
        <v>7.0460506131558381E-2</v>
      </c>
      <c r="S37">
        <v>151.64471580373092</v>
      </c>
      <c r="T37">
        <v>0.10294143972537377</v>
      </c>
      <c r="U37">
        <v>168.38098454082603</v>
      </c>
      <c r="V37">
        <v>8.1729327902134469E-2</v>
      </c>
      <c r="W37">
        <v>169.16062803931243</v>
      </c>
      <c r="X37">
        <v>7.526050613155838E-2</v>
      </c>
      <c r="Y37">
        <v>162.63665109116997</v>
      </c>
      <c r="Z37">
        <v>6.1744108852880397E-2</v>
      </c>
      <c r="AA37">
        <v>167.0142529015981</v>
      </c>
      <c r="AB37">
        <v>6.5294917016846435E-2</v>
      </c>
      <c r="AC37">
        <v>155.03763127482051</v>
      </c>
      <c r="AD37">
        <v>8.6965355115354567E-2</v>
      </c>
      <c r="AE37">
        <v>148.07808512807645</v>
      </c>
      <c r="AF37">
        <v>0.1109450020463207</v>
      </c>
      <c r="AG37">
        <v>130.82991212063291</v>
      </c>
      <c r="AH37">
        <v>0.21060766421450602</v>
      </c>
      <c r="AI37">
        <v>151.42761064328946</v>
      </c>
      <c r="AJ37">
        <v>0.11726081446958368</v>
      </c>
      <c r="AK37">
        <v>169.45596345403192</v>
      </c>
      <c r="AL37">
        <v>7.5562122459490441E-2</v>
      </c>
      <c r="AM37">
        <v>168.63139542082561</v>
      </c>
      <c r="AN37">
        <v>5.887851973816844E-2</v>
      </c>
      <c r="AO37">
        <v>159.61048649366268</v>
      </c>
      <c r="AP37">
        <v>7.9416163279320606E-2</v>
      </c>
      <c r="AQ37">
        <v>144.23645823878246</v>
      </c>
      <c r="AR37">
        <v>0.13315725214863672</v>
      </c>
      <c r="AS37">
        <v>144.94064256158742</v>
      </c>
      <c r="AT37">
        <v>0.11908687781369097</v>
      </c>
      <c r="AU37">
        <v>152.30946080100927</v>
      </c>
      <c r="AV37">
        <v>0.11125368982768979</v>
      </c>
      <c r="AW37">
        <v>160.77003287731353</v>
      </c>
      <c r="AX37">
        <v>8.8834176885930649E-2</v>
      </c>
      <c r="AY37">
        <v>171.81818580185083</v>
      </c>
      <c r="AZ37">
        <v>6.2827711574202402E-2</v>
      </c>
      <c r="BA37">
        <v>172.36481574360786</v>
      </c>
      <c r="BB37">
        <v>5.5539259869084215E-2</v>
      </c>
      <c r="BC37">
        <v>169.42207955650505</v>
      </c>
      <c r="BD37">
        <v>5.1958889803626333E-2</v>
      </c>
      <c r="BE37">
        <v>165.05242610335077</v>
      </c>
      <c r="BF37">
        <v>6.9091684360982314E-2</v>
      </c>
      <c r="BG37">
        <v>129.13499370983709</v>
      </c>
      <c r="BH37">
        <v>0.17936750306948104</v>
      </c>
      <c r="BI37">
        <v>171.08529541932253</v>
      </c>
      <c r="BJ37">
        <v>6.1640876197016276E-2</v>
      </c>
      <c r="BK37">
        <v>156.33618949871789</v>
      </c>
      <c r="BL37">
        <v>6.5281752353268815E-2</v>
      </c>
      <c r="BM37">
        <v>166.00832749330959</v>
      </c>
      <c r="BN37">
        <v>7.0247341508744524E-2</v>
      </c>
      <c r="BO37">
        <v>169.16930708414276</v>
      </c>
      <c r="BP37">
        <v>6.4194917016846431E-2</v>
      </c>
      <c r="BQ37">
        <v>160.79873121985617</v>
      </c>
      <c r="BR37">
        <v>7.4665355115354562E-2</v>
      </c>
      <c r="BS37">
        <v>155.21876437713678</v>
      </c>
      <c r="BT37">
        <v>0.11462050184168864</v>
      </c>
      <c r="BU37">
        <v>165.69222601807493</v>
      </c>
      <c r="BV37">
        <v>6.1883368721964614E-2</v>
      </c>
      <c r="BW37">
        <v>168.7368013846272</v>
      </c>
      <c r="BX37">
        <v>5.2030944230066531E-2</v>
      </c>
      <c r="BY37">
        <v>152.30946080100927</v>
      </c>
      <c r="BZ37">
        <v>0.12536593993000583</v>
      </c>
      <c r="CA37">
        <v>145.47384787047727</v>
      </c>
      <c r="CB37">
        <v>0.14008687781369095</v>
      </c>
      <c r="CC37">
        <v>165.7331917911431</v>
      </c>
      <c r="CD37">
        <v>5.2327711574202407E-2</v>
      </c>
      <c r="CE37">
        <v>148.73831842481621</v>
      </c>
      <c r="CF37">
        <v>0.15680981487884782</v>
      </c>
      <c r="CG37">
        <v>109.56756245819099</v>
      </c>
      <c r="CH37">
        <v>0.28049000409264141</v>
      </c>
      <c r="CI37">
        <v>167.46965447063451</v>
      </c>
      <c r="CJ37">
        <v>7.7063738787422509E-2</v>
      </c>
      <c r="CK37">
        <v>145.46244436603675</v>
      </c>
      <c r="CL37">
        <v>0.11665725214863674</v>
      </c>
      <c r="CM37">
        <v>169.38224675191785</v>
      </c>
      <c r="CN37">
        <v>5.936050613155839E-2</v>
      </c>
      <c r="CO37">
        <v>140.9450637856001</v>
      </c>
      <c r="CP37">
        <v>0.15936750306948105</v>
      </c>
      <c r="CQ37">
        <v>166.79751754203102</v>
      </c>
      <c r="CR37">
        <v>7.9050574164608631E-2</v>
      </c>
      <c r="CS37">
        <v>128.79445318015243</v>
      </c>
      <c r="CT37">
        <v>0.21408687781369096</v>
      </c>
      <c r="CU37">
        <v>175.17127579800496</v>
      </c>
      <c r="CV37">
        <v>6.8412930623456478E-2</v>
      </c>
      <c r="CW37">
        <v>152.64023295642477</v>
      </c>
      <c r="CX37">
        <v>0.12455368982768979</v>
      </c>
    </row>
    <row r="38" spans="3:102" x14ac:dyDescent="0.3">
      <c r="C38">
        <v>113.2503</v>
      </c>
      <c r="D38">
        <v>0.29199999999999998</v>
      </c>
      <c r="E38">
        <v>163.71013540973385</v>
      </c>
      <c r="F38">
        <v>4.6804377089341466E-2</v>
      </c>
      <c r="K38">
        <v>169.32451024496453</v>
      </c>
      <c r="L38">
        <v>5.901995133216742E-2</v>
      </c>
      <c r="M38">
        <v>134.147333373018</v>
      </c>
      <c r="N38">
        <v>0.1907160325923018</v>
      </c>
      <c r="O38">
        <v>165.40063429331158</v>
      </c>
      <c r="P38">
        <v>7.4819951332167428E-2</v>
      </c>
      <c r="Q38">
        <v>165.66461511551145</v>
      </c>
      <c r="R38">
        <v>7.0709960457386034E-2</v>
      </c>
      <c r="S38">
        <v>152.03959725358246</v>
      </c>
      <c r="T38">
        <v>0.10207529890353505</v>
      </c>
      <c r="U38">
        <v>168.80669308013441</v>
      </c>
      <c r="V38">
        <v>8.2029952346080598E-2</v>
      </c>
      <c r="W38">
        <v>169.59468490376096</v>
      </c>
      <c r="X38">
        <v>7.5509960457386033E-2</v>
      </c>
      <c r="Y38">
        <v>163.09114522802184</v>
      </c>
      <c r="Z38">
        <v>6.1999959443472856E-2</v>
      </c>
      <c r="AA38">
        <v>167.62178752868149</v>
      </c>
      <c r="AB38">
        <v>6.5569956401733326E-2</v>
      </c>
      <c r="AC38">
        <v>155.63531977644604</v>
      </c>
      <c r="AD38">
        <v>8.7329942206948827E-2</v>
      </c>
      <c r="AE38">
        <v>148.41427161080551</v>
      </c>
      <c r="AF38">
        <v>0.11014855071589429</v>
      </c>
      <c r="AG38">
        <v>130.78109337635402</v>
      </c>
      <c r="AH38">
        <v>0.20887125848893584</v>
      </c>
      <c r="AI38">
        <v>151.8004107371253</v>
      </c>
      <c r="AJ38">
        <v>0.11649423006404826</v>
      </c>
      <c r="AK38">
        <v>170.03729821156972</v>
      </c>
      <c r="AL38">
        <v>7.5849954373906958E-2</v>
      </c>
      <c r="AM38">
        <v>169.33736043143116</v>
      </c>
      <c r="AN38">
        <v>5.9159955387820144E-2</v>
      </c>
      <c r="AO38">
        <v>160.39820011894227</v>
      </c>
      <c r="AP38">
        <v>7.9799939165209291E-2</v>
      </c>
      <c r="AQ38">
        <v>144.55495380630848</v>
      </c>
      <c r="AR38">
        <v>0.13232097825168898</v>
      </c>
      <c r="AS38">
        <v>145.45728914946844</v>
      </c>
      <c r="AT38">
        <v>0.11799175723435465</v>
      </c>
      <c r="AU38">
        <v>152.75070868862375</v>
      </c>
      <c r="AV38">
        <v>0.11034772643932975</v>
      </c>
      <c r="AW38">
        <v>161.41230282517668</v>
      </c>
      <c r="AX38">
        <v>8.9249934095643385E-2</v>
      </c>
      <c r="AY38">
        <v>172.55081153146025</v>
      </c>
      <c r="AZ38">
        <v>6.3089958429559667E-2</v>
      </c>
      <c r="BA38">
        <v>172.72799867910487</v>
      </c>
      <c r="BB38">
        <v>5.5679977693910067E-2</v>
      </c>
      <c r="BC38">
        <v>169.87076708517057</v>
      </c>
      <c r="BD38">
        <v>5.2169966540865108E-2</v>
      </c>
      <c r="BE38">
        <v>165.52043052255215</v>
      </c>
      <c r="BF38">
        <v>6.9289968568691462E-2</v>
      </c>
      <c r="BG38">
        <v>129.43357859320844</v>
      </c>
      <c r="BH38">
        <v>0.17817282607384144</v>
      </c>
      <c r="BI38">
        <v>171.51113409200593</v>
      </c>
      <c r="BJ38">
        <v>6.1819971610430999E-2</v>
      </c>
      <c r="BK38">
        <v>156.82484735897251</v>
      </c>
      <c r="BL38">
        <v>6.4365833323278443E-2</v>
      </c>
      <c r="BM38">
        <v>166.65072076708412</v>
      </c>
      <c r="BN38">
        <v>7.0579947276514718E-2</v>
      </c>
      <c r="BO38">
        <v>169.74869269069112</v>
      </c>
      <c r="BP38">
        <v>6.4469956401733322E-2</v>
      </c>
      <c r="BQ38">
        <v>161.55900348419485</v>
      </c>
      <c r="BR38">
        <v>7.5029942206948821E-2</v>
      </c>
      <c r="BS38">
        <v>155.54583323185753</v>
      </c>
      <c r="BT38">
        <v>0.11390369564430486</v>
      </c>
      <c r="BU38">
        <v>166.54035999945168</v>
      </c>
      <c r="BV38">
        <v>6.2279937137382918E-2</v>
      </c>
      <c r="BW38">
        <v>169.48688920839561</v>
      </c>
      <c r="BX38">
        <v>5.2369946262601531E-2</v>
      </c>
      <c r="BY38">
        <v>152.75070868862375</v>
      </c>
      <c r="BZ38">
        <v>0.12442015397512447</v>
      </c>
      <c r="CA38">
        <v>145.83627170941179</v>
      </c>
      <c r="CB38">
        <v>0.13899175723435464</v>
      </c>
      <c r="CC38">
        <v>166.37347712588056</v>
      </c>
      <c r="CD38">
        <v>5.2589958429559672E-2</v>
      </c>
      <c r="CE38">
        <v>149.07759625062835</v>
      </c>
      <c r="CF38">
        <v>0.15588394020722712</v>
      </c>
      <c r="CG38">
        <v>109.86742007681472</v>
      </c>
      <c r="CH38">
        <v>0.27889710143178859</v>
      </c>
      <c r="CI38">
        <v>168.03754844527734</v>
      </c>
      <c r="CJ38">
        <v>7.738994829042789E-2</v>
      </c>
      <c r="CK38">
        <v>145.84413304874417</v>
      </c>
      <c r="CL38">
        <v>0.11582097825168901</v>
      </c>
      <c r="CM38">
        <v>170.05076865433924</v>
      </c>
      <c r="CN38">
        <v>5.9609960457386035E-2</v>
      </c>
      <c r="CO38">
        <v>141.32085589966914</v>
      </c>
      <c r="CP38">
        <v>0.15817282607384145</v>
      </c>
      <c r="CQ38">
        <v>167.65686642399999</v>
      </c>
      <c r="CR38">
        <v>7.9459935109556568E-2</v>
      </c>
      <c r="CS38">
        <v>129.10642721903017</v>
      </c>
      <c r="CT38">
        <v>0.21299175723435465</v>
      </c>
      <c r="CU38">
        <v>175.69798857535034</v>
      </c>
      <c r="CV38">
        <v>6.871995133216742E-2</v>
      </c>
      <c r="CW38">
        <v>152.89451267364484</v>
      </c>
      <c r="CX38">
        <v>0.12364772643932975</v>
      </c>
    </row>
    <row r="39" spans="3:102" x14ac:dyDescent="0.3">
      <c r="C39">
        <v>166.113</v>
      </c>
      <c r="D39">
        <v>8.3000000000000004E-2</v>
      </c>
      <c r="E39">
        <v>167.51131976063473</v>
      </c>
      <c r="F39">
        <v>4.678700694517466E-2</v>
      </c>
      <c r="K39">
        <v>169.90341526051495</v>
      </c>
      <c r="L39">
        <v>5.942974218223139E-2</v>
      </c>
      <c r="M39">
        <v>134.60039205168951</v>
      </c>
      <c r="N39">
        <v>0.18935727206525646</v>
      </c>
      <c r="O39">
        <v>165.78250862169008</v>
      </c>
      <c r="P39">
        <v>7.5229742182231399E-2</v>
      </c>
      <c r="Q39">
        <v>166.14148872187099</v>
      </c>
      <c r="R39">
        <v>7.1042915523063008E-2</v>
      </c>
      <c r="S39">
        <v>152.48328755017209</v>
      </c>
      <c r="T39">
        <v>0.10128721779784874</v>
      </c>
      <c r="U39">
        <v>169.204321239677</v>
      </c>
      <c r="V39">
        <v>8.2431205886768236E-2</v>
      </c>
      <c r="W39">
        <v>170.00011072027834</v>
      </c>
      <c r="X39">
        <v>7.5842915523063006E-2</v>
      </c>
      <c r="Y39">
        <v>163.51566024351325</v>
      </c>
      <c r="Z39">
        <v>6.2341451818526163E-2</v>
      </c>
      <c r="AA39">
        <v>168.18924825196893</v>
      </c>
      <c r="AB39">
        <v>6.5937060704915618E-2</v>
      </c>
      <c r="AC39">
        <v>156.19358383961767</v>
      </c>
      <c r="AD39">
        <v>8.7816568841399781E-2</v>
      </c>
      <c r="AE39">
        <v>148.79201201944608</v>
      </c>
      <c r="AF39">
        <v>0.10942387843480343</v>
      </c>
      <c r="AG39">
        <v>130.78109337635402</v>
      </c>
      <c r="AH39">
        <v>0.20712874151106414</v>
      </c>
      <c r="AI39">
        <v>152.21929033824321</v>
      </c>
      <c r="AJ39">
        <v>0.11579673299349831</v>
      </c>
      <c r="AK39">
        <v>170.5802872483728</v>
      </c>
      <c r="AL39">
        <v>7.623413329584193E-2</v>
      </c>
      <c r="AM39">
        <v>169.99675892112234</v>
      </c>
      <c r="AN39">
        <v>5.9535597000378776E-2</v>
      </c>
      <c r="AO39">
        <v>161.13395496091803</v>
      </c>
      <c r="AP39">
        <v>8.0312177727789244E-2</v>
      </c>
      <c r="AQ39">
        <v>144.91281663544677</v>
      </c>
      <c r="AR39">
        <v>0.1315600723565436</v>
      </c>
      <c r="AS39">
        <v>146.03779521754311</v>
      </c>
      <c r="AT39">
        <v>0.11699533284785474</v>
      </c>
      <c r="AU39">
        <v>153.24649649075729</v>
      </c>
      <c r="AV39">
        <v>0.10952341171958892</v>
      </c>
      <c r="AW39">
        <v>162.01220767489679</v>
      </c>
      <c r="AX39">
        <v>8.9804859205105003E-2</v>
      </c>
      <c r="AY39">
        <v>173.23511215876607</v>
      </c>
      <c r="AZ39">
        <v>6.3439988113989307E-2</v>
      </c>
      <c r="BA39">
        <v>173.06722551832584</v>
      </c>
      <c r="BB39">
        <v>5.5867798500189386E-2</v>
      </c>
      <c r="BC39">
        <v>170.28985850514266</v>
      </c>
      <c r="BD39">
        <v>5.2451697750284083E-2</v>
      </c>
      <c r="BE39">
        <v>165.95756466171505</v>
      </c>
      <c r="BF39">
        <v>6.9554625159357772E-2</v>
      </c>
      <c r="BG39">
        <v>129.76906970202103</v>
      </c>
      <c r="BH39">
        <v>0.17708581765220516</v>
      </c>
      <c r="BI39">
        <v>171.90888380112912</v>
      </c>
      <c r="BJ39">
        <v>6.2059016272968309E-2</v>
      </c>
      <c r="BK39">
        <v>157.37390518640083</v>
      </c>
      <c r="BL39">
        <v>6.3532460200023955E-2</v>
      </c>
      <c r="BM39">
        <v>167.25074080795179</v>
      </c>
      <c r="BN39">
        <v>7.1023887364084021E-2</v>
      </c>
      <c r="BO39">
        <v>170.28986114545501</v>
      </c>
      <c r="BP39">
        <v>6.4837060704915614E-2</v>
      </c>
      <c r="BQ39">
        <v>162.26912703894297</v>
      </c>
      <c r="BR39">
        <v>7.5516568841399775E-2</v>
      </c>
      <c r="BS39">
        <v>155.91332903904433</v>
      </c>
      <c r="BT39">
        <v>0.1132514905913231</v>
      </c>
      <c r="BU39">
        <v>167.33254977936141</v>
      </c>
      <c r="BV39">
        <v>6.2809250318715537E-2</v>
      </c>
      <c r="BW39">
        <v>170.18750010369249</v>
      </c>
      <c r="BX39">
        <v>5.282242365954716E-2</v>
      </c>
      <c r="BY39">
        <v>153.24649649075729</v>
      </c>
      <c r="BZ39">
        <v>0.12355960564132909</v>
      </c>
      <c r="CA39">
        <v>146.24349251111937</v>
      </c>
      <c r="CB39">
        <v>0.13799533284785473</v>
      </c>
      <c r="CC39">
        <v>166.97152827056138</v>
      </c>
      <c r="CD39">
        <v>5.2939988113989311E-2</v>
      </c>
      <c r="CE39">
        <v>149.45881010409619</v>
      </c>
      <c r="CF39">
        <v>0.15504150868045902</v>
      </c>
      <c r="CG39">
        <v>110.20434123579001</v>
      </c>
      <c r="CH39">
        <v>0.27744775686960688</v>
      </c>
      <c r="CI39">
        <v>168.56798327357424</v>
      </c>
      <c r="CJ39">
        <v>7.782535106862086E-2</v>
      </c>
      <c r="CK39">
        <v>146.27299990207197</v>
      </c>
      <c r="CL39">
        <v>0.11506007235654361</v>
      </c>
      <c r="CM39">
        <v>170.67519383995003</v>
      </c>
      <c r="CN39">
        <v>5.9942915523063002E-2</v>
      </c>
      <c r="CO39">
        <v>141.74309734608306</v>
      </c>
      <c r="CP39">
        <v>0.15708581765220517</v>
      </c>
      <c r="CQ39">
        <v>168.45953135267976</v>
      </c>
      <c r="CR39">
        <v>8.0006322909641853E-2</v>
      </c>
      <c r="CS39">
        <v>129.45696243381417</v>
      </c>
      <c r="CT39">
        <v>0.21199533284785474</v>
      </c>
      <c r="CU39">
        <v>176.18995858047091</v>
      </c>
      <c r="CV39">
        <v>6.9129742182231391E-2</v>
      </c>
      <c r="CW39">
        <v>153.18022232952384</v>
      </c>
      <c r="CX39">
        <v>0.12282341171958891</v>
      </c>
    </row>
    <row r="40" spans="3:102" x14ac:dyDescent="0.3">
      <c r="C40">
        <v>150.15020000000001</v>
      </c>
      <c r="D40">
        <v>0.1227</v>
      </c>
      <c r="E40">
        <v>171.49265785493245</v>
      </c>
      <c r="F40">
        <v>4.6769646155396902E-2</v>
      </c>
      <c r="K40">
        <v>170.4301704521954</v>
      </c>
      <c r="L40">
        <v>5.9934327060882059E-2</v>
      </c>
      <c r="M40">
        <v>135.09832635496656</v>
      </c>
      <c r="N40">
        <v>0.18814798412038852</v>
      </c>
      <c r="O40">
        <v>166.12998235164491</v>
      </c>
      <c r="P40">
        <v>7.5734327060882067E-2</v>
      </c>
      <c r="Q40">
        <v>166.5754038567855</v>
      </c>
      <c r="R40">
        <v>7.1452890736966673E-2</v>
      </c>
      <c r="S40">
        <v>152.97092552976221</v>
      </c>
      <c r="T40">
        <v>0.10058583078982535</v>
      </c>
      <c r="U40">
        <v>169.56612963962368</v>
      </c>
      <c r="V40">
        <v>8.2925278580447015E-2</v>
      </c>
      <c r="W40">
        <v>170.36901433651104</v>
      </c>
      <c r="X40">
        <v>7.6252890736966672E-2</v>
      </c>
      <c r="Y40">
        <v>163.90193343574634</v>
      </c>
      <c r="Z40">
        <v>6.2761939217401724E-2</v>
      </c>
      <c r="AA40">
        <v>168.70559009395865</v>
      </c>
      <c r="AB40">
        <v>6.6389084658706854E-2</v>
      </c>
      <c r="AC40">
        <v>156.7015574893617</v>
      </c>
      <c r="AD40">
        <v>8.8415763384797452E-2</v>
      </c>
      <c r="AE40">
        <v>149.20716775103372</v>
      </c>
      <c r="AF40">
        <v>0.1087789248642072</v>
      </c>
      <c r="AG40">
        <v>130.82991212063291</v>
      </c>
      <c r="AH40">
        <v>0.20539233578549393</v>
      </c>
      <c r="AI40">
        <v>152.67966011407708</v>
      </c>
      <c r="AJ40">
        <v>0.11517596518179944</v>
      </c>
      <c r="AK40">
        <v>171.07436190048068</v>
      </c>
      <c r="AL40">
        <v>7.6707181619576931E-2</v>
      </c>
      <c r="AM40">
        <v>170.59675644835193</v>
      </c>
      <c r="AN40">
        <v>5.9998133139141895E-2</v>
      </c>
      <c r="AO40">
        <v>161.80343038849963</v>
      </c>
      <c r="AP40">
        <v>8.0942908826102583E-2</v>
      </c>
      <c r="AQ40">
        <v>145.30612590615365</v>
      </c>
      <c r="AR40">
        <v>0.13088287110741756</v>
      </c>
      <c r="AS40">
        <v>146.67580061985092</v>
      </c>
      <c r="AT40">
        <v>0.11610852168828492</v>
      </c>
      <c r="AU40">
        <v>153.79139225249952</v>
      </c>
      <c r="AV40">
        <v>0.1087897770330357</v>
      </c>
      <c r="AW40">
        <v>162.55807096095569</v>
      </c>
      <c r="AX40">
        <v>9.0488151228277788E-2</v>
      </c>
      <c r="AY40">
        <v>173.85776855043818</v>
      </c>
      <c r="AZ40">
        <v>6.3870987697836751E-2</v>
      </c>
      <c r="BA40">
        <v>173.37589359671014</v>
      </c>
      <c r="BB40">
        <v>5.6099066569570942E-2</v>
      </c>
      <c r="BC40">
        <v>170.67119667864102</v>
      </c>
      <c r="BD40">
        <v>5.2798599854356421E-2</v>
      </c>
      <c r="BE40">
        <v>166.35532020205338</v>
      </c>
      <c r="BF40">
        <v>6.9880502893486338E-2</v>
      </c>
      <c r="BG40">
        <v>130.13779132548066</v>
      </c>
      <c r="BH40">
        <v>0.17611838729631082</v>
      </c>
      <c r="BI40">
        <v>172.27080280103763</v>
      </c>
      <c r="BJ40">
        <v>6.23533574521812E-2</v>
      </c>
      <c r="BK40">
        <v>157.97734738854777</v>
      </c>
      <c r="BL40">
        <v>6.2790763593838297E-2</v>
      </c>
      <c r="BM40">
        <v>167.79670890832972</v>
      </c>
      <c r="BN40">
        <v>7.1570520982622246E-2</v>
      </c>
      <c r="BO40">
        <v>170.78227922003242</v>
      </c>
      <c r="BP40">
        <v>6.528908465870685E-2</v>
      </c>
      <c r="BQ40">
        <v>162.9152801368609</v>
      </c>
      <c r="BR40">
        <v>7.6115763384797447E-2</v>
      </c>
      <c r="BS40">
        <v>156.31722543773017</v>
      </c>
      <c r="BT40">
        <v>0.1126710323777865</v>
      </c>
      <c r="BU40">
        <v>168.05337628484065</v>
      </c>
      <c r="BV40">
        <v>6.3461005786972655E-2</v>
      </c>
      <c r="BW40">
        <v>170.82499747637391</v>
      </c>
      <c r="BX40">
        <v>5.3379569463057275E-2</v>
      </c>
      <c r="BY40">
        <v>153.79139225249952</v>
      </c>
      <c r="BZ40">
        <v>0.12279372327624608</v>
      </c>
      <c r="CA40">
        <v>146.69104867928013</v>
      </c>
      <c r="CB40">
        <v>0.13710852168828491</v>
      </c>
      <c r="CC40">
        <v>167.51570483992748</v>
      </c>
      <c r="CD40">
        <v>5.3370987697836762E-2</v>
      </c>
      <c r="CE40">
        <v>149.87778332646701</v>
      </c>
      <c r="CF40">
        <v>0.15429175015464089</v>
      </c>
      <c r="CG40">
        <v>110.57463455639383</v>
      </c>
      <c r="CH40">
        <v>0.2761578497284144</v>
      </c>
      <c r="CI40">
        <v>169.05063464495311</v>
      </c>
      <c r="CJ40">
        <v>7.8361472502187196E-2</v>
      </c>
      <c r="CK40">
        <v>146.74434617102898</v>
      </c>
      <c r="CL40">
        <v>0.11438287110741757</v>
      </c>
      <c r="CM40">
        <v>171.24336858278548</v>
      </c>
      <c r="CN40">
        <v>6.0352890736966675E-2</v>
      </c>
      <c r="CO40">
        <v>142.20716195919522</v>
      </c>
      <c r="CP40">
        <v>0.15611838729631083</v>
      </c>
      <c r="CQ40">
        <v>169.18988936825139</v>
      </c>
      <c r="CR40">
        <v>8.0679102747842749E-2</v>
      </c>
      <c r="CS40">
        <v>129.84221828733703</v>
      </c>
      <c r="CT40">
        <v>0.21110852168828492</v>
      </c>
      <c r="CU40">
        <v>176.63761017682461</v>
      </c>
      <c r="CV40">
        <v>6.9634327060882059E-2</v>
      </c>
      <c r="CW40">
        <v>153.49423162928343</v>
      </c>
      <c r="CX40">
        <v>0.1220897770330357</v>
      </c>
    </row>
    <row r="41" spans="3:102" x14ac:dyDescent="0.3">
      <c r="C41">
        <v>167.7852</v>
      </c>
      <c r="D41">
        <v>6.3899999999999998E-2</v>
      </c>
      <c r="E41">
        <v>175.66726785385782</v>
      </c>
      <c r="F41">
        <v>4.6752294714387577E-2</v>
      </c>
      <c r="K41">
        <v>170.89452312937493</v>
      </c>
      <c r="L41">
        <v>6.0523884797413295E-2</v>
      </c>
      <c r="M41">
        <v>135.63568081042297</v>
      </c>
      <c r="N41">
        <v>0.18710141796948176</v>
      </c>
      <c r="O41">
        <v>166.43629230226801</v>
      </c>
      <c r="P41">
        <v>7.6323884797413311E-2</v>
      </c>
      <c r="Q41">
        <v>166.95791485572505</v>
      </c>
      <c r="R41">
        <v>7.1931906397898301E-2</v>
      </c>
      <c r="S41">
        <v>153.49716852860359</v>
      </c>
      <c r="T41">
        <v>9.9978822422299427E-2</v>
      </c>
      <c r="U41">
        <v>169.88507609102044</v>
      </c>
      <c r="V41">
        <v>8.3502553864133855E-2</v>
      </c>
      <c r="W41">
        <v>170.69421546319077</v>
      </c>
      <c r="X41">
        <v>7.67319063978983E-2</v>
      </c>
      <c r="Y41">
        <v>164.2424464364135</v>
      </c>
      <c r="Z41">
        <v>6.3253237331177756E-2</v>
      </c>
      <c r="AA41">
        <v>169.16076304802647</v>
      </c>
      <c r="AB41">
        <v>6.6917230131016081E-2</v>
      </c>
      <c r="AC41">
        <v>157.1493535963973</v>
      </c>
      <c r="AD41">
        <v>8.9115863196928297E-2</v>
      </c>
      <c r="AE41">
        <v>149.65519027249633</v>
      </c>
      <c r="AF41">
        <v>0.10822075625039027</v>
      </c>
      <c r="AG41">
        <v>130.92720718077575</v>
      </c>
      <c r="AH41">
        <v>0.20367422095078433</v>
      </c>
      <c r="AI41">
        <v>153.17647615702438</v>
      </c>
      <c r="AJ41">
        <v>0.11463872789100064</v>
      </c>
      <c r="AK41">
        <v>171.50990556679167</v>
      </c>
      <c r="AL41">
        <v>7.7259891997574964E-2</v>
      </c>
      <c r="AM41">
        <v>171.12567474373947</v>
      </c>
      <c r="AN41">
        <v>6.0538561064295525E-2</v>
      </c>
      <c r="AO41">
        <v>162.39359582400618</v>
      </c>
      <c r="AP41">
        <v>8.1679855996766637E-2</v>
      </c>
      <c r="AQ41">
        <v>145.73057243975407</v>
      </c>
      <c r="AR41">
        <v>0.13029679406290978</v>
      </c>
      <c r="AS41">
        <v>147.36431523569294</v>
      </c>
      <c r="AT41">
        <v>0.11534103984428662</v>
      </c>
      <c r="AU41">
        <v>154.37942598185796</v>
      </c>
      <c r="AV41">
        <v>0.10815486023481893</v>
      </c>
      <c r="AW41">
        <v>163.03926807540054</v>
      </c>
      <c r="AX41">
        <v>9.1286510663163845E-2</v>
      </c>
      <c r="AY41">
        <v>174.40666140807383</v>
      </c>
      <c r="AZ41">
        <v>6.4374568264457185E-2</v>
      </c>
      <c r="BA41">
        <v>173.64799504121677</v>
      </c>
      <c r="BB41">
        <v>5.6369280532147764E-2</v>
      </c>
      <c r="BC41">
        <v>171.0073592918842</v>
      </c>
      <c r="BD41">
        <v>5.320392079822165E-2</v>
      </c>
      <c r="BE41">
        <v>166.70595528441461</v>
      </c>
      <c r="BF41">
        <v>7.0261258931662754E-2</v>
      </c>
      <c r="BG41">
        <v>130.53570367232078</v>
      </c>
      <c r="BH41">
        <v>0.1752811343755854</v>
      </c>
      <c r="BI41">
        <v>172.589846750075</v>
      </c>
      <c r="BJ41">
        <v>6.2697266131824428E-2</v>
      </c>
      <c r="BK41">
        <v>158.62856252636823</v>
      </c>
      <c r="BL41">
        <v>6.2148869687948811E-2</v>
      </c>
      <c r="BM41">
        <v>168.27799842017367</v>
      </c>
      <c r="BN41">
        <v>7.2209208530531088E-2</v>
      </c>
      <c r="BO41">
        <v>171.21636255671902</v>
      </c>
      <c r="BP41">
        <v>6.5817230131016077E-2</v>
      </c>
      <c r="BQ41">
        <v>163.48488614288593</v>
      </c>
      <c r="BR41">
        <v>7.6815863196928291E-2</v>
      </c>
      <c r="BS41">
        <v>156.7530972544503</v>
      </c>
      <c r="BT41">
        <v>0.11216868062535124</v>
      </c>
      <c r="BU41">
        <v>168.68880944788827</v>
      </c>
      <c r="BV41">
        <v>6.4222517863325515E-2</v>
      </c>
      <c r="BW41">
        <v>171.3869731652232</v>
      </c>
      <c r="BX41">
        <v>5.403053946381052E-2</v>
      </c>
      <c r="BY41">
        <v>154.37942598185796</v>
      </c>
      <c r="BZ41">
        <v>0.12213089804733845</v>
      </c>
      <c r="CA41">
        <v>147.17403669485847</v>
      </c>
      <c r="CB41">
        <v>0.13634103984428661</v>
      </c>
      <c r="CC41">
        <v>167.99541505604782</v>
      </c>
      <c r="CD41">
        <v>5.387456826445719E-2</v>
      </c>
      <c r="CE41">
        <v>150.32992555944071</v>
      </c>
      <c r="CF41">
        <v>0.15364287914107869</v>
      </c>
      <c r="CG41">
        <v>110.97424302751679</v>
      </c>
      <c r="CH41">
        <v>0.27504151250078052</v>
      </c>
      <c r="CI41">
        <v>169.47610829947783</v>
      </c>
      <c r="CJ41">
        <v>7.8987877597251635E-2</v>
      </c>
      <c r="CK41">
        <v>147.25300768725691</v>
      </c>
      <c r="CL41">
        <v>0.11379679406290978</v>
      </c>
      <c r="CM41">
        <v>171.74423400776547</v>
      </c>
      <c r="CN41">
        <v>6.0831906397898303E-2</v>
      </c>
      <c r="CO41">
        <v>142.70796534999258</v>
      </c>
      <c r="CP41">
        <v>0.15528113437558541</v>
      </c>
      <c r="CQ41">
        <v>169.83372488271175</v>
      </c>
      <c r="CR41">
        <v>8.1465179729884402E-2</v>
      </c>
      <c r="CS41">
        <v>130.25797383584762</v>
      </c>
      <c r="CT41">
        <v>0.21034103984428662</v>
      </c>
      <c r="CU41">
        <v>177.03223033528457</v>
      </c>
      <c r="CV41">
        <v>7.0223884797413302E-2</v>
      </c>
      <c r="CW41">
        <v>153.83310022132474</v>
      </c>
      <c r="CX41">
        <v>0.12145486023481893</v>
      </c>
    </row>
    <row r="42" spans="3:102" x14ac:dyDescent="0.3">
      <c r="C42">
        <v>145.56039999999999</v>
      </c>
      <c r="D42">
        <v>0.16800000000000001</v>
      </c>
      <c r="E42">
        <v>180.04957322567847</v>
      </c>
      <c r="F42">
        <v>4.6734952616530531E-2</v>
      </c>
      <c r="K42">
        <v>171.28743519538563</v>
      </c>
      <c r="L42">
        <v>6.1186940321095507E-2</v>
      </c>
      <c r="M42">
        <v>136.20656805019613</v>
      </c>
      <c r="N42">
        <v>0.18622904001029353</v>
      </c>
      <c r="O42">
        <v>166.69547649879286</v>
      </c>
      <c r="P42">
        <v>7.6986940321095515E-2</v>
      </c>
      <c r="Q42">
        <v>167.2815765771951</v>
      </c>
      <c r="R42">
        <v>7.2470639010890098E-2</v>
      </c>
      <c r="S42">
        <v>154.05625091827756</v>
      </c>
      <c r="T42">
        <v>9.9472843205970246E-2</v>
      </c>
      <c r="U42">
        <v>170.15495266398702</v>
      </c>
      <c r="V42">
        <v>8.415179573107269E-2</v>
      </c>
      <c r="W42">
        <v>170.96938443029748</v>
      </c>
      <c r="X42">
        <v>7.7270639010890096E-2</v>
      </c>
      <c r="Y42">
        <v>164.53057154728461</v>
      </c>
      <c r="Z42">
        <v>6.3805783600912921E-2</v>
      </c>
      <c r="AA42">
        <v>169.54590769037301</v>
      </c>
      <c r="AB42">
        <v>6.7511217370981397E-2</v>
      </c>
      <c r="AC42">
        <v>157.52825631886159</v>
      </c>
      <c r="AD42">
        <v>8.9903241631300923E-2</v>
      </c>
      <c r="AE42">
        <v>150.13117095533397</v>
      </c>
      <c r="AF42">
        <v>0.10775548800548987</v>
      </c>
      <c r="AG42">
        <v>131.07229610184206</v>
      </c>
      <c r="AH42">
        <v>0.20198644834803703</v>
      </c>
      <c r="AI42">
        <v>153.70429524655307</v>
      </c>
      <c r="AJ42">
        <v>0.11419090720528401</v>
      </c>
      <c r="AK42">
        <v>171.87844088526461</v>
      </c>
      <c r="AL42">
        <v>7.7881506551027033E-2</v>
      </c>
      <c r="AM42">
        <v>171.57321901430095</v>
      </c>
      <c r="AN42">
        <v>6.1146361961004217E-2</v>
      </c>
      <c r="AO42">
        <v>162.89296436853886</v>
      </c>
      <c r="AP42">
        <v>8.2508675401369386E-2</v>
      </c>
      <c r="AQ42">
        <v>146.18150591120468</v>
      </c>
      <c r="AR42">
        <v>0.12980826240576435</v>
      </c>
      <c r="AS42">
        <v>148.09579555485709</v>
      </c>
      <c r="AT42">
        <v>0.11470129600754858</v>
      </c>
      <c r="AU42">
        <v>155.00415505823983</v>
      </c>
      <c r="AV42">
        <v>0.10762561760624473</v>
      </c>
      <c r="AW42">
        <v>163.44643306375229</v>
      </c>
      <c r="AX42">
        <v>9.2184398351483496E-2</v>
      </c>
      <c r="AY42">
        <v>174.87110715655555</v>
      </c>
      <c r="AZ42">
        <v>6.4940928190935748E-2</v>
      </c>
      <c r="BA42">
        <v>173.87823370673925</v>
      </c>
      <c r="BB42">
        <v>5.6673180980502107E-2</v>
      </c>
      <c r="BC42">
        <v>171.29180332198479</v>
      </c>
      <c r="BD42">
        <v>5.3659771470753168E-2</v>
      </c>
      <c r="BE42">
        <v>167.00264519576217</v>
      </c>
      <c r="BF42">
        <v>7.0689482290707512E-2</v>
      </c>
      <c r="BG42">
        <v>130.95844713160088</v>
      </c>
      <c r="BH42">
        <v>0.17458323200823481</v>
      </c>
      <c r="BI42">
        <v>172.85980582068032</v>
      </c>
      <c r="BJ42">
        <v>6.3084048520639049E-2</v>
      </c>
      <c r="BK42">
        <v>159.32041575053674</v>
      </c>
      <c r="BL42">
        <v>6.161381120631336E-2</v>
      </c>
      <c r="BM42">
        <v>168.68524159059425</v>
      </c>
      <c r="BN42">
        <v>7.2927518681186812E-2</v>
      </c>
      <c r="BO42">
        <v>171.58366221712862</v>
      </c>
      <c r="BP42">
        <v>6.6411217370981393E-2</v>
      </c>
      <c r="BQ42">
        <v>163.96685832402801</v>
      </c>
      <c r="BR42">
        <v>7.7603241631300918E-2</v>
      </c>
      <c r="BS42">
        <v>157.2161689863687</v>
      </c>
      <c r="BT42">
        <v>0.11174993920494089</v>
      </c>
      <c r="BU42">
        <v>169.22648128478011</v>
      </c>
      <c r="BV42">
        <v>6.507896458141503E-2</v>
      </c>
      <c r="BW42">
        <v>171.86248895269475</v>
      </c>
      <c r="BX42">
        <v>5.4762663271209627E-2</v>
      </c>
      <c r="BY42">
        <v>155.00415505823983</v>
      </c>
      <c r="BZ42">
        <v>0.12157839200651924</v>
      </c>
      <c r="CA42">
        <v>147.68716484008408</v>
      </c>
      <c r="CB42">
        <v>0.13570129600754857</v>
      </c>
      <c r="CC42">
        <v>168.40132190522789</v>
      </c>
      <c r="CD42">
        <v>5.4440928190935746E-2</v>
      </c>
      <c r="CE42">
        <v>150.81028303809603</v>
      </c>
      <c r="CF42">
        <v>0.15310200480638197</v>
      </c>
      <c r="CG42">
        <v>111.39878845512582</v>
      </c>
      <c r="CH42">
        <v>0.27411097601097972</v>
      </c>
      <c r="CI42">
        <v>169.83612287643223</v>
      </c>
      <c r="CJ42">
        <v>7.9692374091163989E-2</v>
      </c>
      <c r="CK42">
        <v>147.79341144873973</v>
      </c>
      <c r="CL42">
        <v>0.11330826240576437</v>
      </c>
      <c r="CM42">
        <v>172.16804133911873</v>
      </c>
      <c r="CN42">
        <v>6.1370639010890099E-2</v>
      </c>
      <c r="CO42">
        <v>143.24002061172578</v>
      </c>
      <c r="CP42">
        <v>0.15458323200823482</v>
      </c>
      <c r="CQ42">
        <v>170.37850637012383</v>
      </c>
      <c r="CR42">
        <v>8.234925376146067E-2</v>
      </c>
      <c r="CS42">
        <v>130.699673974554</v>
      </c>
      <c r="CT42">
        <v>0.20970129600754858</v>
      </c>
      <c r="CU42">
        <v>177.36613822334013</v>
      </c>
      <c r="CV42">
        <v>7.0886940321095507E-2</v>
      </c>
      <c r="CW42">
        <v>154.19311539044057</v>
      </c>
      <c r="CX42">
        <v>0.12092561760624472</v>
      </c>
    </row>
    <row r="43" spans="3:102" x14ac:dyDescent="0.3">
      <c r="C43">
        <v>164.74459999999999</v>
      </c>
      <c r="D43">
        <v>8.6499999999999994E-2</v>
      </c>
      <c r="E43">
        <v>184.65546924120676</v>
      </c>
      <c r="F43">
        <v>4.6717619856212401E-2</v>
      </c>
      <c r="K43">
        <v>171.60125906379344</v>
      </c>
      <c r="L43">
        <v>6.191058801037469E-2</v>
      </c>
      <c r="M43">
        <v>136.80473331422124</v>
      </c>
      <c r="N43">
        <v>0.1855404081983015</v>
      </c>
      <c r="O43">
        <v>166.9024902156518</v>
      </c>
      <c r="P43">
        <v>7.7710588010374698E-2</v>
      </c>
      <c r="Q43">
        <v>167.54008931394694</v>
      </c>
      <c r="R43">
        <v>7.3058602758429431E-2</v>
      </c>
      <c r="S43">
        <v>154.64204727512728</v>
      </c>
      <c r="T43">
        <v>9.9073436755014871E-2</v>
      </c>
      <c r="U43">
        <v>170.3705065180107</v>
      </c>
      <c r="V43">
        <v>8.486036742682522E-2</v>
      </c>
      <c r="W43">
        <v>171.18916538688651</v>
      </c>
      <c r="X43">
        <v>7.7858602758429429E-2</v>
      </c>
      <c r="Y43">
        <v>164.76070074081395</v>
      </c>
      <c r="Z43">
        <v>6.4408823341978907E-2</v>
      </c>
      <c r="AA43">
        <v>169.85352761863055</v>
      </c>
      <c r="AB43">
        <v>6.8159485092627328E-2</v>
      </c>
      <c r="AC43">
        <v>157.83089074625724</v>
      </c>
      <c r="AD43">
        <v>9.0762573262319957E-2</v>
      </c>
      <c r="AE43">
        <v>150.62989485558012</v>
      </c>
      <c r="AF43">
        <v>0.10738821770576079</v>
      </c>
      <c r="AG43">
        <v>131.2641611892968</v>
      </c>
      <c r="AH43">
        <v>0.20034085648939737</v>
      </c>
      <c r="AI43">
        <v>154.25733448626508</v>
      </c>
      <c r="AJ43">
        <v>0.11383740954179478</v>
      </c>
      <c r="AK43">
        <v>172.17279473512812</v>
      </c>
      <c r="AL43">
        <v>7.855992625972627E-2</v>
      </c>
      <c r="AM43">
        <v>171.93067831988387</v>
      </c>
      <c r="AN43">
        <v>6.1809705676176802E-2</v>
      </c>
      <c r="AO43">
        <v>163.29181638140153</v>
      </c>
      <c r="AP43">
        <v>8.3413235012968365E-2</v>
      </c>
      <c r="AQ43">
        <v>146.65398579902839</v>
      </c>
      <c r="AR43">
        <v>0.12942262859104883</v>
      </c>
      <c r="AS43">
        <v>148.86222732589448</v>
      </c>
      <c r="AT43">
        <v>0.11419629934542111</v>
      </c>
      <c r="AU43">
        <v>155.65873481915131</v>
      </c>
      <c r="AV43">
        <v>0.10720784764030292</v>
      </c>
      <c r="AW43">
        <v>163.77164092265599</v>
      </c>
      <c r="AX43">
        <v>9.3164337930715727E-2</v>
      </c>
      <c r="AY43">
        <v>175.24206588768834</v>
      </c>
      <c r="AZ43">
        <v>6.5559043925528374E-2</v>
      </c>
      <c r="BA43">
        <v>174.06212825954572</v>
      </c>
      <c r="BB43">
        <v>5.7004852838088399E-2</v>
      </c>
      <c r="BC43">
        <v>171.51899238944708</v>
      </c>
      <c r="BD43">
        <v>5.4157279257132603E-2</v>
      </c>
      <c r="BE43">
        <v>167.23961520445138</v>
      </c>
      <c r="BF43">
        <v>7.1156838090033661E-2</v>
      </c>
      <c r="BG43">
        <v>131.40139003751631</v>
      </c>
      <c r="BH43">
        <v>0.1740323265586412</v>
      </c>
      <c r="BI43">
        <v>173.07542556661815</v>
      </c>
      <c r="BJ43">
        <v>6.350617633938524E-2</v>
      </c>
      <c r="BK43">
        <v>160.04532697234964</v>
      </c>
      <c r="BL43">
        <v>6.1191450361624926E-2</v>
      </c>
      <c r="BM43">
        <v>169.01051189451144</v>
      </c>
      <c r="BN43">
        <v>7.3711470344572594E-2</v>
      </c>
      <c r="BO43">
        <v>171.87702913116857</v>
      </c>
      <c r="BP43">
        <v>6.7059485092627324E-2</v>
      </c>
      <c r="BQ43">
        <v>164.35181564001647</v>
      </c>
      <c r="BR43">
        <v>7.8462573262319951E-2</v>
      </c>
      <c r="BS43">
        <v>157.70136712268649</v>
      </c>
      <c r="BT43">
        <v>0.11141939593518473</v>
      </c>
      <c r="BU43">
        <v>169.65592662480361</v>
      </c>
      <c r="BV43">
        <v>6.6013676180067316E-2</v>
      </c>
      <c r="BW43">
        <v>172.24228946487662</v>
      </c>
      <c r="BX43">
        <v>5.5561690928122055E-2</v>
      </c>
      <c r="BY43">
        <v>155.65873481915131</v>
      </c>
      <c r="BZ43">
        <v>0.12114225852559096</v>
      </c>
      <c r="CA43">
        <v>148.22481117561881</v>
      </c>
      <c r="CB43">
        <v>0.1351962993454211</v>
      </c>
      <c r="CC43">
        <v>168.72552487236058</v>
      </c>
      <c r="CD43">
        <v>5.5059043925528378E-2</v>
      </c>
      <c r="CE43">
        <v>151.31359286537548</v>
      </c>
      <c r="CF43">
        <v>0.15267505308294693</v>
      </c>
      <c r="CG43">
        <v>111.8436194306742</v>
      </c>
      <c r="CH43">
        <v>0.27337643541152157</v>
      </c>
      <c r="CI43">
        <v>170.12367110158638</v>
      </c>
      <c r="CJ43">
        <v>8.0461249761023118E-2</v>
      </c>
      <c r="CK43">
        <v>148.35963667877985</v>
      </c>
      <c r="CL43">
        <v>0.11292262859104885</v>
      </c>
      <c r="CM43">
        <v>172.50654164921417</v>
      </c>
      <c r="CN43">
        <v>6.1958602758429439E-2</v>
      </c>
      <c r="CO43">
        <v>143.79749843560751</v>
      </c>
      <c r="CP43">
        <v>0.15403232655864121</v>
      </c>
      <c r="CQ43">
        <v>170.81363027851501</v>
      </c>
      <c r="CR43">
        <v>8.3314117347166247E-2</v>
      </c>
      <c r="CS43">
        <v>131.16247934430481</v>
      </c>
      <c r="CT43">
        <v>0.20919629934542111</v>
      </c>
      <c r="CU43">
        <v>177.6328347037649</v>
      </c>
      <c r="CV43">
        <v>7.161058801037469E-2</v>
      </c>
      <c r="CW43">
        <v>154.57033273510004</v>
      </c>
      <c r="CX43">
        <v>0.12050784764030291</v>
      </c>
    </row>
    <row r="44" spans="3:102" x14ac:dyDescent="0.3">
      <c r="C44">
        <v>132.626</v>
      </c>
      <c r="D44">
        <v>0.222</v>
      </c>
      <c r="E44">
        <v>189.50251562082352</v>
      </c>
      <c r="F44">
        <v>4.6700296427826818E-2</v>
      </c>
      <c r="K44">
        <v>171.82988650996913</v>
      </c>
      <c r="L44">
        <v>6.2680742886116081E-2</v>
      </c>
      <c r="M44">
        <v>137.42362297869153</v>
      </c>
      <c r="N44">
        <v>0.18504306732774339</v>
      </c>
      <c r="O44">
        <v>167.05330416632077</v>
      </c>
      <c r="P44">
        <v>7.8480742886116089E-2</v>
      </c>
      <c r="Q44">
        <v>167.72842140961365</v>
      </c>
      <c r="R44">
        <v>7.3684353594969318E-2</v>
      </c>
      <c r="S44">
        <v>155.24813949168137</v>
      </c>
      <c r="T44">
        <v>9.8784979050091162E-2</v>
      </c>
      <c r="U44">
        <v>170.52754214251178</v>
      </c>
      <c r="V44">
        <v>8.5614477409322001E-2</v>
      </c>
      <c r="W44">
        <v>171.34928054663501</v>
      </c>
      <c r="X44">
        <v>7.8484353594969303E-2</v>
      </c>
      <c r="Y44">
        <v>164.92835481401755</v>
      </c>
      <c r="Z44">
        <v>6.5050619071763405E-2</v>
      </c>
      <c r="AA44">
        <v>170.07763536080802</v>
      </c>
      <c r="AB44">
        <v>6.8849415502145656E-2</v>
      </c>
      <c r="AC44">
        <v>158.05136644369654</v>
      </c>
      <c r="AD44">
        <v>9.1677132177262852E-2</v>
      </c>
      <c r="AE44">
        <v>151.14589784981899</v>
      </c>
      <c r="AF44">
        <v>0.10712296924146313</v>
      </c>
      <c r="AG44">
        <v>131.50145664740637</v>
      </c>
      <c r="AH44">
        <v>0.19874898801939755</v>
      </c>
      <c r="AI44">
        <v>154.82953466251922</v>
      </c>
      <c r="AJ44">
        <v>0.11358210789490827</v>
      </c>
      <c r="AK44">
        <v>172.38723785351715</v>
      </c>
      <c r="AL44">
        <v>7.9281946455733818E-2</v>
      </c>
      <c r="AM44">
        <v>172.19109512170905</v>
      </c>
      <c r="AN44">
        <v>6.2515680978939739E-2</v>
      </c>
      <c r="AO44">
        <v>163.58238866185133</v>
      </c>
      <c r="AP44">
        <v>8.4375928607645104E-2</v>
      </c>
      <c r="AQ44">
        <v>147.14283551470146</v>
      </c>
      <c r="AR44">
        <v>0.12914411770353629</v>
      </c>
      <c r="AS44">
        <v>149.65521336193549</v>
      </c>
      <c r="AT44">
        <v>0.11383158270701181</v>
      </c>
      <c r="AU44">
        <v>156.33599355175221</v>
      </c>
      <c r="AV44">
        <v>0.10690612751216431</v>
      </c>
      <c r="AW44">
        <v>164.0085618510565</v>
      </c>
      <c r="AX44">
        <v>9.4207255991615529E-2</v>
      </c>
      <c r="AY44">
        <v>175.51231731172996</v>
      </c>
      <c r="AZ44">
        <v>6.6216884548557481E-2</v>
      </c>
      <c r="BA44">
        <v>174.19609940134279</v>
      </c>
      <c r="BB44">
        <v>5.7357840489469868E-2</v>
      </c>
      <c r="BC44">
        <v>171.68450451749675</v>
      </c>
      <c r="BD44">
        <v>5.4686760734204809E-2</v>
      </c>
      <c r="BE44">
        <v>167.4122529588125</v>
      </c>
      <c r="BF44">
        <v>7.1654229780616641E-2</v>
      </c>
      <c r="BG44">
        <v>131.8596794148981</v>
      </c>
      <c r="BH44">
        <v>0.1736344538621947</v>
      </c>
      <c r="BI44">
        <v>173.23250919479761</v>
      </c>
      <c r="BJ44">
        <v>6.3955433350234375E-2</v>
      </c>
      <c r="BK44">
        <v>160.79535391276343</v>
      </c>
      <c r="BL44">
        <v>6.0886414627682607E-2</v>
      </c>
      <c r="BM44">
        <v>169.24747831544903</v>
      </c>
      <c r="BN44">
        <v>7.4545804793292425E-2</v>
      </c>
      <c r="BO44">
        <v>172.09075324555695</v>
      </c>
      <c r="BP44">
        <v>6.7749415502145652E-2</v>
      </c>
      <c r="BQ44">
        <v>164.63226533457799</v>
      </c>
      <c r="BR44">
        <v>7.9377132177262846E-2</v>
      </c>
      <c r="BS44">
        <v>158.2033757310879</v>
      </c>
      <c r="BT44">
        <v>0.11118067231731682</v>
      </c>
      <c r="BU44">
        <v>169.96878680290214</v>
      </c>
      <c r="BV44">
        <v>6.7008459561233275E-2</v>
      </c>
      <c r="BW44">
        <v>172.51898231681585</v>
      </c>
      <c r="BX44">
        <v>5.6412070270086503E-2</v>
      </c>
      <c r="BY44">
        <v>156.33599355175221</v>
      </c>
      <c r="BZ44">
        <v>0.12082727597423748</v>
      </c>
      <c r="CA44">
        <v>148.78108513570083</v>
      </c>
      <c r="CB44">
        <v>0.13483158270701179</v>
      </c>
      <c r="CC44">
        <v>168.96171371546609</v>
      </c>
      <c r="CD44">
        <v>5.5716884548557485E-2</v>
      </c>
      <c r="CE44">
        <v>151.83434067348713</v>
      </c>
      <c r="CF44">
        <v>0.15236670174320091</v>
      </c>
      <c r="CG44">
        <v>112.30386229290693</v>
      </c>
      <c r="CH44">
        <v>0.27284593848292626</v>
      </c>
      <c r="CI44">
        <v>170.33315617581889</v>
      </c>
      <c r="CJ44">
        <v>8.1279539316498339E-2</v>
      </c>
      <c r="CK44">
        <v>148.94547969526676</v>
      </c>
      <c r="CL44">
        <v>0.1126441177035363</v>
      </c>
      <c r="CM44">
        <v>172.75314641455421</v>
      </c>
      <c r="CN44">
        <v>6.2584353594969319E-2</v>
      </c>
      <c r="CO44">
        <v>144.37429097793958</v>
      </c>
      <c r="CP44">
        <v>0.15363445386219471</v>
      </c>
      <c r="CQ44">
        <v>171.13062741595448</v>
      </c>
      <c r="CR44">
        <v>8.434099051482144E-2</v>
      </c>
      <c r="CS44">
        <v>131.64131935262077</v>
      </c>
      <c r="CT44">
        <v>0.2088315827070118</v>
      </c>
      <c r="CU44">
        <v>177.82712883293013</v>
      </c>
      <c r="CV44">
        <v>7.2380742886116081E-2</v>
      </c>
      <c r="CW44">
        <v>154.9606193831373</v>
      </c>
      <c r="CX44">
        <v>0.12020612751216431</v>
      </c>
    </row>
    <row r="45" spans="3:102" x14ac:dyDescent="0.3">
      <c r="C45">
        <v>173.91300000000001</v>
      </c>
      <c r="D45">
        <v>7.3999999999999996E-2</v>
      </c>
      <c r="E45">
        <v>194.61016025399238</v>
      </c>
      <c r="F45">
        <v>4.6682982325764295E-2</v>
      </c>
      <c r="K45">
        <v>171.96886756073275</v>
      </c>
      <c r="L45">
        <v>6.3482414759701553E-2</v>
      </c>
      <c r="M45">
        <v>138.05645635893205</v>
      </c>
      <c r="N45">
        <v>0.18474246636927225</v>
      </c>
      <c r="O45">
        <v>167.1449829287983</v>
      </c>
      <c r="P45">
        <v>7.9282414759701561E-2</v>
      </c>
      <c r="Q45">
        <v>167.8429071941776</v>
      </c>
      <c r="R45">
        <v>7.4335711992257497E-2</v>
      </c>
      <c r="S45">
        <v>155.8678870947823</v>
      </c>
      <c r="T45">
        <v>9.8610630494177898E-2</v>
      </c>
      <c r="U45">
        <v>170.62300301768471</v>
      </c>
      <c r="V45">
        <v>8.6399447785541095E-2</v>
      </c>
      <c r="W45">
        <v>171.44661345008674</v>
      </c>
      <c r="X45">
        <v>7.9135711992257496E-2</v>
      </c>
      <c r="Y45">
        <v>165.03027057106425</v>
      </c>
      <c r="Z45">
        <v>6.5718678966417962E-2</v>
      </c>
      <c r="AA45">
        <v>170.21386891462271</v>
      </c>
      <c r="AB45">
        <v>6.9567579888899306E-2</v>
      </c>
      <c r="AC45">
        <v>158.18539210251623</v>
      </c>
      <c r="AD45">
        <v>9.2629117527145588E-2</v>
      </c>
      <c r="AE45">
        <v>151.67352650126517</v>
      </c>
      <c r="AF45">
        <v>0.10696264873027853</v>
      </c>
      <c r="AG45">
        <v>131.78251801902866</v>
      </c>
      <c r="AH45">
        <v>0.19722200875159873</v>
      </c>
      <c r="AI45">
        <v>155.41462663044385</v>
      </c>
      <c r="AJ45">
        <v>0.11342779940289308</v>
      </c>
      <c r="AK45">
        <v>172.5175963490577</v>
      </c>
      <c r="AL45">
        <v>8.0033513837220197E-2</v>
      </c>
      <c r="AM45">
        <v>172.34940070294866</v>
      </c>
      <c r="AN45">
        <v>6.3250546863059753E-2</v>
      </c>
      <c r="AO45">
        <v>163.75902555097036</v>
      </c>
      <c r="AP45">
        <v>8.5378018449626933E-2</v>
      </c>
      <c r="AQ45">
        <v>147.64269911844059</v>
      </c>
      <c r="AR45">
        <v>0.12897578116679245</v>
      </c>
      <c r="AS45">
        <v>150.46606554202629</v>
      </c>
      <c r="AT45">
        <v>0.11361114200413297</v>
      </c>
      <c r="AU45">
        <v>157.02851106764268</v>
      </c>
      <c r="AV45">
        <v>0.10672376293069182</v>
      </c>
      <c r="AW45">
        <v>164.15258445257606</v>
      </c>
      <c r="AX45">
        <v>9.5292853320429166E-2</v>
      </c>
      <c r="AY45">
        <v>175.67660129211794</v>
      </c>
      <c r="AZ45">
        <v>6.6901645940578403E-2</v>
      </c>
      <c r="BA45">
        <v>174.27753953624529</v>
      </c>
      <c r="BB45">
        <v>5.7725273431529875E-2</v>
      </c>
      <c r="BC45">
        <v>171.78511820082849</v>
      </c>
      <c r="BD45">
        <v>5.5237910147294816E-2</v>
      </c>
      <c r="BE45">
        <v>167.51719826132944</v>
      </c>
      <c r="BF45">
        <v>7.2171976198973919E-2</v>
      </c>
      <c r="BG45">
        <v>132.32829414942447</v>
      </c>
      <c r="BH45">
        <v>0.17339397309541779</v>
      </c>
      <c r="BI45">
        <v>173.32799925107622</v>
      </c>
      <c r="BJ45">
        <v>6.4423075276492575E-2</v>
      </c>
      <c r="BK45">
        <v>161.56227911966562</v>
      </c>
      <c r="BL45">
        <v>6.0702046039820309E-2</v>
      </c>
      <c r="BM45">
        <v>169.39152857156876</v>
      </c>
      <c r="BN45">
        <v>7.5414282656343354E-2</v>
      </c>
      <c r="BO45">
        <v>172.22067466351481</v>
      </c>
      <c r="BP45">
        <v>6.8467579888899302E-2</v>
      </c>
      <c r="BQ45">
        <v>164.80274877341481</v>
      </c>
      <c r="BR45">
        <v>8.0329117527145583E-2</v>
      </c>
      <c r="BS45">
        <v>158.71669470020728</v>
      </c>
      <c r="BT45">
        <v>0.11103638385725068</v>
      </c>
      <c r="BU45">
        <v>170.15897235158218</v>
      </c>
      <c r="BV45">
        <v>6.8043952397947832E-2</v>
      </c>
      <c r="BW45">
        <v>172.68718199688294</v>
      </c>
      <c r="BX45">
        <v>5.7297249630503783E-2</v>
      </c>
      <c r="BY45">
        <v>157.02851106764268</v>
      </c>
      <c r="BZ45">
        <v>0.12063689536720576</v>
      </c>
      <c r="CA45">
        <v>149.34989206641572</v>
      </c>
      <c r="CB45">
        <v>0.13461114200413296</v>
      </c>
      <c r="CC45">
        <v>169.10529128737417</v>
      </c>
      <c r="CD45">
        <v>5.6401645940578407E-2</v>
      </c>
      <c r="CE45">
        <v>152.36682104047176</v>
      </c>
      <c r="CF45">
        <v>0.1521803291489488</v>
      </c>
      <c r="CG45">
        <v>112.7744745247134</v>
      </c>
      <c r="CH45">
        <v>0.27252529746055704</v>
      </c>
      <c r="CI45">
        <v>170.46050071044561</v>
      </c>
      <c r="CJ45">
        <v>8.2131315682182904E-2</v>
      </c>
      <c r="CK45">
        <v>149.54452187951622</v>
      </c>
      <c r="CL45">
        <v>0.11247578116679245</v>
      </c>
      <c r="CM45">
        <v>172.90305575389024</v>
      </c>
      <c r="CN45">
        <v>6.3235711992257498E-2</v>
      </c>
      <c r="CO45">
        <v>144.96407877892662</v>
      </c>
      <c r="CP45">
        <v>0.1533939730954178</v>
      </c>
      <c r="CQ45">
        <v>171.32332779374093</v>
      </c>
      <c r="CR45">
        <v>8.5409886346268712E-2</v>
      </c>
      <c r="CS45">
        <v>132.13094772816711</v>
      </c>
      <c r="CT45">
        <v>0.20861114200413297</v>
      </c>
      <c r="CU45">
        <v>177.94523889661792</v>
      </c>
      <c r="CV45">
        <v>7.3182414759701539E-2</v>
      </c>
      <c r="CW45">
        <v>155.35969927236368</v>
      </c>
      <c r="CX45">
        <v>0.12002376293069181</v>
      </c>
    </row>
    <row r="46" spans="3:102" x14ac:dyDescent="0.3">
      <c r="C46">
        <v>155.76320000000001</v>
      </c>
      <c r="D46">
        <v>0.13109999999999999</v>
      </c>
      <c r="E46">
        <v>200.00000000000426</v>
      </c>
      <c r="F46">
        <v>4.6665677544425604E-2</v>
      </c>
      <c r="K46">
        <v>172.01549710801984</v>
      </c>
      <c r="L46">
        <v>6.4299999999999996E-2</v>
      </c>
      <c r="M46">
        <v>138.69630000000001</v>
      </c>
      <c r="N46">
        <v>0.1846418987698939</v>
      </c>
      <c r="O46">
        <v>167.17574208025584</v>
      </c>
      <c r="P46">
        <v>8.0100000000000005E-2</v>
      </c>
      <c r="Q46">
        <v>167.88131833206791</v>
      </c>
      <c r="R46">
        <v>7.4999999999999997E-2</v>
      </c>
      <c r="S46">
        <v>156.49449999999999</v>
      </c>
      <c r="T46">
        <v>9.8552301286538455E-2</v>
      </c>
      <c r="U46">
        <v>170.65503110617939</v>
      </c>
      <c r="V46">
        <v>8.72E-2</v>
      </c>
      <c r="W46">
        <v>171.47926962299056</v>
      </c>
      <c r="X46">
        <v>7.9799999999999996E-2</v>
      </c>
      <c r="Y46">
        <v>165.06446433767053</v>
      </c>
      <c r="Z46">
        <v>6.6400000000000001E-2</v>
      </c>
      <c r="AA46">
        <v>170.25957664891303</v>
      </c>
      <c r="AB46">
        <v>7.0300000000000001E-2</v>
      </c>
      <c r="AC46">
        <v>158.23035906571931</v>
      </c>
      <c r="AD46">
        <v>9.3600000000000003E-2</v>
      </c>
      <c r="AE46">
        <v>152.20699999999999</v>
      </c>
      <c r="AF46">
        <v>0.10690901267727673</v>
      </c>
      <c r="AG46">
        <v>132.10537386058408</v>
      </c>
      <c r="AH46">
        <v>0.19577062934843142</v>
      </c>
      <c r="AI46">
        <v>156.00620000000001</v>
      </c>
      <c r="AJ46">
        <v>0.11337617470187886</v>
      </c>
      <c r="AK46">
        <v>172.56133294191466</v>
      </c>
      <c r="AL46">
        <v>8.0799999999999997E-2</v>
      </c>
      <c r="AM46">
        <v>172.40251382553382</v>
      </c>
      <c r="AN46">
        <v>6.4000000000000001E-2</v>
      </c>
      <c r="AO46">
        <v>163.81828901263339</v>
      </c>
      <c r="AP46">
        <v>8.6400000000000005E-2</v>
      </c>
      <c r="AQ46">
        <v>148.1481</v>
      </c>
      <c r="AR46">
        <v>0.12891946331114057</v>
      </c>
      <c r="AS46">
        <v>151.2859</v>
      </c>
      <c r="AT46">
        <v>0.11353739243125552</v>
      </c>
      <c r="AU46">
        <v>157.7287</v>
      </c>
      <c r="AV46">
        <v>0.10666275192040228</v>
      </c>
      <c r="AW46">
        <v>164.20090549109943</v>
      </c>
      <c r="AX46">
        <v>9.64E-2</v>
      </c>
      <c r="AY46">
        <v>175.73172022804422</v>
      </c>
      <c r="AZ46">
        <v>6.7599999999999993E-2</v>
      </c>
      <c r="BA46">
        <v>174.30486352466411</v>
      </c>
      <c r="BB46">
        <v>5.8099999999999999E-2</v>
      </c>
      <c r="BC46">
        <v>171.81887510854264</v>
      </c>
      <c r="BD46">
        <v>5.5800000000000002E-2</v>
      </c>
      <c r="BE46">
        <v>167.55240847106225</v>
      </c>
      <c r="BF46">
        <v>7.2700000000000001E-2</v>
      </c>
      <c r="BG46">
        <v>132.8021</v>
      </c>
      <c r="BH46">
        <v>0.1733135190159151</v>
      </c>
      <c r="BI46">
        <v>173.36003713012681</v>
      </c>
      <c r="BJ46">
        <v>6.4899999999999999E-2</v>
      </c>
      <c r="BK46">
        <v>162.33770000000001</v>
      </c>
      <c r="BL46">
        <v>6.0640364578868247E-2</v>
      </c>
      <c r="BM46">
        <v>169.43985888848999</v>
      </c>
      <c r="BN46">
        <v>7.6300000000000007E-2</v>
      </c>
      <c r="BO46">
        <v>172.26426461242499</v>
      </c>
      <c r="BP46">
        <v>6.9199999999999998E-2</v>
      </c>
      <c r="BQ46">
        <v>164.85994769031194</v>
      </c>
      <c r="BR46">
        <v>8.1299999999999997E-2</v>
      </c>
      <c r="BS46">
        <v>159.23570000000001</v>
      </c>
      <c r="BT46">
        <v>0.11098811140954906</v>
      </c>
      <c r="BU46">
        <v>170.22278152547148</v>
      </c>
      <c r="BV46">
        <v>6.9099999999999995E-2</v>
      </c>
      <c r="BW46">
        <v>172.74361468962968</v>
      </c>
      <c r="BX46">
        <v>5.8199999903343187E-2</v>
      </c>
      <c r="BY46">
        <v>157.7287</v>
      </c>
      <c r="BZ46">
        <v>0.12057320255426614</v>
      </c>
      <c r="CA46">
        <v>149.92500000000001</v>
      </c>
      <c r="CB46">
        <v>0.13453739243125551</v>
      </c>
      <c r="CC46">
        <v>169.15346301396471</v>
      </c>
      <c r="CD46">
        <v>5.7099999999999998E-2</v>
      </c>
      <c r="CE46">
        <v>152.90520000000001</v>
      </c>
      <c r="CF46">
        <v>0.15211797723733422</v>
      </c>
      <c r="CG46">
        <v>113.2503</v>
      </c>
      <c r="CH46">
        <v>0.27241802535455345</v>
      </c>
      <c r="CI46">
        <v>170.50322608895226</v>
      </c>
      <c r="CJ46">
        <v>8.3000000000000004E-2</v>
      </c>
      <c r="CK46">
        <v>150.15020000000001</v>
      </c>
      <c r="CL46">
        <v>0.11241946331114058</v>
      </c>
      <c r="CM46">
        <v>172.95335185245142</v>
      </c>
      <c r="CN46">
        <v>6.3899999999999998E-2</v>
      </c>
      <c r="CO46">
        <v>145.56039999999999</v>
      </c>
      <c r="CP46">
        <v>0.15331351901591511</v>
      </c>
      <c r="CQ46">
        <v>171.38798071821418</v>
      </c>
      <c r="CR46">
        <v>8.6499999999999994E-2</v>
      </c>
      <c r="CS46">
        <v>132.626</v>
      </c>
      <c r="CT46">
        <v>0.20853739243125552</v>
      </c>
      <c r="CU46">
        <v>177.98486601678684</v>
      </c>
      <c r="CV46">
        <v>7.3999999999999996E-2</v>
      </c>
      <c r="CW46">
        <v>155.76320000000001</v>
      </c>
      <c r="CX46">
        <v>0.11996275192040227</v>
      </c>
    </row>
    <row r="47" spans="3:102" x14ac:dyDescent="0.3">
      <c r="C47" t="s">
        <v>843</v>
      </c>
      <c r="D47" t="s">
        <v>843</v>
      </c>
      <c r="E47">
        <v>200</v>
      </c>
      <c r="F47">
        <v>4.6665677544425618E-2</v>
      </c>
      <c r="M47">
        <v>139.33614364106796</v>
      </c>
      <c r="N47">
        <v>0.18474246636927225</v>
      </c>
      <c r="S47">
        <v>157.12111290521767</v>
      </c>
      <c r="T47">
        <v>9.8610630494177898E-2</v>
      </c>
      <c r="AE47">
        <v>152.74047349873481</v>
      </c>
      <c r="AF47">
        <v>0.10696264873027853</v>
      </c>
      <c r="AG47">
        <v>132.46775957031571</v>
      </c>
      <c r="AH47">
        <v>0.19440503019359417</v>
      </c>
      <c r="AI47">
        <v>156.59777336955617</v>
      </c>
      <c r="AJ47">
        <v>0.11342779940289308</v>
      </c>
      <c r="AQ47">
        <v>148.65350088155941</v>
      </c>
      <c r="AR47">
        <v>0.12897578116679245</v>
      </c>
      <c r="AS47">
        <v>152.10573445797371</v>
      </c>
      <c r="AT47">
        <v>0.11361114200413297</v>
      </c>
      <c r="AU47">
        <v>158.42888893235732</v>
      </c>
      <c r="AV47">
        <v>0.10672376293069182</v>
      </c>
      <c r="BG47">
        <v>133.27590585057553</v>
      </c>
      <c r="BH47">
        <v>0.17339397309541779</v>
      </c>
      <c r="BK47">
        <v>163.11312088033441</v>
      </c>
      <c r="BL47">
        <v>6.0702046039820309E-2</v>
      </c>
      <c r="BS47">
        <v>159.75470529979273</v>
      </c>
      <c r="BT47">
        <v>0.11103638385725068</v>
      </c>
      <c r="BY47">
        <v>158.42888893235732</v>
      </c>
      <c r="BZ47">
        <v>0.12063689536720576</v>
      </c>
      <c r="CA47">
        <v>150.5001079335843</v>
      </c>
      <c r="CB47">
        <v>0.13461114200413296</v>
      </c>
      <c r="CE47">
        <v>153.44357895952825</v>
      </c>
      <c r="CF47">
        <v>0.1521803291489488</v>
      </c>
      <c r="CG47">
        <v>113.72612547528659</v>
      </c>
      <c r="CH47">
        <v>0.27252529746055704</v>
      </c>
      <c r="CK47">
        <v>150.7558781204838</v>
      </c>
      <c r="CL47">
        <v>0.11247578116679245</v>
      </c>
      <c r="CO47">
        <v>146.15672122107335</v>
      </c>
      <c r="CP47">
        <v>0.1533939730954178</v>
      </c>
      <c r="CS47">
        <v>133.12105227183289</v>
      </c>
      <c r="CT47">
        <v>0.20861114200413297</v>
      </c>
      <c r="CW47">
        <v>156.16670072763634</v>
      </c>
      <c r="CX47">
        <v>0.12002376293069181</v>
      </c>
    </row>
    <row r="48" spans="3:102" x14ac:dyDescent="0.3">
      <c r="E48" t="s">
        <v>843</v>
      </c>
      <c r="F48" t="s">
        <v>843</v>
      </c>
      <c r="M48">
        <v>139.96897702130849</v>
      </c>
      <c r="N48">
        <v>0.18504306732774339</v>
      </c>
      <c r="S48">
        <v>157.7408605083186</v>
      </c>
      <c r="T48">
        <v>9.8784979050091162E-2</v>
      </c>
      <c r="AE48">
        <v>153.26810215018099</v>
      </c>
      <c r="AF48">
        <v>0.10712296924146313</v>
      </c>
      <c r="AG48">
        <v>132.86713327284355</v>
      </c>
      <c r="AH48">
        <v>0.19313478998397654</v>
      </c>
      <c r="AI48">
        <v>157.18286533748079</v>
      </c>
      <c r="AJ48">
        <v>0.11358210789490827</v>
      </c>
      <c r="AQ48">
        <v>149.15336448529854</v>
      </c>
      <c r="AR48">
        <v>0.12914411770353629</v>
      </c>
      <c r="AS48">
        <v>152.9165866380645</v>
      </c>
      <c r="AT48">
        <v>0.11383158270701181</v>
      </c>
      <c r="AU48">
        <v>159.1214064482478</v>
      </c>
      <c r="AV48">
        <v>0.10690612751216431</v>
      </c>
      <c r="BG48">
        <v>133.7445205851019</v>
      </c>
      <c r="BH48">
        <v>0.1736344538621947</v>
      </c>
      <c r="BK48">
        <v>163.88004608723659</v>
      </c>
      <c r="BL48">
        <v>6.0886414627682607E-2</v>
      </c>
      <c r="BS48">
        <v>160.26802426891211</v>
      </c>
      <c r="BT48">
        <v>0.11118067231731682</v>
      </c>
      <c r="BY48">
        <v>159.1214064482478</v>
      </c>
      <c r="BZ48">
        <v>0.12082727597423748</v>
      </c>
      <c r="CA48">
        <v>151.06891486429919</v>
      </c>
      <c r="CB48">
        <v>0.13483158270701179</v>
      </c>
      <c r="CE48">
        <v>153.97605932651288</v>
      </c>
      <c r="CF48">
        <v>0.15236670174320091</v>
      </c>
      <c r="CG48">
        <v>114.19673770709306</v>
      </c>
      <c r="CH48">
        <v>0.27284593848292626</v>
      </c>
      <c r="CK48">
        <v>151.35492030473327</v>
      </c>
      <c r="CL48">
        <v>0.1126441177035363</v>
      </c>
      <c r="CO48">
        <v>146.74650902206039</v>
      </c>
      <c r="CP48">
        <v>0.15363445386219471</v>
      </c>
      <c r="CS48">
        <v>133.61068064737924</v>
      </c>
      <c r="CT48">
        <v>0.2088315827070118</v>
      </c>
      <c r="CW48">
        <v>156.56578061686272</v>
      </c>
      <c r="CX48">
        <v>0.12020612751216431</v>
      </c>
    </row>
    <row r="49" spans="13:102" x14ac:dyDescent="0.3">
      <c r="M49">
        <v>140.58786668577878</v>
      </c>
      <c r="N49">
        <v>0.1855404081983015</v>
      </c>
      <c r="S49">
        <v>158.34695272487269</v>
      </c>
      <c r="T49">
        <v>9.9073436755014871E-2</v>
      </c>
      <c r="AE49">
        <v>153.78410514441987</v>
      </c>
      <c r="AF49">
        <v>0.10738821770576079</v>
      </c>
      <c r="AG49">
        <v>133.30069364859398</v>
      </c>
      <c r="AH49">
        <v>0.19196881854198264</v>
      </c>
      <c r="AI49">
        <v>157.75506551373491</v>
      </c>
      <c r="AJ49">
        <v>0.11383740954179478</v>
      </c>
      <c r="AQ49">
        <v>149.64221420097161</v>
      </c>
      <c r="AR49">
        <v>0.12942262859104883</v>
      </c>
      <c r="AS49">
        <v>153.70957267410552</v>
      </c>
      <c r="AT49">
        <v>0.11419629934542111</v>
      </c>
      <c r="AU49">
        <v>159.7986651808487</v>
      </c>
      <c r="AV49">
        <v>0.10720784764030292</v>
      </c>
      <c r="BG49">
        <v>134.20280996248368</v>
      </c>
      <c r="BH49">
        <v>0.1740323265586412</v>
      </c>
      <c r="BK49">
        <v>164.63007302765035</v>
      </c>
      <c r="BL49">
        <v>6.1191450361624926E-2</v>
      </c>
      <c r="BS49">
        <v>160.77003287731353</v>
      </c>
      <c r="BT49">
        <v>0.11141939593518473</v>
      </c>
      <c r="BY49">
        <v>159.7986651808487</v>
      </c>
      <c r="BZ49">
        <v>0.12114225852559096</v>
      </c>
      <c r="CA49">
        <v>151.62518882438121</v>
      </c>
      <c r="CB49">
        <v>0.1351962993454211</v>
      </c>
      <c r="CE49">
        <v>154.4968071346245</v>
      </c>
      <c r="CF49">
        <v>0.15267505308294693</v>
      </c>
      <c r="CG49">
        <v>114.6569805693258</v>
      </c>
      <c r="CH49">
        <v>0.27337643541152157</v>
      </c>
      <c r="CK49">
        <v>151.94076332122017</v>
      </c>
      <c r="CL49">
        <v>0.11292262859104885</v>
      </c>
      <c r="CO49">
        <v>147.32330156439247</v>
      </c>
      <c r="CP49">
        <v>0.15403232655864121</v>
      </c>
      <c r="CS49">
        <v>134.0895206556952</v>
      </c>
      <c r="CT49">
        <v>0.20919629934542111</v>
      </c>
      <c r="CW49">
        <v>156.95606726489999</v>
      </c>
      <c r="CX49">
        <v>0.1205078476403029</v>
      </c>
    </row>
    <row r="50" spans="13:102" x14ac:dyDescent="0.3">
      <c r="M50">
        <v>141.18603194980389</v>
      </c>
      <c r="N50">
        <v>0.18622904001029353</v>
      </c>
      <c r="S50">
        <v>158.93274908172242</v>
      </c>
      <c r="T50">
        <v>9.9472843205970246E-2</v>
      </c>
      <c r="AE50">
        <v>154.28282904466602</v>
      </c>
      <c r="AF50">
        <v>0.10775548800548987</v>
      </c>
      <c r="AG50">
        <v>133.7653995830438</v>
      </c>
      <c r="AH50">
        <v>0.19091529431952875</v>
      </c>
      <c r="AI50">
        <v>158.30810475344694</v>
      </c>
      <c r="AJ50">
        <v>0.11419090720528401</v>
      </c>
      <c r="AQ50">
        <v>150.11469408879532</v>
      </c>
      <c r="AR50">
        <v>0.12980826240576435</v>
      </c>
      <c r="AS50">
        <v>154.47600444514291</v>
      </c>
      <c r="AT50">
        <v>0.11470129600754857</v>
      </c>
      <c r="AU50">
        <v>160.45324494176018</v>
      </c>
      <c r="AV50">
        <v>0.10762561760624473</v>
      </c>
      <c r="BG50">
        <v>134.64575286839911</v>
      </c>
      <c r="BH50">
        <v>0.17458323200823481</v>
      </c>
      <c r="BK50">
        <v>165.35498424946329</v>
      </c>
      <c r="BL50">
        <v>6.1613811206313353E-2</v>
      </c>
      <c r="BS50">
        <v>161.25523101363132</v>
      </c>
      <c r="BT50">
        <v>0.11174993920494089</v>
      </c>
      <c r="BY50">
        <v>160.45324494176018</v>
      </c>
      <c r="BZ50">
        <v>0.12157839200651924</v>
      </c>
      <c r="CA50">
        <v>152.16283515991594</v>
      </c>
      <c r="CB50">
        <v>0.13570129600754857</v>
      </c>
      <c r="CE50">
        <v>155.00011696190398</v>
      </c>
      <c r="CF50">
        <v>0.15310200480638197</v>
      </c>
      <c r="CG50">
        <v>115.10181154487417</v>
      </c>
      <c r="CH50">
        <v>0.27411097601097972</v>
      </c>
      <c r="CK50">
        <v>152.50698855126029</v>
      </c>
      <c r="CL50">
        <v>0.11330826240576437</v>
      </c>
      <c r="CO50">
        <v>147.88077938827419</v>
      </c>
      <c r="CP50">
        <v>0.15458323200823482</v>
      </c>
      <c r="CS50">
        <v>134.55232602544601</v>
      </c>
      <c r="CT50">
        <v>0.20970129600754858</v>
      </c>
      <c r="CW50">
        <v>157.33328460955946</v>
      </c>
      <c r="CX50">
        <v>0.12092561760624472</v>
      </c>
    </row>
    <row r="51" spans="13:102" x14ac:dyDescent="0.3">
      <c r="M51">
        <v>141.75691918957705</v>
      </c>
      <c r="N51">
        <v>0.18710141796948176</v>
      </c>
      <c r="S51">
        <v>159.49183147139638</v>
      </c>
      <c r="T51">
        <v>9.9978822422299413E-2</v>
      </c>
      <c r="AE51">
        <v>154.75880972750366</v>
      </c>
      <c r="AF51">
        <v>0.10822075625039027</v>
      </c>
      <c r="AG51">
        <v>134.25799149795364</v>
      </c>
      <c r="AH51">
        <v>0.18998160703207925</v>
      </c>
      <c r="AI51">
        <v>158.83592384297563</v>
      </c>
      <c r="AJ51">
        <v>0.11463872789100063</v>
      </c>
      <c r="AQ51">
        <v>150.56562756024593</v>
      </c>
      <c r="AR51">
        <v>0.13029679406290978</v>
      </c>
      <c r="AS51">
        <v>155.20748476430705</v>
      </c>
      <c r="AT51">
        <v>0.11534103984428662</v>
      </c>
      <c r="AU51">
        <v>161.07797401814204</v>
      </c>
      <c r="AV51">
        <v>0.10815486023481893</v>
      </c>
      <c r="BG51">
        <v>135.06849632767921</v>
      </c>
      <c r="BH51">
        <v>0.1752811343755854</v>
      </c>
      <c r="BK51">
        <v>166.0468374736318</v>
      </c>
      <c r="BL51">
        <v>6.2148869687948811E-2</v>
      </c>
      <c r="BS51">
        <v>161.71830274554972</v>
      </c>
      <c r="BT51">
        <v>0.11216868062535124</v>
      </c>
      <c r="BY51">
        <v>161.07797401814204</v>
      </c>
      <c r="BZ51">
        <v>0.12213089804733845</v>
      </c>
      <c r="CA51">
        <v>152.67596330514155</v>
      </c>
      <c r="CB51">
        <v>0.13634103984428661</v>
      </c>
      <c r="CE51">
        <v>155.48047444055931</v>
      </c>
      <c r="CF51">
        <v>0.15364287914107869</v>
      </c>
      <c r="CG51">
        <v>115.5263569724832</v>
      </c>
      <c r="CH51">
        <v>0.27504151250078052</v>
      </c>
      <c r="CK51">
        <v>153.04739231274311</v>
      </c>
      <c r="CL51">
        <v>0.11379679406290978</v>
      </c>
      <c r="CO51">
        <v>148.4128346500074</v>
      </c>
      <c r="CP51">
        <v>0.15528113437558541</v>
      </c>
      <c r="CS51">
        <v>134.99402616415239</v>
      </c>
      <c r="CT51">
        <v>0.21034103984428662</v>
      </c>
      <c r="CW51">
        <v>157.69329977867528</v>
      </c>
      <c r="CX51">
        <v>0.12145486023481893</v>
      </c>
    </row>
    <row r="52" spans="13:102" x14ac:dyDescent="0.3">
      <c r="M52">
        <v>142.29427364503346</v>
      </c>
      <c r="N52">
        <v>0.18814798412038852</v>
      </c>
      <c r="S52">
        <v>160.01807447023776</v>
      </c>
      <c r="T52">
        <v>0.10058583078982535</v>
      </c>
      <c r="AE52">
        <v>155.20683224896626</v>
      </c>
      <c r="AF52">
        <v>0.1087789248642072</v>
      </c>
      <c r="AG52">
        <v>134.77501421496714</v>
      </c>
      <c r="AH52">
        <v>0.18917430582510225</v>
      </c>
      <c r="AI52">
        <v>159.33273988592293</v>
      </c>
      <c r="AJ52">
        <v>0.11517596518179944</v>
      </c>
      <c r="AQ52">
        <v>150.99007409384632</v>
      </c>
      <c r="AR52">
        <v>0.13088287110741756</v>
      </c>
      <c r="AS52">
        <v>155.89599938014908</v>
      </c>
      <c r="AT52">
        <v>0.11610852168828492</v>
      </c>
      <c r="AU52">
        <v>161.66600774750049</v>
      </c>
      <c r="AV52">
        <v>0.1087897770330357</v>
      </c>
      <c r="BG52">
        <v>135.46640867451933</v>
      </c>
      <c r="BH52">
        <v>0.17611838729631082</v>
      </c>
      <c r="BK52">
        <v>166.69805261145225</v>
      </c>
      <c r="BL52">
        <v>6.2790763593838297E-2</v>
      </c>
      <c r="BS52">
        <v>162.15417456226984</v>
      </c>
      <c r="BT52">
        <v>0.11267103237778649</v>
      </c>
      <c r="BY52">
        <v>161.66600774750049</v>
      </c>
      <c r="BZ52">
        <v>0.12279372327624608</v>
      </c>
      <c r="CA52">
        <v>153.15895132071989</v>
      </c>
      <c r="CB52">
        <v>0.13710852168828491</v>
      </c>
      <c r="CE52">
        <v>155.932616673533</v>
      </c>
      <c r="CF52">
        <v>0.15429175015464089</v>
      </c>
      <c r="CG52">
        <v>115.92596544360616</v>
      </c>
      <c r="CH52">
        <v>0.2761578497284144</v>
      </c>
      <c r="CK52">
        <v>153.55605382897105</v>
      </c>
      <c r="CL52">
        <v>0.11438287110741757</v>
      </c>
      <c r="CO52">
        <v>148.91363804080476</v>
      </c>
      <c r="CP52">
        <v>0.15611838729631083</v>
      </c>
      <c r="CS52">
        <v>135.40978171266298</v>
      </c>
      <c r="CT52">
        <v>0.21110852168828492</v>
      </c>
      <c r="CW52">
        <v>158.03216837071659</v>
      </c>
      <c r="CX52">
        <v>0.1220897770330357</v>
      </c>
    </row>
    <row r="53" spans="13:102" x14ac:dyDescent="0.3">
      <c r="M53">
        <v>142.79220794831051</v>
      </c>
      <c r="N53">
        <v>0.18935727206525646</v>
      </c>
      <c r="S53">
        <v>160.50571244982788</v>
      </c>
      <c r="T53">
        <v>0.10128721779784874</v>
      </c>
      <c r="AE53">
        <v>155.62198798055391</v>
      </c>
      <c r="AF53">
        <v>0.10942387843480343</v>
      </c>
      <c r="AG53">
        <v>135.31284119120483</v>
      </c>
      <c r="AH53">
        <v>0.18849905333651956</v>
      </c>
      <c r="AI53">
        <v>159.7931096617568</v>
      </c>
      <c r="AJ53">
        <v>0.11579673299349831</v>
      </c>
      <c r="AQ53">
        <v>151.38338336455323</v>
      </c>
      <c r="AR53">
        <v>0.1315600723565436</v>
      </c>
      <c r="AS53">
        <v>156.53400478245689</v>
      </c>
      <c r="AT53">
        <v>0.11699533284785472</v>
      </c>
      <c r="AU53">
        <v>162.21090350924271</v>
      </c>
      <c r="AV53">
        <v>0.1095234117195889</v>
      </c>
      <c r="BG53">
        <v>135.83513029797896</v>
      </c>
      <c r="BH53">
        <v>0.17708581765220516</v>
      </c>
      <c r="BK53">
        <v>167.30149481359919</v>
      </c>
      <c r="BL53">
        <v>6.3532460200023955E-2</v>
      </c>
      <c r="BS53">
        <v>162.55807096095569</v>
      </c>
      <c r="BT53">
        <v>0.1132514905913231</v>
      </c>
      <c r="BY53">
        <v>162.21090350924271</v>
      </c>
      <c r="BZ53">
        <v>0.12355960564132909</v>
      </c>
      <c r="CA53">
        <v>153.60650748888065</v>
      </c>
      <c r="CB53">
        <v>0.13799533284785473</v>
      </c>
      <c r="CE53">
        <v>156.35158989590383</v>
      </c>
      <c r="CF53">
        <v>0.15504150868045902</v>
      </c>
      <c r="CG53">
        <v>116.29625876420998</v>
      </c>
      <c r="CH53">
        <v>0.27744775686960688</v>
      </c>
      <c r="CK53">
        <v>154.02740009792805</v>
      </c>
      <c r="CL53">
        <v>0.11506007235654361</v>
      </c>
      <c r="CO53">
        <v>149.37770265391691</v>
      </c>
      <c r="CP53">
        <v>0.15708581765220517</v>
      </c>
      <c r="CS53">
        <v>135.79503756618584</v>
      </c>
      <c r="CT53">
        <v>0.21199533284785474</v>
      </c>
      <c r="CW53">
        <v>158.34617767047618</v>
      </c>
      <c r="CX53">
        <v>0.12282341171958891</v>
      </c>
    </row>
    <row r="54" spans="13:102" x14ac:dyDescent="0.3">
      <c r="M54">
        <v>143.24526662698202</v>
      </c>
      <c r="N54">
        <v>0.1907160325923018</v>
      </c>
      <c r="S54">
        <v>160.94940274641752</v>
      </c>
      <c r="T54">
        <v>0.10207529890353505</v>
      </c>
      <c r="AE54">
        <v>155.99972838919447</v>
      </c>
      <c r="AF54">
        <v>0.11014855071589429</v>
      </c>
      <c r="AG54">
        <v>135.86769995685651</v>
      </c>
      <c r="AH54">
        <v>0.18796058597737034</v>
      </c>
      <c r="AI54">
        <v>160.21198926287471</v>
      </c>
      <c r="AJ54">
        <v>0.11649423006404826</v>
      </c>
      <c r="AQ54">
        <v>151.74124619369152</v>
      </c>
      <c r="AR54">
        <v>0.13232097825168898</v>
      </c>
      <c r="AS54">
        <v>157.11451085053156</v>
      </c>
      <c r="AT54">
        <v>0.11799175723435465</v>
      </c>
      <c r="AU54">
        <v>162.70669131137626</v>
      </c>
      <c r="AV54">
        <v>0.11034772643932976</v>
      </c>
      <c r="BG54">
        <v>136.17062140679155</v>
      </c>
      <c r="BH54">
        <v>0.17817282607384144</v>
      </c>
      <c r="BK54">
        <v>167.85055264102752</v>
      </c>
      <c r="BL54">
        <v>6.4365833323278443E-2</v>
      </c>
      <c r="BS54">
        <v>162.92556676814249</v>
      </c>
      <c r="BT54">
        <v>0.11390369564430486</v>
      </c>
      <c r="BY54">
        <v>162.70669131137626</v>
      </c>
      <c r="BZ54">
        <v>0.12442015397512447</v>
      </c>
      <c r="CA54">
        <v>154.01372829058823</v>
      </c>
      <c r="CB54">
        <v>0.13899175723435464</v>
      </c>
      <c r="CE54">
        <v>156.73280374937167</v>
      </c>
      <c r="CF54">
        <v>0.15588394020722712</v>
      </c>
      <c r="CG54">
        <v>116.63317992318527</v>
      </c>
      <c r="CH54">
        <v>0.27889710143178859</v>
      </c>
      <c r="CK54">
        <v>154.45626695125586</v>
      </c>
      <c r="CL54">
        <v>0.11582097825168901</v>
      </c>
      <c r="CO54">
        <v>149.79994410033083</v>
      </c>
      <c r="CP54">
        <v>0.15817282607384145</v>
      </c>
      <c r="CS54">
        <v>136.14557278096984</v>
      </c>
      <c r="CT54">
        <v>0.21299175723435465</v>
      </c>
      <c r="CW54">
        <v>158.63188732635518</v>
      </c>
      <c r="CX54">
        <v>0.12364772643932975</v>
      </c>
    </row>
    <row r="55" spans="13:102" x14ac:dyDescent="0.3">
      <c r="M55">
        <v>143.64848587535582</v>
      </c>
      <c r="N55">
        <v>0.19220937883685132</v>
      </c>
      <c r="S55">
        <v>161.34428419626906</v>
      </c>
      <c r="T55">
        <v>0.10294143972537376</v>
      </c>
      <c r="AE55">
        <v>156.33591487192353</v>
      </c>
      <c r="AF55">
        <v>0.1109450020463207</v>
      </c>
      <c r="AG55">
        <v>136.43569857634662</v>
      </c>
      <c r="AH55">
        <v>0.18756268070929075</v>
      </c>
      <c r="AI55">
        <v>160.58478935671056</v>
      </c>
      <c r="AJ55">
        <v>0.11726081446958368</v>
      </c>
      <c r="AQ55">
        <v>152.05974176121754</v>
      </c>
      <c r="AR55">
        <v>0.13315725214863672</v>
      </c>
      <c r="AS55">
        <v>157.63115743841257</v>
      </c>
      <c r="AT55">
        <v>0.11908687781369096</v>
      </c>
      <c r="AU55">
        <v>163.14793919899074</v>
      </c>
      <c r="AV55">
        <v>0.11125368982768979</v>
      </c>
      <c r="BG55">
        <v>136.4692062901629</v>
      </c>
      <c r="BH55">
        <v>0.17936750306948104</v>
      </c>
      <c r="BK55">
        <v>168.33921050128214</v>
      </c>
      <c r="BL55">
        <v>6.5281752353268802E-2</v>
      </c>
      <c r="BS55">
        <v>163.25263562286324</v>
      </c>
      <c r="BT55">
        <v>0.11462050184168864</v>
      </c>
      <c r="BY55">
        <v>163.14793919899074</v>
      </c>
      <c r="BZ55">
        <v>0.12536593993000583</v>
      </c>
      <c r="CA55">
        <v>154.37615212952275</v>
      </c>
      <c r="CB55">
        <v>0.14008687781369095</v>
      </c>
      <c r="CE55">
        <v>157.0720815751838</v>
      </c>
      <c r="CF55">
        <v>0.15680981487884782</v>
      </c>
      <c r="CG55">
        <v>116.933037541809</v>
      </c>
      <c r="CH55">
        <v>0.28049000409264135</v>
      </c>
      <c r="CK55">
        <v>154.83795563396328</v>
      </c>
      <c r="CL55">
        <v>0.11665725214863674</v>
      </c>
      <c r="CO55">
        <v>150.17573621439988</v>
      </c>
      <c r="CP55">
        <v>0.15936750306948105</v>
      </c>
      <c r="CS55">
        <v>136.45754681984758</v>
      </c>
      <c r="CT55">
        <v>0.21408687781369096</v>
      </c>
      <c r="CW55">
        <v>158.88616704357526</v>
      </c>
      <c r="CX55">
        <v>0.12455368982768979</v>
      </c>
    </row>
    <row r="56" spans="13:102" x14ac:dyDescent="0.3">
      <c r="M56">
        <v>143.99744793896772</v>
      </c>
      <c r="N56">
        <v>0.19382094938494693</v>
      </c>
      <c r="S56">
        <v>161.68603039558369</v>
      </c>
      <c r="T56">
        <v>0.10387615064326923</v>
      </c>
      <c r="AE56">
        <v>156.62686409928483</v>
      </c>
      <c r="AF56">
        <v>0.11180450633863837</v>
      </c>
      <c r="AG56">
        <v>137.01285294746589</v>
      </c>
      <c r="AH56">
        <v>0.18730812855184184</v>
      </c>
      <c r="AI56">
        <v>160.90742546742285</v>
      </c>
      <c r="AJ56">
        <v>0.11808808735093942</v>
      </c>
      <c r="AQ56">
        <v>152.335380563044</v>
      </c>
      <c r="AR56">
        <v>0.13405973165557028</v>
      </c>
      <c r="AS56">
        <v>158.07828405796783</v>
      </c>
      <c r="AT56">
        <v>0.12026869621562775</v>
      </c>
      <c r="AU56">
        <v>163.52981276789237</v>
      </c>
      <c r="AV56">
        <v>0.11223137596020114</v>
      </c>
      <c r="BG56">
        <v>136.72761358962791</v>
      </c>
      <c r="BH56">
        <v>0.18065675950795754</v>
      </c>
      <c r="BK56">
        <v>168.7621145565879</v>
      </c>
      <c r="BL56">
        <v>6.6270182289434126E-2</v>
      </c>
      <c r="BS56">
        <v>163.53569409030209</v>
      </c>
      <c r="BT56">
        <v>0.11539405570477453</v>
      </c>
      <c r="BY56">
        <v>163.52981276789237</v>
      </c>
      <c r="BZ56">
        <v>0.12638660127713308</v>
      </c>
      <c r="CA56">
        <v>154.68980821426274</v>
      </c>
      <c r="CB56">
        <v>0.14126869621562774</v>
      </c>
      <c r="CE56">
        <v>157.3657061744822</v>
      </c>
      <c r="CF56">
        <v>0.1578089886186671</v>
      </c>
      <c r="CG56">
        <v>117.1925463172623</v>
      </c>
      <c r="CH56">
        <v>0.28220901267727672</v>
      </c>
      <c r="CK56">
        <v>155.16828428496905</v>
      </c>
      <c r="CL56">
        <v>0.11755973165557028</v>
      </c>
      <c r="CO56">
        <v>150.50096173908275</v>
      </c>
      <c r="CP56">
        <v>0.16065675950795755</v>
      </c>
      <c r="CS56">
        <v>136.72754162996435</v>
      </c>
      <c r="CT56">
        <v>0.21526869621562775</v>
      </c>
      <c r="CW56">
        <v>159.10623088034302</v>
      </c>
      <c r="CX56">
        <v>0.12553137596020114</v>
      </c>
    </row>
    <row r="57" spans="13:102" x14ac:dyDescent="0.3">
      <c r="M57">
        <v>144.2883295164238</v>
      </c>
      <c r="N57">
        <v>0.19553308753242093</v>
      </c>
      <c r="S57">
        <v>161.97089710148674</v>
      </c>
      <c r="T57">
        <v>0.10486919076880413</v>
      </c>
      <c r="AE57">
        <v>156.86938837065836</v>
      </c>
      <c r="AF57">
        <v>0.11271764668395783</v>
      </c>
      <c r="AG57">
        <v>137.59511474698573</v>
      </c>
      <c r="AH57">
        <v>0.18719871500551263</v>
      </c>
      <c r="AI57">
        <v>161.17636272626672</v>
      </c>
      <c r="AJ57">
        <v>0.11896698493330941</v>
      </c>
      <c r="AQ57">
        <v>152.56514264277695</v>
      </c>
      <c r="AR57">
        <v>0.1350185290181557</v>
      </c>
      <c r="AS57">
        <v>158.45099189638628</v>
      </c>
      <c r="AT57">
        <v>0.121524264190442</v>
      </c>
      <c r="AU57">
        <v>163.84812813134809</v>
      </c>
      <c r="AV57">
        <v>0.11327007310300202</v>
      </c>
      <c r="BG57">
        <v>136.94301214073843</v>
      </c>
      <c r="BH57">
        <v>0.18202647002593675</v>
      </c>
      <c r="BK57">
        <v>169.11463138161653</v>
      </c>
      <c r="BL57">
        <v>6.7320293686551499E-2</v>
      </c>
      <c r="BS57">
        <v>163.77164092265599</v>
      </c>
      <c r="BT57">
        <v>0.11621588201556204</v>
      </c>
      <c r="BY57">
        <v>163.84812813134809</v>
      </c>
      <c r="BZ57">
        <v>0.12747095543719991</v>
      </c>
      <c r="CA57">
        <v>154.95126006310704</v>
      </c>
      <c r="CB57">
        <v>0.14252426419044201</v>
      </c>
      <c r="CE57">
        <v>157.61046053471208</v>
      </c>
      <c r="CF57">
        <v>0.15887051427010099</v>
      </c>
      <c r="CG57">
        <v>117.4088630170956</v>
      </c>
      <c r="CH57">
        <v>0.28403529336791566</v>
      </c>
      <c r="CK57">
        <v>155.44363375444706</v>
      </c>
      <c r="CL57">
        <v>0.11851852901815572</v>
      </c>
      <c r="CO57">
        <v>150.77205743547324</v>
      </c>
      <c r="CP57">
        <v>0.16202647002593673</v>
      </c>
      <c r="CS57">
        <v>136.95259909168047</v>
      </c>
      <c r="CT57">
        <v>0.21652426419044202</v>
      </c>
      <c r="CW57">
        <v>159.28966777121158</v>
      </c>
      <c r="CX57">
        <v>0.12657007310300203</v>
      </c>
    </row>
    <row r="58" spans="13:102" x14ac:dyDescent="0.3">
      <c r="M58">
        <v>144.5179436482905</v>
      </c>
      <c r="N58">
        <v>0.19732703473544158</v>
      </c>
      <c r="S58">
        <v>162.19576325473614</v>
      </c>
      <c r="T58">
        <v>0.10590968014655612</v>
      </c>
      <c r="AE58">
        <v>157.06083053937544</v>
      </c>
      <c r="AF58">
        <v>0.11367441852556884</v>
      </c>
      <c r="AG58">
        <v>138.17839982673706</v>
      </c>
      <c r="AH58">
        <v>0.18723520752771711</v>
      </c>
      <c r="AI58">
        <v>161.38865460035549</v>
      </c>
      <c r="AJ58">
        <v>0.11988787783086001</v>
      </c>
      <c r="AQ58">
        <v>152.74651067899003</v>
      </c>
      <c r="AR58">
        <v>0.13602313945184727</v>
      </c>
      <c r="AS58">
        <v>158.74519748859603</v>
      </c>
      <c r="AT58">
        <v>0.12283982547265716</v>
      </c>
      <c r="AU58">
        <v>164.09939775962408</v>
      </c>
      <c r="AV58">
        <v>0.11435840107283456</v>
      </c>
      <c r="BG58">
        <v>137.11304199189345</v>
      </c>
      <c r="BH58">
        <v>0.18346162778835326</v>
      </c>
      <c r="BK58">
        <v>169.3928987282641</v>
      </c>
      <c r="BL58">
        <v>6.8420581304404177E-2</v>
      </c>
      <c r="BS58">
        <v>163.95789103705459</v>
      </c>
      <c r="BT58">
        <v>0.11707697667301196</v>
      </c>
      <c r="BY58">
        <v>164.09939775962408</v>
      </c>
      <c r="BZ58">
        <v>0.12860712199911301</v>
      </c>
      <c r="CA58">
        <v>155.15764315488741</v>
      </c>
      <c r="CB58">
        <v>0.14383982547265714</v>
      </c>
      <c r="CE58">
        <v>157.80366307588454</v>
      </c>
      <c r="CF58">
        <v>0.15998276153597379</v>
      </c>
      <c r="CG58">
        <v>117.57961763027834</v>
      </c>
      <c r="CH58">
        <v>0.28594883705113766</v>
      </c>
      <c r="CK58">
        <v>155.66098725598911</v>
      </c>
      <c r="CL58">
        <v>0.11952313945184728</v>
      </c>
      <c r="CO58">
        <v>150.98605312239124</v>
      </c>
      <c r="CP58">
        <v>0.16346162778835327</v>
      </c>
      <c r="CS58">
        <v>137.13025342834908</v>
      </c>
      <c r="CT58">
        <v>0.21783982547265715</v>
      </c>
      <c r="CW58">
        <v>159.4344679432179</v>
      </c>
      <c r="CX58">
        <v>0.12765840107283455</v>
      </c>
    </row>
    <row r="59" spans="13:102" x14ac:dyDescent="0.3">
      <c r="M59">
        <v>144.68377463408927</v>
      </c>
      <c r="N59">
        <v>0.19918313613304506</v>
      </c>
      <c r="S59">
        <v>162.35816517470059</v>
      </c>
      <c r="T59">
        <v>0.10698621895716613</v>
      </c>
      <c r="AE59">
        <v>157.19909312497381</v>
      </c>
      <c r="AF59">
        <v>0.11466433927095736</v>
      </c>
      <c r="AG59">
        <v>138.7586168609752</v>
      </c>
      <c r="AH59">
        <v>0.18741735014963185</v>
      </c>
      <c r="AI59">
        <v>161.54197517549173</v>
      </c>
      <c r="AJ59">
        <v>0.12084067654829646</v>
      </c>
      <c r="AQ59">
        <v>152.87749756552483</v>
      </c>
      <c r="AR59">
        <v>0.13706255623450522</v>
      </c>
      <c r="AS59">
        <v>158.95767745656238</v>
      </c>
      <c r="AT59">
        <v>0.12420096649756636</v>
      </c>
      <c r="AU59">
        <v>164.28086869009141</v>
      </c>
      <c r="AV59">
        <v>0.11548443592071399</v>
      </c>
      <c r="BG59">
        <v>137.23584026046265</v>
      </c>
      <c r="BH59">
        <v>0.18494650890643602</v>
      </c>
      <c r="BK59">
        <v>169.59386784124956</v>
      </c>
      <c r="BL59">
        <v>6.955899016160097E-2</v>
      </c>
      <c r="BS59">
        <v>164.09240383826923</v>
      </c>
      <c r="BT59">
        <v>0.11796790534386162</v>
      </c>
      <c r="BY59">
        <v>164.28086869009141</v>
      </c>
      <c r="BZ59">
        <v>0.12978265288426186</v>
      </c>
      <c r="CA59">
        <v>155.30669631326185</v>
      </c>
      <c r="CB59">
        <v>0.14520096649756636</v>
      </c>
      <c r="CE59">
        <v>157.94319703052832</v>
      </c>
      <c r="CF59">
        <v>0.16113354440248792</v>
      </c>
      <c r="CG59">
        <v>117.70293933353578</v>
      </c>
      <c r="CH59">
        <v>0.28792867854191467</v>
      </c>
      <c r="CK59">
        <v>155.81796341914819</v>
      </c>
      <c r="CL59">
        <v>0.12056255623450522</v>
      </c>
      <c r="CO59">
        <v>151.14060421830942</v>
      </c>
      <c r="CP59">
        <v>0.16494650890643606</v>
      </c>
      <c r="CS59">
        <v>137.25855822188103</v>
      </c>
      <c r="CT59">
        <v>0.21920096649756637</v>
      </c>
      <c r="CW59">
        <v>159.53904493537613</v>
      </c>
      <c r="CX59">
        <v>0.12878443592071398</v>
      </c>
    </row>
    <row r="60" spans="13:102" x14ac:dyDescent="0.3">
      <c r="M60">
        <v>144.78400559483737</v>
      </c>
      <c r="N60">
        <v>0.20108105588990499</v>
      </c>
      <c r="S60">
        <v>162.4563235519602</v>
      </c>
      <c r="T60">
        <v>0.10808701241614491</v>
      </c>
      <c r="AE60">
        <v>157.28266129363229</v>
      </c>
      <c r="AF60">
        <v>0.11567656314128266</v>
      </c>
      <c r="AG60">
        <v>139.33169604409028</v>
      </c>
      <c r="AH60">
        <v>0.18774386527163339</v>
      </c>
      <c r="AI60">
        <v>161.63464463936984</v>
      </c>
      <c r="AJ60">
        <v>0.12181494202348456</v>
      </c>
      <c r="AQ60">
        <v>152.95666818264166</v>
      </c>
      <c r="AR60">
        <v>0.13812539129834678</v>
      </c>
      <c r="AS60">
        <v>159.08610382529199</v>
      </c>
      <c r="AT60">
        <v>0.12559277431926366</v>
      </c>
      <c r="AU60">
        <v>164.39055268926066</v>
      </c>
      <c r="AV60">
        <v>0.11663584057320903</v>
      </c>
      <c r="BG60">
        <v>137.31006154291845</v>
      </c>
      <c r="BH60">
        <v>0.18646484471192401</v>
      </c>
      <c r="BK60">
        <v>169.71533686091553</v>
      </c>
      <c r="BL60">
        <v>7.0723047612475068E-2</v>
      </c>
      <c r="BS60">
        <v>164.17370557590115</v>
      </c>
      <c r="BT60">
        <v>0.11887890682715438</v>
      </c>
      <c r="BY60">
        <v>164.39055268926066</v>
      </c>
      <c r="BZ60">
        <v>0.13098466873027317</v>
      </c>
      <c r="CA60">
        <v>155.39678648063585</v>
      </c>
      <c r="CB60">
        <v>0.14659277431926362</v>
      </c>
      <c r="CE60">
        <v>158.02753363543698</v>
      </c>
      <c r="CF60">
        <v>0.16231025465174112</v>
      </c>
      <c r="CG60">
        <v>117.77747698848033</v>
      </c>
      <c r="CH60">
        <v>0.28995312628256531</v>
      </c>
      <c r="CK60">
        <v>155.91284238023135</v>
      </c>
      <c r="CL60">
        <v>0.1216253912983468</v>
      </c>
      <c r="CO60">
        <v>151.23401742907899</v>
      </c>
      <c r="CP60">
        <v>0.16646484471192402</v>
      </c>
      <c r="CS60">
        <v>137.33610773810895</v>
      </c>
      <c r="CT60">
        <v>0.22059277431926366</v>
      </c>
      <c r="CW60">
        <v>159.60225298027603</v>
      </c>
      <c r="CX60">
        <v>0.129935840573209</v>
      </c>
    </row>
    <row r="61" spans="13:102" x14ac:dyDescent="0.3">
      <c r="M61">
        <v>144.81753837915412</v>
      </c>
      <c r="N61">
        <v>0.20300000000000001</v>
      </c>
      <c r="S61">
        <v>162.48916294279275</v>
      </c>
      <c r="T61">
        <v>0.10920000000000001</v>
      </c>
      <c r="AE61">
        <v>157.31061945500733</v>
      </c>
      <c r="AF61">
        <v>0.1167</v>
      </c>
      <c r="AG61">
        <v>139.8936176373696</v>
      </c>
      <c r="AH61">
        <v>0.18821246262474173</v>
      </c>
      <c r="AI61">
        <v>161.66564768595128</v>
      </c>
      <c r="AJ61">
        <v>0.12280000000000001</v>
      </c>
      <c r="AQ61">
        <v>152.98315512049189</v>
      </c>
      <c r="AR61">
        <v>0.13919999999999999</v>
      </c>
      <c r="AS61">
        <v>159.12906952861411</v>
      </c>
      <c r="AT61">
        <v>0.127</v>
      </c>
      <c r="AU61">
        <v>164.42724803628408</v>
      </c>
      <c r="AV61">
        <v>0.1178</v>
      </c>
      <c r="BG61">
        <v>137.33489265535843</v>
      </c>
      <c r="BH61">
        <v>0.188</v>
      </c>
      <c r="BK61">
        <v>169.75597494726355</v>
      </c>
      <c r="BL61">
        <v>7.1900000000000006E-2</v>
      </c>
      <c r="BS61">
        <v>164.20090549109943</v>
      </c>
      <c r="BT61">
        <v>0.1198</v>
      </c>
      <c r="BY61">
        <v>164.42724803628408</v>
      </c>
      <c r="BZ61">
        <v>0.13220000000000001</v>
      </c>
      <c r="CA61">
        <v>155.42692661028306</v>
      </c>
      <c r="CB61">
        <v>0.14799999999999999</v>
      </c>
      <c r="CE61">
        <v>158.05574888111857</v>
      </c>
      <c r="CF61">
        <v>0.16350000000000001</v>
      </c>
      <c r="CG61">
        <v>117.8024139449664</v>
      </c>
      <c r="CH61">
        <v>0.29199999999999998</v>
      </c>
      <c r="CK61">
        <v>155.94458462548621</v>
      </c>
      <c r="CL61">
        <v>0.1227</v>
      </c>
      <c r="CO61">
        <v>151.26526930001478</v>
      </c>
      <c r="CP61">
        <v>0.16800000000000001</v>
      </c>
      <c r="CS61">
        <v>137.36205232830474</v>
      </c>
      <c r="CT61">
        <v>0.222</v>
      </c>
      <c r="CW61">
        <v>159.62339955735055</v>
      </c>
      <c r="CX61">
        <v>0.13109999999999999</v>
      </c>
    </row>
    <row r="62" spans="13:102" x14ac:dyDescent="0.3">
      <c r="AG62">
        <v>140.44044016457639</v>
      </c>
      <c r="AH62">
        <v>0.18881985533521151</v>
      </c>
    </row>
    <row r="63" spans="13:102" x14ac:dyDescent="0.3">
      <c r="AG63">
        <v>140.9683280585738</v>
      </c>
      <c r="AH63">
        <v>0.18956178297958984</v>
      </c>
    </row>
    <row r="64" spans="13:102" x14ac:dyDescent="0.3">
      <c r="AG64">
        <v>141.4735785650723</v>
      </c>
      <c r="AH64">
        <v>0.19043304146852569</v>
      </c>
    </row>
    <row r="65" spans="33:34" x14ac:dyDescent="0.3">
      <c r="AG65">
        <v>141.95264771479083</v>
      </c>
      <c r="AH65">
        <v>0.19142751954971757</v>
      </c>
    </row>
    <row r="66" spans="33:34" x14ac:dyDescent="0.3">
      <c r="AG66">
        <v>142.4021751818548</v>
      </c>
      <c r="AH66">
        <v>0.19253824167395739</v>
      </c>
    </row>
    <row r="67" spans="33:34" x14ac:dyDescent="0.3">
      <c r="AG67">
        <v>142.81900785406779</v>
      </c>
      <c r="AH67">
        <v>0.19375741692359638</v>
      </c>
    </row>
    <row r="68" spans="33:34" x14ac:dyDescent="0.3">
      <c r="AG68">
        <v>143.20022194972813</v>
      </c>
      <c r="AH68">
        <v>0.1950764936602345</v>
      </c>
    </row>
    <row r="69" spans="33:34" x14ac:dyDescent="0.3">
      <c r="AG69">
        <v>143.54314352585669</v>
      </c>
      <c r="AH69">
        <v>0.19648621950831963</v>
      </c>
    </row>
    <row r="70" spans="33:34" x14ac:dyDescent="0.3">
      <c r="AG70">
        <v>143.84536723398571</v>
      </c>
      <c r="AH70">
        <v>0.19797670625391398</v>
      </c>
    </row>
    <row r="71" spans="33:34" x14ac:dyDescent="0.3">
      <c r="AG71">
        <v>144.10477319195016</v>
      </c>
      <c r="AH71">
        <v>0.19953749920341052</v>
      </c>
    </row>
    <row r="72" spans="33:34" x14ac:dyDescent="0.3">
      <c r="AG72">
        <v>144.31954185333777</v>
      </c>
      <c r="AH72">
        <v>0.2011576505156967</v>
      </c>
    </row>
    <row r="73" spans="33:34" x14ac:dyDescent="0.3">
      <c r="AG73">
        <v>144.48816677030004</v>
      </c>
      <c r="AH73">
        <v>0.20282579599339393</v>
      </c>
    </row>
    <row r="74" spans="33:34" x14ac:dyDescent="0.3">
      <c r="AG74">
        <v>144.6094651602013</v>
      </c>
      <c r="AH74">
        <v>0.20453023479453708</v>
      </c>
    </row>
    <row r="75" spans="33:34" x14ac:dyDescent="0.3">
      <c r="AG75">
        <v>144.68258620198912</v>
      </c>
      <c r="AH75">
        <v>0.20625901150557369</v>
      </c>
    </row>
    <row r="76" spans="33:34" x14ac:dyDescent="0.3">
      <c r="AG76">
        <v>144.70701700409282</v>
      </c>
      <c r="AH76">
        <v>0.20799999999999999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2001"/>
  <sheetViews>
    <sheetView workbookViewId="0"/>
  </sheetViews>
  <sheetFormatPr defaultRowHeight="14.4" x14ac:dyDescent="0.3"/>
  <cols>
    <col min="1" max="1" width="13.77734375" style="35" bestFit="1" customWidth="1"/>
    <col min="2" max="2" width="10.88671875" style="36" bestFit="1" customWidth="1"/>
  </cols>
  <sheetData>
    <row r="1" spans="1:8" x14ac:dyDescent="0.3">
      <c r="A1" s="35" t="s">
        <v>844</v>
      </c>
      <c r="B1" s="36" t="s">
        <v>845</v>
      </c>
      <c r="C1">
        <v>34</v>
      </c>
      <c r="D1">
        <v>1.6019612133035379E-4</v>
      </c>
      <c r="E1">
        <v>35</v>
      </c>
      <c r="F1">
        <v>0</v>
      </c>
      <c r="G1">
        <v>34</v>
      </c>
      <c r="H1">
        <v>0</v>
      </c>
    </row>
    <row r="2" spans="1:8" x14ac:dyDescent="0.3">
      <c r="A2" s="35" t="s">
        <v>846</v>
      </c>
      <c r="B2" s="36" t="s">
        <v>872</v>
      </c>
      <c r="C2">
        <v>34.003999999999998</v>
      </c>
      <c r="D2">
        <v>1.6356265152300345E-4</v>
      </c>
      <c r="E2">
        <v>36</v>
      </c>
      <c r="F2">
        <v>0</v>
      </c>
      <c r="G2">
        <v>41.996000000000002</v>
      </c>
      <c r="H2">
        <v>0</v>
      </c>
    </row>
    <row r="3" spans="1:8" x14ac:dyDescent="0.3">
      <c r="A3" s="35" t="s">
        <v>847</v>
      </c>
      <c r="B3" s="37">
        <v>16</v>
      </c>
      <c r="C3">
        <v>34.008000000000003</v>
      </c>
      <c r="D3">
        <v>1.6699560678094425E-4</v>
      </c>
      <c r="E3">
        <v>36</v>
      </c>
      <c r="F3">
        <v>2</v>
      </c>
    </row>
    <row r="4" spans="1:8" x14ac:dyDescent="0.3">
      <c r="A4" s="35" t="s">
        <v>848</v>
      </c>
      <c r="B4" s="37">
        <v>9</v>
      </c>
      <c r="C4">
        <v>34.012</v>
      </c>
      <c r="D4">
        <v>1.7049618247627822E-4</v>
      </c>
      <c r="E4">
        <v>35</v>
      </c>
      <c r="F4">
        <v>2</v>
      </c>
    </row>
    <row r="5" spans="1:8" x14ac:dyDescent="0.3">
      <c r="A5" s="35" t="s">
        <v>849</v>
      </c>
      <c r="B5" s="37">
        <v>2</v>
      </c>
      <c r="C5">
        <v>34.015999999999998</v>
      </c>
      <c r="D5">
        <v>1.740655929634425E-4</v>
      </c>
      <c r="E5">
        <v>35</v>
      </c>
      <c r="F5">
        <v>0</v>
      </c>
    </row>
    <row r="6" spans="1:8" x14ac:dyDescent="0.3">
      <c r="A6" s="35" t="s">
        <v>850</v>
      </c>
      <c r="B6" s="37" t="b">
        <v>1</v>
      </c>
      <c r="C6">
        <v>34.020000000000003</v>
      </c>
      <c r="D6">
        <v>1.7770507184097613E-4</v>
      </c>
      <c r="E6" t="s">
        <v>863</v>
      </c>
      <c r="F6" t="s">
        <v>863</v>
      </c>
    </row>
    <row r="7" spans="1:8" x14ac:dyDescent="0.3">
      <c r="A7" s="35" t="s">
        <v>851</v>
      </c>
      <c r="B7" s="37">
        <v>1</v>
      </c>
      <c r="C7">
        <v>34.024000000000001</v>
      </c>
      <c r="D7">
        <v>1.8141587221683143E-4</v>
      </c>
      <c r="E7">
        <v>36</v>
      </c>
      <c r="F7">
        <v>0</v>
      </c>
    </row>
    <row r="8" spans="1:8" x14ac:dyDescent="0.3">
      <c r="A8" s="35" t="s">
        <v>852</v>
      </c>
      <c r="B8" s="37" t="b">
        <v>0</v>
      </c>
      <c r="C8">
        <v>34.027999999999999</v>
      </c>
      <c r="D8">
        <v>1.8519926697736005E-4</v>
      </c>
      <c r="E8">
        <v>37</v>
      </c>
      <c r="F8">
        <v>0</v>
      </c>
    </row>
    <row r="9" spans="1:8" x14ac:dyDescent="0.3">
      <c r="A9" s="35" t="s">
        <v>853</v>
      </c>
      <c r="B9" s="37" t="b">
        <v>1</v>
      </c>
      <c r="C9">
        <v>34.031999999999996</v>
      </c>
      <c r="D9">
        <v>1.8905654905992876E-4</v>
      </c>
      <c r="E9">
        <v>37</v>
      </c>
      <c r="F9">
        <v>10</v>
      </c>
    </row>
    <row r="10" spans="1:8" x14ac:dyDescent="0.3">
      <c r="A10" s="35" t="s">
        <v>854</v>
      </c>
      <c r="B10" s="37" t="b">
        <v>0</v>
      </c>
      <c r="C10">
        <v>34.036000000000001</v>
      </c>
      <c r="D10">
        <v>1.9298903172933879E-4</v>
      </c>
      <c r="E10">
        <v>36</v>
      </c>
      <c r="F10">
        <v>10</v>
      </c>
    </row>
    <row r="11" spans="1:8" x14ac:dyDescent="0.3">
      <c r="A11" s="35" t="s">
        <v>855</v>
      </c>
      <c r="B11" s="37" t="b">
        <v>0</v>
      </c>
      <c r="C11">
        <v>34.04</v>
      </c>
      <c r="D11">
        <v>1.9699804885805032E-4</v>
      </c>
      <c r="E11">
        <v>36</v>
      </c>
      <c r="F11">
        <v>0</v>
      </c>
    </row>
    <row r="12" spans="1:8" x14ac:dyDescent="0.3">
      <c r="A12" s="35" t="s">
        <v>856</v>
      </c>
      <c r="B12" s="37" t="s">
        <v>873</v>
      </c>
      <c r="C12">
        <v>34.043999999999997</v>
      </c>
      <c r="D12">
        <v>2.0108495521039825E-4</v>
      </c>
      <c r="E12" t="s">
        <v>863</v>
      </c>
      <c r="F12" t="s">
        <v>863</v>
      </c>
    </row>
    <row r="13" spans="1:8" x14ac:dyDescent="0.3">
      <c r="A13" s="35" t="s">
        <v>857</v>
      </c>
      <c r="B13" s="37" t="b">
        <v>0</v>
      </c>
      <c r="C13">
        <v>34.048000000000002</v>
      </c>
      <c r="D13">
        <v>2.0525112673075422E-4</v>
      </c>
      <c r="E13">
        <v>37</v>
      </c>
      <c r="F13">
        <v>0</v>
      </c>
    </row>
    <row r="14" spans="1:8" x14ac:dyDescent="0.3">
      <c r="A14" s="35" t="s">
        <v>858</v>
      </c>
      <c r="B14" s="37" t="b">
        <v>0</v>
      </c>
      <c r="C14">
        <v>34.052</v>
      </c>
      <c r="D14">
        <v>2.0949796083577314E-4</v>
      </c>
      <c r="E14">
        <v>38</v>
      </c>
      <c r="F14">
        <v>0</v>
      </c>
    </row>
    <row r="15" spans="1:8" x14ac:dyDescent="0.3">
      <c r="A15" s="35" t="s">
        <v>859</v>
      </c>
      <c r="B15" s="37" t="b">
        <v>0</v>
      </c>
      <c r="C15">
        <v>34.055999999999997</v>
      </c>
      <c r="D15">
        <v>2.1382687671088409E-4</v>
      </c>
      <c r="E15">
        <v>38</v>
      </c>
      <c r="F15">
        <v>21</v>
      </c>
    </row>
    <row r="16" spans="1:8" x14ac:dyDescent="0.3">
      <c r="A16" s="35" t="s">
        <v>860</v>
      </c>
      <c r="B16" s="37">
        <v>1</v>
      </c>
      <c r="C16">
        <v>34.06</v>
      </c>
      <c r="D16">
        <v>2.1823931561097481E-4</v>
      </c>
      <c r="E16">
        <v>37</v>
      </c>
      <c r="F16">
        <v>21</v>
      </c>
    </row>
    <row r="17" spans="3:6" x14ac:dyDescent="0.3">
      <c r="C17">
        <v>34.064</v>
      </c>
      <c r="D17">
        <v>2.2275897071009367E-4</v>
      </c>
      <c r="E17">
        <v>37</v>
      </c>
      <c r="F17">
        <v>0</v>
      </c>
    </row>
    <row r="18" spans="3:6" x14ac:dyDescent="0.3">
      <c r="C18">
        <v>34.067999999999998</v>
      </c>
      <c r="D18">
        <v>2.2734360349377573E-4</v>
      </c>
      <c r="E18" t="s">
        <v>863</v>
      </c>
      <c r="F18" t="s">
        <v>863</v>
      </c>
    </row>
    <row r="19" spans="3:6" x14ac:dyDescent="0.3">
      <c r="C19">
        <v>34.072000000000003</v>
      </c>
      <c r="D19">
        <v>2.3201624186912971E-4</v>
      </c>
      <c r="E19">
        <v>38</v>
      </c>
      <c r="F19">
        <v>0</v>
      </c>
    </row>
    <row r="20" spans="3:6" x14ac:dyDescent="0.3">
      <c r="C20">
        <v>34.076000000000001</v>
      </c>
      <c r="D20">
        <v>2.367784191723821E-4</v>
      </c>
      <c r="E20">
        <v>39</v>
      </c>
      <c r="F20">
        <v>0</v>
      </c>
    </row>
    <row r="21" spans="3:6" x14ac:dyDescent="0.3">
      <c r="C21">
        <v>34.08</v>
      </c>
      <c r="D21">
        <v>2.4163169240039452E-4</v>
      </c>
      <c r="E21">
        <v>39</v>
      </c>
      <c r="F21">
        <v>10</v>
      </c>
    </row>
    <row r="22" spans="3:6" x14ac:dyDescent="0.3">
      <c r="C22">
        <v>34.084000000000003</v>
      </c>
      <c r="D22">
        <v>2.4657764253944856E-4</v>
      </c>
      <c r="E22">
        <v>38</v>
      </c>
      <c r="F22">
        <v>10</v>
      </c>
    </row>
    <row r="23" spans="3:6" x14ac:dyDescent="0.3">
      <c r="C23">
        <v>34.088000000000001</v>
      </c>
      <c r="D23">
        <v>2.5161787489897948E-4</v>
      </c>
      <c r="E23">
        <v>38</v>
      </c>
      <c r="F23">
        <v>0</v>
      </c>
    </row>
    <row r="24" spans="3:6" x14ac:dyDescent="0.3">
      <c r="C24">
        <v>34.091999999999999</v>
      </c>
      <c r="D24">
        <v>2.5675401945045035E-4</v>
      </c>
      <c r="E24" t="s">
        <v>863</v>
      </c>
      <c r="F24" t="s">
        <v>863</v>
      </c>
    </row>
    <row r="25" spans="3:6" x14ac:dyDescent="0.3">
      <c r="C25">
        <v>34.095999999999997</v>
      </c>
      <c r="D25">
        <v>2.6198773117130225E-4</v>
      </c>
      <c r="E25">
        <v>39</v>
      </c>
      <c r="F25">
        <v>0</v>
      </c>
    </row>
    <row r="26" spans="3:6" x14ac:dyDescent="0.3">
      <c r="C26">
        <v>34.1</v>
      </c>
      <c r="D26">
        <v>2.6732069039423308E-4</v>
      </c>
      <c r="E26">
        <v>40</v>
      </c>
      <c r="F26">
        <v>0</v>
      </c>
    </row>
    <row r="27" spans="3:6" x14ac:dyDescent="0.3">
      <c r="C27">
        <v>34.103999999999999</v>
      </c>
      <c r="D27">
        <v>2.7275460316181178E-4</v>
      </c>
      <c r="E27">
        <v>40</v>
      </c>
      <c r="F27">
        <v>3</v>
      </c>
    </row>
    <row r="28" spans="3:6" x14ac:dyDescent="0.3">
      <c r="C28">
        <v>34.107999999999997</v>
      </c>
      <c r="D28">
        <v>2.7829120158668377E-4</v>
      </c>
      <c r="E28">
        <v>39</v>
      </c>
      <c r="F28">
        <v>3</v>
      </c>
    </row>
    <row r="29" spans="3:6" x14ac:dyDescent="0.3">
      <c r="C29">
        <v>34.112000000000002</v>
      </c>
      <c r="D29">
        <v>2.8393224421731372E-4</v>
      </c>
      <c r="E29">
        <v>39</v>
      </c>
      <c r="F29">
        <v>0</v>
      </c>
    </row>
    <row r="30" spans="3:6" x14ac:dyDescent="0.3">
      <c r="C30">
        <v>34.116</v>
      </c>
      <c r="D30">
        <v>2.8967951640945956E-4</v>
      </c>
      <c r="E30" t="s">
        <v>863</v>
      </c>
      <c r="F30" t="s">
        <v>863</v>
      </c>
    </row>
    <row r="31" spans="3:6" x14ac:dyDescent="0.3">
      <c r="C31">
        <v>34.119999999999997</v>
      </c>
      <c r="D31">
        <v>2.9553483070359431E-4</v>
      </c>
    </row>
    <row r="32" spans="3:6" x14ac:dyDescent="0.3">
      <c r="C32">
        <v>34.124000000000002</v>
      </c>
      <c r="D32">
        <v>3.0150002720821757E-4</v>
      </c>
    </row>
    <row r="33" spans="3:4" x14ac:dyDescent="0.3">
      <c r="C33">
        <v>34.128</v>
      </c>
      <c r="D33">
        <v>3.0757697398926418E-4</v>
      </c>
    </row>
    <row r="34" spans="3:4" x14ac:dyDescent="0.3">
      <c r="C34">
        <v>34.131999999999998</v>
      </c>
      <c r="D34">
        <v>3.1376756746584136E-4</v>
      </c>
    </row>
    <row r="35" spans="3:4" x14ac:dyDescent="0.3">
      <c r="C35">
        <v>34.136000000000003</v>
      </c>
      <c r="D35">
        <v>3.2007373281222441E-4</v>
      </c>
    </row>
    <row r="36" spans="3:4" x14ac:dyDescent="0.3">
      <c r="C36">
        <v>34.14</v>
      </c>
      <c r="D36">
        <v>3.2651921650535471E-4</v>
      </c>
    </row>
    <row r="37" spans="3:4" x14ac:dyDescent="0.3">
      <c r="C37">
        <v>34.143999999999998</v>
      </c>
      <c r="D37">
        <v>3.3306332762025659E-4</v>
      </c>
    </row>
    <row r="38" spans="3:4" x14ac:dyDescent="0.3">
      <c r="C38">
        <v>34.148000000000003</v>
      </c>
      <c r="D38">
        <v>3.3972899927116985E-4</v>
      </c>
    </row>
    <row r="39" spans="3:4" x14ac:dyDescent="0.3">
      <c r="C39">
        <v>34.152000000000001</v>
      </c>
      <c r="D39">
        <v>3.4651827720649201E-4</v>
      </c>
    </row>
    <row r="40" spans="3:4" x14ac:dyDescent="0.3">
      <c r="C40">
        <v>34.155999999999999</v>
      </c>
      <c r="D40">
        <v>3.5343323809110255E-4</v>
      </c>
    </row>
    <row r="41" spans="3:4" x14ac:dyDescent="0.3">
      <c r="C41">
        <v>34.159999999999997</v>
      </c>
      <c r="D41">
        <v>3.6047598995102596E-4</v>
      </c>
    </row>
    <row r="42" spans="3:4" x14ac:dyDescent="0.3">
      <c r="C42">
        <v>34.164000000000001</v>
      </c>
      <c r="D42">
        <v>3.6764867262552162E-4</v>
      </c>
    </row>
    <row r="43" spans="3:4" x14ac:dyDescent="0.3">
      <c r="C43">
        <v>34.167999999999999</v>
      </c>
      <c r="D43">
        <v>3.7495345822659314E-4</v>
      </c>
    </row>
    <row r="44" spans="3:4" x14ac:dyDescent="0.3">
      <c r="C44">
        <v>34.171999999999997</v>
      </c>
      <c r="D44">
        <v>3.8241473206007529E-4</v>
      </c>
    </row>
    <row r="45" spans="3:4" x14ac:dyDescent="0.3">
      <c r="C45">
        <v>34.176000000000002</v>
      </c>
      <c r="D45">
        <v>3.8999116780466666E-4</v>
      </c>
    </row>
    <row r="46" spans="3:4" x14ac:dyDescent="0.3">
      <c r="C46">
        <v>34.18</v>
      </c>
      <c r="D46">
        <v>3.977064486571911E-4</v>
      </c>
    </row>
    <row r="47" spans="3:4" x14ac:dyDescent="0.3">
      <c r="C47">
        <v>34.183999999999997</v>
      </c>
      <c r="D47">
        <v>4.0556288147950787E-4</v>
      </c>
    </row>
    <row r="48" spans="3:4" x14ac:dyDescent="0.3">
      <c r="C48">
        <v>34.188000000000002</v>
      </c>
      <c r="D48">
        <v>4.1356280785002632E-4</v>
      </c>
    </row>
    <row r="49" spans="3:4" x14ac:dyDescent="0.3">
      <c r="C49">
        <v>34.192</v>
      </c>
      <c r="D49">
        <v>4.2170860457206284E-4</v>
      </c>
    </row>
    <row r="50" spans="3:4" x14ac:dyDescent="0.3">
      <c r="C50">
        <v>34.195999999999998</v>
      </c>
      <c r="D50">
        <v>4.3000268419085671E-4</v>
      </c>
    </row>
    <row r="51" spans="3:4" x14ac:dyDescent="0.3">
      <c r="C51">
        <v>34.200000000000003</v>
      </c>
      <c r="D51">
        <v>4.3844749551914054E-4</v>
      </c>
    </row>
    <row r="52" spans="3:4" x14ac:dyDescent="0.3">
      <c r="C52">
        <v>34.204000000000001</v>
      </c>
      <c r="D52">
        <v>4.4704552417153287E-4</v>
      </c>
    </row>
    <row r="53" spans="3:4" x14ac:dyDescent="0.3">
      <c r="C53">
        <v>34.207999999999998</v>
      </c>
      <c r="D53">
        <v>4.5579929310804007E-4</v>
      </c>
    </row>
    <row r="54" spans="3:4" x14ac:dyDescent="0.3">
      <c r="C54">
        <v>34.212000000000003</v>
      </c>
      <c r="D54">
        <v>4.6471136318653958E-4</v>
      </c>
    </row>
    <row r="55" spans="3:4" x14ac:dyDescent="0.3">
      <c r="C55">
        <v>34.216000000000001</v>
      </c>
      <c r="D55">
        <v>4.7378433372453015E-4</v>
      </c>
    </row>
    <row r="56" spans="3:4" x14ac:dyDescent="0.3">
      <c r="C56">
        <v>34.22</v>
      </c>
      <c r="D56">
        <v>4.8302084307043017E-4</v>
      </c>
    </row>
    <row r="57" spans="3:4" x14ac:dyDescent="0.3">
      <c r="C57">
        <v>34.223999999999997</v>
      </c>
      <c r="D57">
        <v>4.9242356918427011E-4</v>
      </c>
    </row>
    <row r="58" spans="3:4" x14ac:dyDescent="0.3">
      <c r="C58">
        <v>34.228000000000002</v>
      </c>
      <c r="D58">
        <v>5.0199523022818209E-4</v>
      </c>
    </row>
    <row r="59" spans="3:4" x14ac:dyDescent="0.3">
      <c r="C59">
        <v>34.231999999999999</v>
      </c>
      <c r="D59">
        <v>5.117385851666149E-4</v>
      </c>
    </row>
    <row r="60" spans="3:4" x14ac:dyDescent="0.3">
      <c r="C60">
        <v>34.235999999999997</v>
      </c>
      <c r="D60">
        <v>5.2165643437670128E-4</v>
      </c>
    </row>
    <row r="61" spans="3:4" x14ac:dyDescent="0.3">
      <c r="C61">
        <v>34.24</v>
      </c>
      <c r="D61">
        <v>5.317516202685774E-4</v>
      </c>
    </row>
    <row r="62" spans="3:4" x14ac:dyDescent="0.3">
      <c r="C62">
        <v>34.244</v>
      </c>
      <c r="D62">
        <v>5.4202702791594608E-4</v>
      </c>
    </row>
    <row r="63" spans="3:4" x14ac:dyDescent="0.3">
      <c r="C63">
        <v>34.247999999999998</v>
      </c>
      <c r="D63">
        <v>5.5248558569717643E-4</v>
      </c>
    </row>
    <row r="64" spans="3:4" x14ac:dyDescent="0.3">
      <c r="C64">
        <v>34.252000000000002</v>
      </c>
      <c r="D64">
        <v>5.6313026594674532E-4</v>
      </c>
    </row>
    <row r="65" spans="3:4" x14ac:dyDescent="0.3">
      <c r="C65">
        <v>34.256</v>
      </c>
      <c r="D65">
        <v>5.7396408561730485E-4</v>
      </c>
    </row>
    <row r="66" spans="3:4" x14ac:dyDescent="0.3">
      <c r="C66">
        <v>34.26</v>
      </c>
      <c r="D66">
        <v>5.8499010695266956E-4</v>
      </c>
    </row>
    <row r="67" spans="3:4" x14ac:dyDescent="0.3">
      <c r="C67">
        <v>34.264000000000003</v>
      </c>
      <c r="D67">
        <v>5.9621143817150041E-4</v>
      </c>
    </row>
    <row r="68" spans="3:4" x14ac:dyDescent="0.3">
      <c r="C68">
        <v>34.268000000000001</v>
      </c>
      <c r="D68">
        <v>6.0763123416196409E-4</v>
      </c>
    </row>
    <row r="69" spans="3:4" x14ac:dyDescent="0.3">
      <c r="C69">
        <v>34.271999999999998</v>
      </c>
      <c r="D69">
        <v>6.1925269718765888E-4</v>
      </c>
    </row>
    <row r="70" spans="3:4" x14ac:dyDescent="0.3">
      <c r="C70">
        <v>34.276000000000003</v>
      </c>
      <c r="D70">
        <v>6.310790776045545E-4</v>
      </c>
    </row>
    <row r="71" spans="3:4" x14ac:dyDescent="0.3">
      <c r="C71">
        <v>34.28</v>
      </c>
      <c r="D71">
        <v>6.4311367458921289E-4</v>
      </c>
    </row>
    <row r="72" spans="3:4" x14ac:dyDescent="0.3">
      <c r="C72">
        <v>34.283999999999999</v>
      </c>
      <c r="D72">
        <v>6.5535983687857371E-4</v>
      </c>
    </row>
    <row r="73" spans="3:4" x14ac:dyDescent="0.3">
      <c r="C73">
        <v>34.287999999999997</v>
      </c>
      <c r="D73">
        <v>6.6782096352100328E-4</v>
      </c>
    </row>
    <row r="74" spans="3:4" x14ac:dyDescent="0.3">
      <c r="C74">
        <v>34.292000000000002</v>
      </c>
      <c r="D74">
        <v>6.8050050463900507E-4</v>
      </c>
    </row>
    <row r="75" spans="3:4" x14ac:dyDescent="0.3">
      <c r="C75">
        <v>34.295999999999999</v>
      </c>
      <c r="D75">
        <v>6.9340196220341011E-4</v>
      </c>
    </row>
    <row r="76" spans="3:4" x14ac:dyDescent="0.3">
      <c r="C76">
        <v>34.299999999999997</v>
      </c>
      <c r="D76">
        <v>7.0655110634204425E-4</v>
      </c>
    </row>
    <row r="77" spans="3:4" x14ac:dyDescent="0.3">
      <c r="C77">
        <v>34.304000000000002</v>
      </c>
      <c r="D77">
        <v>7.1990783238254374E-4</v>
      </c>
    </row>
    <row r="78" spans="3:4" x14ac:dyDescent="0.3">
      <c r="C78">
        <v>34.308</v>
      </c>
      <c r="D78">
        <v>7.3349732211619391E-4</v>
      </c>
    </row>
    <row r="79" spans="3:4" x14ac:dyDescent="0.3">
      <c r="C79">
        <v>34.311999999999998</v>
      </c>
      <c r="D79">
        <v>7.4732329354830582E-4</v>
      </c>
    </row>
    <row r="80" spans="3:4" x14ac:dyDescent="0.3">
      <c r="C80">
        <v>34.316000000000003</v>
      </c>
      <c r="D80">
        <v>7.6138952059888302E-4</v>
      </c>
    </row>
    <row r="81" spans="3:4" x14ac:dyDescent="0.3">
      <c r="C81">
        <v>34.32</v>
      </c>
      <c r="D81">
        <v>7.75699833948044E-4</v>
      </c>
    </row>
    <row r="82" spans="3:4" x14ac:dyDescent="0.3">
      <c r="C82">
        <v>34.323999999999998</v>
      </c>
      <c r="D82">
        <v>7.9025812189354773E-4</v>
      </c>
    </row>
    <row r="83" spans="3:4" x14ac:dyDescent="0.3">
      <c r="C83">
        <v>34.328000000000003</v>
      </c>
      <c r="D83">
        <v>8.0506833121998182E-4</v>
      </c>
    </row>
    <row r="84" spans="3:4" x14ac:dyDescent="0.3">
      <c r="C84">
        <v>34.332000000000001</v>
      </c>
      <c r="D84">
        <v>8.2013446807980921E-4</v>
      </c>
    </row>
    <row r="85" spans="3:4" x14ac:dyDescent="0.3">
      <c r="C85">
        <v>34.335999999999999</v>
      </c>
      <c r="D85">
        <v>8.3546059888648229E-4</v>
      </c>
    </row>
    <row r="86" spans="3:4" x14ac:dyDescent="0.3">
      <c r="C86">
        <v>34.340000000000003</v>
      </c>
      <c r="D86">
        <v>8.5105085121913446E-4</v>
      </c>
    </row>
    <row r="87" spans="3:4" x14ac:dyDescent="0.3">
      <c r="C87">
        <v>34.344000000000001</v>
      </c>
      <c r="D87">
        <v>8.6690941473900108E-4</v>
      </c>
    </row>
    <row r="88" spans="3:4" x14ac:dyDescent="0.3">
      <c r="C88">
        <v>34.347999999999999</v>
      </c>
      <c r="D88">
        <v>8.8304054211777035E-4</v>
      </c>
    </row>
    <row r="89" spans="3:4" x14ac:dyDescent="0.3">
      <c r="C89">
        <v>34.351999999999997</v>
      </c>
      <c r="D89">
        <v>8.9944854997725846E-4</v>
      </c>
    </row>
    <row r="90" spans="3:4" x14ac:dyDescent="0.3">
      <c r="C90">
        <v>34.356000000000002</v>
      </c>
      <c r="D90">
        <v>9.1613781984075347E-4</v>
      </c>
    </row>
    <row r="91" spans="3:4" x14ac:dyDescent="0.3">
      <c r="C91">
        <v>34.36</v>
      </c>
      <c r="D91">
        <v>9.3311279909556852E-4</v>
      </c>
    </row>
    <row r="92" spans="3:4" x14ac:dyDescent="0.3">
      <c r="C92">
        <v>34.363999999999997</v>
      </c>
      <c r="D92">
        <v>9.503780019671544E-4</v>
      </c>
    </row>
    <row r="93" spans="3:4" x14ac:dyDescent="0.3">
      <c r="C93">
        <v>34.368000000000002</v>
      </c>
      <c r="D93">
        <v>9.6793801050406333E-4</v>
      </c>
    </row>
    <row r="94" spans="3:4" x14ac:dyDescent="0.3">
      <c r="C94">
        <v>34.372</v>
      </c>
      <c r="D94">
        <v>9.8579747557385553E-4</v>
      </c>
    </row>
    <row r="95" spans="3:4" x14ac:dyDescent="0.3">
      <c r="C95">
        <v>34.375999999999998</v>
      </c>
      <c r="D95">
        <v>1.0039611178700614E-3</v>
      </c>
    </row>
    <row r="96" spans="3:4" x14ac:dyDescent="0.3">
      <c r="C96">
        <v>34.380000000000003</v>
      </c>
      <c r="D96">
        <v>1.0224337289294291E-3</v>
      </c>
    </row>
    <row r="97" spans="3:4" x14ac:dyDescent="0.3">
      <c r="C97">
        <v>34.384</v>
      </c>
      <c r="D97">
        <v>1.0412201721595265E-3</v>
      </c>
    </row>
    <row r="98" spans="3:4" x14ac:dyDescent="0.3">
      <c r="C98">
        <v>34.387999999999998</v>
      </c>
      <c r="D98">
        <v>1.0603253838767457E-3</v>
      </c>
    </row>
    <row r="99" spans="3:4" x14ac:dyDescent="0.3">
      <c r="C99">
        <v>34.392000000000003</v>
      </c>
      <c r="D99">
        <v>1.0797543743538648E-3</v>
      </c>
    </row>
    <row r="100" spans="3:4" x14ac:dyDescent="0.3">
      <c r="C100">
        <v>34.396000000000001</v>
      </c>
      <c r="D100">
        <v>1.0995122288771787E-3</v>
      </c>
    </row>
    <row r="101" spans="3:4" x14ac:dyDescent="0.3">
      <c r="C101">
        <v>34.4</v>
      </c>
      <c r="D101">
        <v>1.1196041088132006E-3</v>
      </c>
    </row>
    <row r="102" spans="3:4" x14ac:dyDescent="0.3">
      <c r="C102">
        <v>34.404000000000003</v>
      </c>
      <c r="D102">
        <v>1.1400352526839991E-3</v>
      </c>
    </row>
    <row r="103" spans="3:4" x14ac:dyDescent="0.3">
      <c r="C103">
        <v>34.408000000000001</v>
      </c>
      <c r="D103">
        <v>1.1608109772511149E-3</v>
      </c>
    </row>
    <row r="104" spans="3:4" x14ac:dyDescent="0.3">
      <c r="C104">
        <v>34.411999999999999</v>
      </c>
      <c r="D104">
        <v>1.181936678608023E-3</v>
      </c>
    </row>
    <row r="105" spans="3:4" x14ac:dyDescent="0.3">
      <c r="C105">
        <v>34.415999999999997</v>
      </c>
      <c r="D105">
        <v>1.2034396025378991E-3</v>
      </c>
    </row>
    <row r="106" spans="3:4" x14ac:dyDescent="0.3">
      <c r="C106">
        <v>34.42</v>
      </c>
      <c r="D106">
        <v>1.2252829006342582E-3</v>
      </c>
    </row>
    <row r="107" spans="3:4" x14ac:dyDescent="0.3">
      <c r="C107">
        <v>34.423999999999999</v>
      </c>
      <c r="D107">
        <v>1.2474929074462555E-3</v>
      </c>
    </row>
    <row r="108" spans="3:4" x14ac:dyDescent="0.3">
      <c r="C108">
        <v>34.427999999999997</v>
      </c>
      <c r="D108">
        <v>1.2700753501776708E-3</v>
      </c>
    </row>
    <row r="109" spans="3:4" x14ac:dyDescent="0.3">
      <c r="C109">
        <v>34.432000000000002</v>
      </c>
      <c r="D109">
        <v>1.2930360410571978E-3</v>
      </c>
    </row>
    <row r="110" spans="3:4" x14ac:dyDescent="0.3">
      <c r="C110">
        <v>34.436</v>
      </c>
      <c r="D110">
        <v>1.3163808784758663E-3</v>
      </c>
    </row>
    <row r="111" spans="3:4" x14ac:dyDescent="0.3">
      <c r="C111">
        <v>34.44</v>
      </c>
      <c r="D111">
        <v>1.3401158481299239E-3</v>
      </c>
    </row>
    <row r="112" spans="3:4" x14ac:dyDescent="0.3">
      <c r="C112">
        <v>34.444000000000003</v>
      </c>
      <c r="D112">
        <v>1.3642470241678442E-3</v>
      </c>
    </row>
    <row r="113" spans="3:4" x14ac:dyDescent="0.3">
      <c r="C113">
        <v>34.448</v>
      </c>
      <c r="D113">
        <v>1.3887805703411988E-3</v>
      </c>
    </row>
    <row r="114" spans="3:4" x14ac:dyDescent="0.3">
      <c r="C114">
        <v>34.451999999999998</v>
      </c>
      <c r="D114">
        <v>1.4137227411591695E-3</v>
      </c>
    </row>
    <row r="115" spans="3:4" x14ac:dyDescent="0.3">
      <c r="C115">
        <v>34.456000000000003</v>
      </c>
      <c r="D115">
        <v>1.4390798830452296E-3</v>
      </c>
    </row>
    <row r="116" spans="3:4" x14ac:dyDescent="0.3">
      <c r="C116">
        <v>34.46</v>
      </c>
      <c r="D116">
        <v>1.4648584354956791E-3</v>
      </c>
    </row>
    <row r="117" spans="3:4" x14ac:dyDescent="0.3">
      <c r="C117">
        <v>34.463999999999999</v>
      </c>
      <c r="D117">
        <v>1.4910649322397011E-3</v>
      </c>
    </row>
    <row r="118" spans="3:4" x14ac:dyDescent="0.3">
      <c r="C118">
        <v>34.468000000000004</v>
      </c>
      <c r="D118">
        <v>1.5177060023993797E-3</v>
      </c>
    </row>
    <row r="119" spans="3:4" x14ac:dyDescent="0.3">
      <c r="C119">
        <v>34.472000000000001</v>
      </c>
      <c r="D119">
        <v>1.5448103639278286E-3</v>
      </c>
    </row>
    <row r="120" spans="3:4" x14ac:dyDescent="0.3">
      <c r="C120">
        <v>34.475999999999999</v>
      </c>
      <c r="D120">
        <v>1.5723414650827912E-3</v>
      </c>
    </row>
    <row r="121" spans="3:4" x14ac:dyDescent="0.3">
      <c r="C121">
        <v>34.479999999999997</v>
      </c>
      <c r="D121">
        <v>1.6003276271948379E-3</v>
      </c>
    </row>
    <row r="122" spans="3:4" x14ac:dyDescent="0.3">
      <c r="C122">
        <v>34.484000000000002</v>
      </c>
      <c r="D122">
        <v>1.6287758729504073E-3</v>
      </c>
    </row>
    <row r="123" spans="3:4" x14ac:dyDescent="0.3">
      <c r="C123">
        <v>34.488</v>
      </c>
      <c r="D123">
        <v>1.6576933262153113E-3</v>
      </c>
    </row>
    <row r="124" spans="3:4" x14ac:dyDescent="0.3">
      <c r="C124">
        <v>34.491999999999997</v>
      </c>
      <c r="D124">
        <v>1.6870872131794132E-3</v>
      </c>
    </row>
    <row r="125" spans="3:4" x14ac:dyDescent="0.3">
      <c r="C125">
        <v>34.496000000000002</v>
      </c>
      <c r="D125">
        <v>1.7169648634948866E-3</v>
      </c>
    </row>
    <row r="126" spans="3:4" x14ac:dyDescent="0.3">
      <c r="C126">
        <v>34.5</v>
      </c>
      <c r="D126">
        <v>1.747333711407385E-3</v>
      </c>
    </row>
    <row r="127" spans="3:4" x14ac:dyDescent="0.3">
      <c r="C127">
        <v>34.503999999999998</v>
      </c>
      <c r="D127">
        <v>1.7782012968795711E-3</v>
      </c>
    </row>
    <row r="128" spans="3:4" x14ac:dyDescent="0.3">
      <c r="C128">
        <v>34.508000000000003</v>
      </c>
      <c r="D128">
        <v>1.8095752667049128E-3</v>
      </c>
    </row>
    <row r="129" spans="3:4" x14ac:dyDescent="0.3">
      <c r="C129">
        <v>34.512</v>
      </c>
      <c r="D129">
        <v>1.8414633756110377E-3</v>
      </c>
    </row>
    <row r="130" spans="3:4" x14ac:dyDescent="0.3">
      <c r="C130">
        <v>34.515999999999998</v>
      </c>
      <c r="D130">
        <v>1.8738960927894798E-3</v>
      </c>
    </row>
    <row r="131" spans="3:4" x14ac:dyDescent="0.3">
      <c r="C131">
        <v>34.520000000000003</v>
      </c>
      <c r="D131">
        <v>1.906837272907202E-3</v>
      </c>
    </row>
    <row r="132" spans="3:4" x14ac:dyDescent="0.3">
      <c r="C132">
        <v>34.524000000000001</v>
      </c>
      <c r="D132">
        <v>1.9403165654446955E-3</v>
      </c>
    </row>
    <row r="133" spans="3:4" x14ac:dyDescent="0.3">
      <c r="C133">
        <v>34.527999999999999</v>
      </c>
      <c r="D133">
        <v>1.9743421699044438E-3</v>
      </c>
    </row>
    <row r="134" spans="3:4" x14ac:dyDescent="0.3">
      <c r="C134">
        <v>34.531999999999996</v>
      </c>
      <c r="D134">
        <v>2.0089223991365053E-3</v>
      </c>
    </row>
    <row r="135" spans="3:4" x14ac:dyDescent="0.3">
      <c r="C135">
        <v>34.536000000000001</v>
      </c>
      <c r="D135">
        <v>2.0440878111178513E-3</v>
      </c>
    </row>
    <row r="136" spans="3:4" x14ac:dyDescent="0.3">
      <c r="C136">
        <v>34.54</v>
      </c>
      <c r="D136">
        <v>2.0798034206110433E-3</v>
      </c>
    </row>
    <row r="137" spans="3:4" x14ac:dyDescent="0.3">
      <c r="C137">
        <v>34.543999999999997</v>
      </c>
      <c r="D137">
        <v>2.116099306977801E-3</v>
      </c>
    </row>
    <row r="138" spans="3:4" x14ac:dyDescent="0.3">
      <c r="C138">
        <v>34.548000000000002</v>
      </c>
      <c r="D138">
        <v>2.1529842471522246E-3</v>
      </c>
    </row>
    <row r="139" spans="3:4" x14ac:dyDescent="0.3">
      <c r="C139">
        <v>34.552</v>
      </c>
      <c r="D139">
        <v>2.1904671363183305E-3</v>
      </c>
    </row>
    <row r="140" spans="3:4" x14ac:dyDescent="0.3">
      <c r="C140">
        <v>34.555999999999997</v>
      </c>
      <c r="D140">
        <v>2.2285569888168973E-3</v>
      </c>
    </row>
    <row r="141" spans="3:4" x14ac:dyDescent="0.3">
      <c r="C141">
        <v>34.56</v>
      </c>
      <c r="D141">
        <v>2.2672629390245455E-3</v>
      </c>
    </row>
    <row r="142" spans="3:4" x14ac:dyDescent="0.3">
      <c r="C142">
        <v>34.564</v>
      </c>
      <c r="D142">
        <v>2.3065942422040137E-3</v>
      </c>
    </row>
    <row r="143" spans="3:4" x14ac:dyDescent="0.3">
      <c r="C143">
        <v>34.567999999999998</v>
      </c>
      <c r="D143">
        <v>2.3465602753245289E-3</v>
      </c>
    </row>
    <row r="144" spans="3:4" x14ac:dyDescent="0.3">
      <c r="C144">
        <v>34.572000000000003</v>
      </c>
      <c r="D144">
        <v>2.3871705378493428E-3</v>
      </c>
    </row>
    <row r="145" spans="3:4" x14ac:dyDescent="0.3">
      <c r="C145">
        <v>34.576000000000001</v>
      </c>
      <c r="D145">
        <v>2.4284346524892368E-3</v>
      </c>
    </row>
    <row r="146" spans="3:4" x14ac:dyDescent="0.3">
      <c r="C146">
        <v>34.58</v>
      </c>
      <c r="D146">
        <v>2.4703623659209062E-3</v>
      </c>
    </row>
    <row r="147" spans="3:4" x14ac:dyDescent="0.3">
      <c r="C147">
        <v>34.584000000000003</v>
      </c>
      <c r="D147">
        <v>2.5129854725009005E-3</v>
      </c>
    </row>
    <row r="148" spans="3:4" x14ac:dyDescent="0.3">
      <c r="C148">
        <v>34.588000000000001</v>
      </c>
      <c r="D148">
        <v>2.5562706438597956E-3</v>
      </c>
    </row>
    <row r="149" spans="3:4" x14ac:dyDescent="0.3">
      <c r="C149">
        <v>34.591999999999999</v>
      </c>
      <c r="D149">
        <v>2.6002494163368246E-3</v>
      </c>
    </row>
    <row r="150" spans="3:4" x14ac:dyDescent="0.3">
      <c r="C150">
        <v>34.595999999999997</v>
      </c>
      <c r="D150">
        <v>2.6449320391295069E-3</v>
      </c>
    </row>
    <row r="151" spans="3:4" x14ac:dyDescent="0.3">
      <c r="C151">
        <v>34.6</v>
      </c>
      <c r="D151">
        <v>2.6903288883937649E-3</v>
      </c>
    </row>
    <row r="152" spans="3:4" x14ac:dyDescent="0.3">
      <c r="C152">
        <v>34.603999999999999</v>
      </c>
      <c r="D152">
        <v>2.7364504677071053E-3</v>
      </c>
    </row>
    <row r="153" spans="3:4" x14ac:dyDescent="0.3">
      <c r="C153">
        <v>34.607999999999997</v>
      </c>
      <c r="D153">
        <v>2.7833074084832486E-3</v>
      </c>
    </row>
    <row r="154" spans="3:4" x14ac:dyDescent="0.3">
      <c r="C154">
        <v>34.612000000000002</v>
      </c>
      <c r="D154">
        <v>2.8309104703346222E-3</v>
      </c>
    </row>
    <row r="155" spans="3:4" x14ac:dyDescent="0.3">
      <c r="C155">
        <v>34.616</v>
      </c>
      <c r="D155">
        <v>2.8792705413812963E-3</v>
      </c>
    </row>
    <row r="156" spans="3:4" x14ac:dyDescent="0.3">
      <c r="C156">
        <v>34.619999999999997</v>
      </c>
      <c r="D156">
        <v>2.9283986385050826E-3</v>
      </c>
    </row>
    <row r="157" spans="3:4" x14ac:dyDescent="0.3">
      <c r="C157">
        <v>34.624000000000002</v>
      </c>
      <c r="D157">
        <v>2.9783059075450743E-3</v>
      </c>
    </row>
    <row r="158" spans="3:4" x14ac:dyDescent="0.3">
      <c r="C158">
        <v>34.628</v>
      </c>
      <c r="D158">
        <v>3.0290036234332067E-3</v>
      </c>
    </row>
    <row r="159" spans="3:4" x14ac:dyDescent="0.3">
      <c r="C159">
        <v>34.631999999999998</v>
      </c>
      <c r="D159">
        <v>3.0805031902684742E-3</v>
      </c>
    </row>
    <row r="160" spans="3:4" x14ac:dyDescent="0.3">
      <c r="C160">
        <v>34.636000000000003</v>
      </c>
      <c r="D160">
        <v>3.1328161413259918E-3</v>
      </c>
    </row>
    <row r="161" spans="3:4" x14ac:dyDescent="0.3">
      <c r="C161">
        <v>34.64</v>
      </c>
      <c r="D161">
        <v>3.1859541389994074E-3</v>
      </c>
    </row>
    <row r="162" spans="3:4" x14ac:dyDescent="0.3">
      <c r="C162">
        <v>34.643999999999998</v>
      </c>
      <c r="D162">
        <v>3.2399289746752858E-3</v>
      </c>
    </row>
    <row r="163" spans="3:4" x14ac:dyDescent="0.3">
      <c r="C163">
        <v>34.648000000000003</v>
      </c>
      <c r="D163">
        <v>3.2947525685355283E-3</v>
      </c>
    </row>
    <row r="164" spans="3:4" x14ac:dyDescent="0.3">
      <c r="C164">
        <v>34.652000000000001</v>
      </c>
      <c r="D164">
        <v>3.3504369692863075E-3</v>
      </c>
    </row>
    <row r="165" spans="3:4" x14ac:dyDescent="0.3">
      <c r="C165">
        <v>34.655999999999999</v>
      </c>
      <c r="D165">
        <v>3.4069943538121597E-3</v>
      </c>
    </row>
    <row r="166" spans="3:4" x14ac:dyDescent="0.3">
      <c r="C166">
        <v>34.659999999999997</v>
      </c>
      <c r="D166">
        <v>3.464437026751008E-3</v>
      </c>
    </row>
    <row r="167" spans="3:4" x14ac:dyDescent="0.3">
      <c r="C167">
        <v>34.664000000000001</v>
      </c>
      <c r="D167">
        <v>3.5227774199894082E-3</v>
      </c>
    </row>
    <row r="168" spans="3:4" x14ac:dyDescent="0.3">
      <c r="C168">
        <v>34.667999999999999</v>
      </c>
      <c r="D168">
        <v>3.5820280920744307E-3</v>
      </c>
    </row>
    <row r="169" spans="3:4" x14ac:dyDescent="0.3">
      <c r="C169">
        <v>34.671999999999997</v>
      </c>
      <c r="D169">
        <v>3.6422017275414896E-3</v>
      </c>
    </row>
    <row r="170" spans="3:4" x14ac:dyDescent="0.3">
      <c r="C170">
        <v>34.676000000000002</v>
      </c>
      <c r="D170">
        <v>3.7033111361538663E-3</v>
      </c>
    </row>
    <row r="171" spans="3:4" x14ac:dyDescent="0.3">
      <c r="C171">
        <v>34.68</v>
      </c>
      <c r="D171">
        <v>3.7653692520523726E-3</v>
      </c>
    </row>
    <row r="172" spans="3:4" x14ac:dyDescent="0.3">
      <c r="C172">
        <v>34.683999999999997</v>
      </c>
      <c r="D172">
        <v>3.8283891328139371E-3</v>
      </c>
    </row>
    <row r="173" spans="3:4" x14ac:dyDescent="0.3">
      <c r="C173">
        <v>34.688000000000002</v>
      </c>
      <c r="D173">
        <v>3.8923839584147093E-3</v>
      </c>
    </row>
    <row r="174" spans="3:4" x14ac:dyDescent="0.3">
      <c r="C174">
        <v>34.692</v>
      </c>
      <c r="D174">
        <v>3.9573670300963801E-3</v>
      </c>
    </row>
    <row r="175" spans="3:4" x14ac:dyDescent="0.3">
      <c r="C175">
        <v>34.695999999999998</v>
      </c>
      <c r="D175">
        <v>4.0233517691343566E-3</v>
      </c>
    </row>
    <row r="176" spans="3:4" x14ac:dyDescent="0.3">
      <c r="C176">
        <v>34.700000000000003</v>
      </c>
      <c r="D176">
        <v>4.0903517155035192E-3</v>
      </c>
    </row>
    <row r="177" spans="3:4" x14ac:dyDescent="0.3">
      <c r="C177">
        <v>34.704000000000001</v>
      </c>
      <c r="D177">
        <v>4.1583805264401559E-3</v>
      </c>
    </row>
    <row r="178" spans="3:4" x14ac:dyDescent="0.3">
      <c r="C178">
        <v>34.707999999999998</v>
      </c>
      <c r="D178">
        <v>4.2274519748989716E-3</v>
      </c>
    </row>
    <row r="179" spans="3:4" x14ac:dyDescent="0.3">
      <c r="C179">
        <v>34.712000000000003</v>
      </c>
      <c r="D179">
        <v>4.2975799479007086E-3</v>
      </c>
    </row>
    <row r="180" spans="3:4" x14ac:dyDescent="0.3">
      <c r="C180">
        <v>34.716000000000001</v>
      </c>
      <c r="D180">
        <v>4.3687784447691939E-3</v>
      </c>
    </row>
    <row r="181" spans="3:4" x14ac:dyDescent="0.3">
      <c r="C181">
        <v>34.72</v>
      </c>
      <c r="D181">
        <v>4.4410833354799478E-3</v>
      </c>
    </row>
    <row r="182" spans="3:4" x14ac:dyDescent="0.3">
      <c r="C182">
        <v>34.723999999999997</v>
      </c>
      <c r="D182">
        <v>4.5144664395113873E-3</v>
      </c>
    </row>
    <row r="183" spans="3:4" x14ac:dyDescent="0.3">
      <c r="C183">
        <v>34.728000000000002</v>
      </c>
      <c r="D183">
        <v>4.5889627754862796E-3</v>
      </c>
    </row>
    <row r="184" spans="3:4" x14ac:dyDescent="0.3">
      <c r="C184">
        <v>34.731999999999999</v>
      </c>
      <c r="D184">
        <v>4.6645867746681327E-3</v>
      </c>
    </row>
    <row r="185" spans="3:4" x14ac:dyDescent="0.3">
      <c r="C185">
        <v>34.735999999999997</v>
      </c>
      <c r="D185">
        <v>4.7413529701959113E-3</v>
      </c>
    </row>
    <row r="186" spans="3:4" x14ac:dyDescent="0.3">
      <c r="C186">
        <v>34.74</v>
      </c>
      <c r="D186">
        <v>4.8192759946174175E-3</v>
      </c>
    </row>
    <row r="187" spans="3:4" x14ac:dyDescent="0.3">
      <c r="C187">
        <v>34.744</v>
      </c>
      <c r="D187">
        <v>4.8983705772975006E-3</v>
      </c>
    </row>
    <row r="188" spans="3:4" x14ac:dyDescent="0.3">
      <c r="C188">
        <v>34.747999999999998</v>
      </c>
      <c r="D188">
        <v>4.9786515417004533E-3</v>
      </c>
    </row>
    <row r="189" spans="3:4" x14ac:dyDescent="0.3">
      <c r="C189">
        <v>34.752000000000002</v>
      </c>
      <c r="D189">
        <v>5.0601338025421626E-3</v>
      </c>
    </row>
    <row r="190" spans="3:4" x14ac:dyDescent="0.3">
      <c r="C190">
        <v>34.756</v>
      </c>
      <c r="D190">
        <v>5.1428323628114701E-3</v>
      </c>
    </row>
    <row r="191" spans="3:4" x14ac:dyDescent="0.3">
      <c r="C191">
        <v>34.76</v>
      </c>
      <c r="D191">
        <v>5.2267623106602547E-3</v>
      </c>
    </row>
    <row r="192" spans="3:4" x14ac:dyDescent="0.3">
      <c r="C192">
        <v>34.764000000000003</v>
      </c>
      <c r="D192">
        <v>5.3119606288583162E-3</v>
      </c>
    </row>
    <row r="193" spans="3:4" x14ac:dyDescent="0.3">
      <c r="C193">
        <v>34.768000000000001</v>
      </c>
      <c r="D193">
        <v>5.3984004621981246E-3</v>
      </c>
    </row>
    <row r="194" spans="3:4" x14ac:dyDescent="0.3">
      <c r="C194">
        <v>34.771999999999998</v>
      </c>
      <c r="D194">
        <v>5.4861175275097568E-3</v>
      </c>
    </row>
    <row r="195" spans="3:4" x14ac:dyDescent="0.3">
      <c r="C195">
        <v>34.776000000000003</v>
      </c>
      <c r="D195">
        <v>5.575127226337291E-3</v>
      </c>
    </row>
    <row r="196" spans="3:4" x14ac:dyDescent="0.3">
      <c r="C196">
        <v>34.78</v>
      </c>
      <c r="D196">
        <v>5.6654450281885121E-3</v>
      </c>
    </row>
    <row r="197" spans="3:4" x14ac:dyDescent="0.3">
      <c r="C197">
        <v>34.783999999999999</v>
      </c>
      <c r="D197">
        <v>5.7570864666196004E-3</v>
      </c>
    </row>
    <row r="198" spans="3:4" x14ac:dyDescent="0.3">
      <c r="C198">
        <v>34.787999999999997</v>
      </c>
      <c r="D198">
        <v>5.8500671351765362E-3</v>
      </c>
    </row>
    <row r="199" spans="3:4" x14ac:dyDescent="0.3">
      <c r="C199">
        <v>34.792000000000002</v>
      </c>
      <c r="D199">
        <v>5.9444026831946819E-3</v>
      </c>
    </row>
    <row r="200" spans="3:4" x14ac:dyDescent="0.3">
      <c r="C200">
        <v>34.795999999999999</v>
      </c>
      <c r="D200">
        <v>6.0401088114536089E-3</v>
      </c>
    </row>
    <row r="201" spans="3:4" x14ac:dyDescent="0.3">
      <c r="C201">
        <v>34.799999999999997</v>
      </c>
      <c r="D201">
        <v>6.1372012676889388E-3</v>
      </c>
    </row>
    <row r="202" spans="3:4" x14ac:dyDescent="0.3">
      <c r="C202">
        <v>34.804000000000002</v>
      </c>
      <c r="D202">
        <v>6.2356958419572351E-3</v>
      </c>
    </row>
    <row r="203" spans="3:4" x14ac:dyDescent="0.3">
      <c r="C203">
        <v>34.808</v>
      </c>
      <c r="D203">
        <v>6.3356083618547731E-3</v>
      </c>
    </row>
    <row r="204" spans="3:4" x14ac:dyDescent="0.3">
      <c r="C204">
        <v>34.811999999999998</v>
      </c>
      <c r="D204">
        <v>6.4369546875911567E-3</v>
      </c>
    </row>
    <row r="205" spans="3:4" x14ac:dyDescent="0.3">
      <c r="C205">
        <v>34.816000000000003</v>
      </c>
      <c r="D205">
        <v>6.539750706914294E-3</v>
      </c>
    </row>
    <row r="206" spans="3:4" x14ac:dyDescent="0.3">
      <c r="C206">
        <v>34.82</v>
      </c>
      <c r="D206">
        <v>6.6440123298878795E-3</v>
      </c>
    </row>
    <row r="207" spans="3:4" x14ac:dyDescent="0.3">
      <c r="C207">
        <v>34.823999999999998</v>
      </c>
      <c r="D207">
        <v>6.7497554835228412E-3</v>
      </c>
    </row>
    <row r="208" spans="3:4" x14ac:dyDescent="0.3">
      <c r="C208">
        <v>34.828000000000003</v>
      </c>
      <c r="D208">
        <v>6.8569961062594983E-3</v>
      </c>
    </row>
    <row r="209" spans="3:4" x14ac:dyDescent="0.3">
      <c r="C209">
        <v>34.832000000000001</v>
      </c>
      <c r="D209">
        <v>6.9657501423019885E-3</v>
      </c>
    </row>
    <row r="210" spans="3:4" x14ac:dyDescent="0.3">
      <c r="C210">
        <v>34.835999999999999</v>
      </c>
      <c r="D210">
        <v>7.0760335358069637E-3</v>
      </c>
    </row>
    <row r="211" spans="3:4" x14ac:dyDescent="0.3">
      <c r="C211">
        <v>34.840000000000003</v>
      </c>
      <c r="D211">
        <v>7.1878844173179557E-3</v>
      </c>
    </row>
    <row r="212" spans="3:4" x14ac:dyDescent="0.3">
      <c r="C212">
        <v>34.844000000000001</v>
      </c>
      <c r="D212">
        <v>7.3012750526607389E-3</v>
      </c>
    </row>
    <row r="213" spans="3:4" x14ac:dyDescent="0.3">
      <c r="C213">
        <v>34.847999999999999</v>
      </c>
      <c r="D213">
        <v>7.4162428400586138E-3</v>
      </c>
    </row>
    <row r="214" spans="3:4" x14ac:dyDescent="0.3">
      <c r="C214">
        <v>34.851999999999997</v>
      </c>
      <c r="D214">
        <v>7.5328036631001289E-3</v>
      </c>
    </row>
    <row r="215" spans="3:4" x14ac:dyDescent="0.3">
      <c r="C215">
        <v>34.856000000000002</v>
      </c>
      <c r="D215">
        <v>7.6509733740886656E-3</v>
      </c>
    </row>
    <row r="216" spans="3:4" x14ac:dyDescent="0.3">
      <c r="C216">
        <v>34.86</v>
      </c>
      <c r="D216">
        <v>7.7707677873573152E-3</v>
      </c>
    </row>
    <row r="217" spans="3:4" x14ac:dyDescent="0.3">
      <c r="C217">
        <v>34.863999999999997</v>
      </c>
      <c r="D217">
        <v>7.8922026724439712E-3</v>
      </c>
    </row>
    <row r="218" spans="3:4" x14ac:dyDescent="0.3">
      <c r="C218">
        <v>34.868000000000002</v>
      </c>
      <c r="D218">
        <v>8.0152937471241609E-3</v>
      </c>
    </row>
    <row r="219" spans="3:4" x14ac:dyDescent="0.3">
      <c r="C219">
        <v>34.872</v>
      </c>
      <c r="D219">
        <v>8.1400566703048755E-3</v>
      </c>
    </row>
    <row r="220" spans="3:4" x14ac:dyDescent="0.3">
      <c r="C220">
        <v>34.875999999999998</v>
      </c>
      <c r="D220">
        <v>8.2665070347833301E-3</v>
      </c>
    </row>
    <row r="221" spans="3:4" x14ac:dyDescent="0.3">
      <c r="C221">
        <v>34.880000000000003</v>
      </c>
      <c r="D221">
        <v>8.3946603598686401E-3</v>
      </c>
    </row>
    <row r="222" spans="3:4" x14ac:dyDescent="0.3">
      <c r="C222">
        <v>34.884</v>
      </c>
      <c r="D222">
        <v>8.5245320838703564E-3</v>
      </c>
    </row>
    <row r="223" spans="3:4" x14ac:dyDescent="0.3">
      <c r="C223">
        <v>34.887999999999998</v>
      </c>
      <c r="D223">
        <v>8.6561375564583754E-3</v>
      </c>
    </row>
    <row r="224" spans="3:4" x14ac:dyDescent="0.3">
      <c r="C224">
        <v>34.892000000000003</v>
      </c>
      <c r="D224">
        <v>8.7894920308925865E-3</v>
      </c>
    </row>
    <row r="225" spans="3:4" x14ac:dyDescent="0.3">
      <c r="C225">
        <v>34.896000000000001</v>
      </c>
      <c r="D225">
        <v>8.9246106561268555E-3</v>
      </c>
    </row>
    <row r="226" spans="3:4" x14ac:dyDescent="0.3">
      <c r="C226">
        <v>34.9</v>
      </c>
      <c r="D226">
        <v>9.0615084687924504E-3</v>
      </c>
    </row>
    <row r="227" spans="3:4" x14ac:dyDescent="0.3">
      <c r="C227">
        <v>34.904000000000003</v>
      </c>
      <c r="D227">
        <v>9.200200385059731E-3</v>
      </c>
    </row>
    <row r="228" spans="3:4" x14ac:dyDescent="0.3">
      <c r="C228">
        <v>34.908000000000001</v>
      </c>
      <c r="D228">
        <v>9.3407011923832758E-3</v>
      </c>
    </row>
    <row r="229" spans="3:4" x14ac:dyDescent="0.3">
      <c r="C229">
        <v>34.911999999999999</v>
      </c>
      <c r="D229">
        <v>9.4830255411363449E-3</v>
      </c>
    </row>
    <row r="230" spans="3:4" x14ac:dyDescent="0.3">
      <c r="C230">
        <v>34.915999999999997</v>
      </c>
      <c r="D230">
        <v>9.6271879361334682E-3</v>
      </c>
    </row>
    <row r="231" spans="3:4" x14ac:dyDescent="0.3">
      <c r="C231">
        <v>34.92</v>
      </c>
      <c r="D231">
        <v>9.7732027280490064E-3</v>
      </c>
    </row>
    <row r="232" spans="3:4" x14ac:dyDescent="0.3">
      <c r="C232">
        <v>34.923999999999999</v>
      </c>
      <c r="D232">
        <v>9.9210841047326949E-3</v>
      </c>
    </row>
    <row r="233" spans="3:4" x14ac:dyDescent="0.3">
      <c r="C233">
        <v>34.927999999999997</v>
      </c>
      <c r="D233">
        <v>1.0070846082430491E-2</v>
      </c>
    </row>
    <row r="234" spans="3:4" x14ac:dyDescent="0.3">
      <c r="C234">
        <v>34.932000000000002</v>
      </c>
      <c r="D234">
        <v>1.0222502496910257E-2</v>
      </c>
    </row>
    <row r="235" spans="3:4" x14ac:dyDescent="0.3">
      <c r="C235">
        <v>34.936</v>
      </c>
      <c r="D235">
        <v>1.0376066994499217E-2</v>
      </c>
    </row>
    <row r="236" spans="3:4" x14ac:dyDescent="0.3">
      <c r="C236">
        <v>34.94</v>
      </c>
      <c r="D236">
        <v>1.0531553023040397E-2</v>
      </c>
    </row>
    <row r="237" spans="3:4" x14ac:dyDescent="0.3">
      <c r="C237">
        <v>34.944000000000003</v>
      </c>
      <c r="D237">
        <v>1.0688973822768415E-2</v>
      </c>
    </row>
    <row r="238" spans="3:4" x14ac:dyDescent="0.3">
      <c r="C238">
        <v>34.948</v>
      </c>
      <c r="D238">
        <v>1.0848342417112021E-2</v>
      </c>
    </row>
    <row r="239" spans="3:4" x14ac:dyDescent="0.3">
      <c r="C239">
        <v>34.951999999999998</v>
      </c>
      <c r="D239">
        <v>1.1009671603431567E-2</v>
      </c>
    </row>
    <row r="240" spans="3:4" x14ac:dyDescent="0.3">
      <c r="C240">
        <v>34.956000000000003</v>
      </c>
      <c r="D240">
        <v>1.1172973943691931E-2</v>
      </c>
    </row>
    <row r="241" spans="3:4" x14ac:dyDescent="0.3">
      <c r="C241">
        <v>34.96</v>
      </c>
      <c r="D241">
        <v>1.1338261755079225E-2</v>
      </c>
    </row>
    <row r="242" spans="3:4" x14ac:dyDescent="0.3">
      <c r="C242">
        <v>34.963999999999999</v>
      </c>
      <c r="D242">
        <v>1.1505547100569974E-2</v>
      </c>
    </row>
    <row r="243" spans="3:4" x14ac:dyDescent="0.3">
      <c r="C243">
        <v>34.968000000000004</v>
      </c>
      <c r="D243">
        <v>1.1674886818850833E-2</v>
      </c>
    </row>
    <row r="244" spans="3:4" x14ac:dyDescent="0.3">
      <c r="C244">
        <v>34.972000000000001</v>
      </c>
      <c r="D244">
        <v>1.1846204938707288E-2</v>
      </c>
    </row>
    <row r="245" spans="3:4" x14ac:dyDescent="0.3">
      <c r="C245">
        <v>34.975999999999999</v>
      </c>
      <c r="D245">
        <v>1.2019555310738832E-2</v>
      </c>
    </row>
    <row r="246" spans="3:4" x14ac:dyDescent="0.3">
      <c r="C246">
        <v>34.979999999999997</v>
      </c>
      <c r="D246">
        <v>1.2194948894598486E-2</v>
      </c>
    </row>
    <row r="247" spans="3:4" x14ac:dyDescent="0.3">
      <c r="C247">
        <v>34.984000000000002</v>
      </c>
      <c r="D247">
        <v>1.2372418444745717E-2</v>
      </c>
    </row>
    <row r="248" spans="3:4" x14ac:dyDescent="0.3">
      <c r="C248">
        <v>34.988</v>
      </c>
      <c r="D248">
        <v>1.2551931029876886E-2</v>
      </c>
    </row>
    <row r="249" spans="3:4" x14ac:dyDescent="0.3">
      <c r="C249">
        <v>34.991999999999997</v>
      </c>
      <c r="D249">
        <v>1.2733517895404903E-2</v>
      </c>
    </row>
    <row r="250" spans="3:4" x14ac:dyDescent="0.3">
      <c r="C250">
        <v>34.996000000000002</v>
      </c>
      <c r="D250">
        <v>1.2917188739322199E-2</v>
      </c>
    </row>
    <row r="251" spans="3:4" x14ac:dyDescent="0.3">
      <c r="C251">
        <v>35</v>
      </c>
      <c r="D251">
        <v>1.310295292001319E-2</v>
      </c>
    </row>
    <row r="252" spans="3:4" x14ac:dyDescent="0.3">
      <c r="C252">
        <v>35.003999999999998</v>
      </c>
      <c r="D252">
        <v>1.3290819446732842E-2</v>
      </c>
    </row>
    <row r="253" spans="3:4" x14ac:dyDescent="0.3">
      <c r="C253">
        <v>35.008000000000003</v>
      </c>
      <c r="D253">
        <v>1.3480796970113347E-2</v>
      </c>
    </row>
    <row r="254" spans="3:4" x14ac:dyDescent="0.3">
      <c r="C254">
        <v>35.012</v>
      </c>
      <c r="D254">
        <v>1.3672893772709967E-2</v>
      </c>
    </row>
    <row r="255" spans="3:4" x14ac:dyDescent="0.3">
      <c r="C255">
        <v>35.015999999999998</v>
      </c>
      <c r="D255">
        <v>1.3867117759597848E-2</v>
      </c>
    </row>
    <row r="256" spans="3:4" x14ac:dyDescent="0.3">
      <c r="C256">
        <v>35.020000000000003</v>
      </c>
      <c r="D256">
        <v>1.4063498488833578E-2</v>
      </c>
    </row>
    <row r="257" spans="3:4" x14ac:dyDescent="0.3">
      <c r="C257">
        <v>35.024000000000001</v>
      </c>
      <c r="D257">
        <v>1.426200013501574E-2</v>
      </c>
    </row>
    <row r="258" spans="3:4" x14ac:dyDescent="0.3">
      <c r="C258">
        <v>35.027999999999999</v>
      </c>
      <c r="D258">
        <v>1.4462650378601704E-2</v>
      </c>
    </row>
    <row r="259" spans="3:4" x14ac:dyDescent="0.3">
      <c r="C259">
        <v>35.031999999999996</v>
      </c>
      <c r="D259">
        <v>1.466545552460038E-2</v>
      </c>
    </row>
    <row r="260" spans="3:4" x14ac:dyDescent="0.3">
      <c r="C260">
        <v>35.036000000000001</v>
      </c>
      <c r="D260">
        <v>1.4870421454661798E-2</v>
      </c>
    </row>
    <row r="261" spans="3:4" x14ac:dyDescent="0.3">
      <c r="C261">
        <v>35.04</v>
      </c>
      <c r="D261">
        <v>1.5077553618151357E-2</v>
      </c>
    </row>
    <row r="262" spans="3:4" x14ac:dyDescent="0.3">
      <c r="C262">
        <v>35.043999999999997</v>
      </c>
      <c r="D262">
        <v>1.5286857023340077E-2</v>
      </c>
    </row>
    <row r="263" spans="3:4" x14ac:dyDescent="0.3">
      <c r="C263">
        <v>35.048000000000002</v>
      </c>
      <c r="D263">
        <v>1.5498336228713614E-2</v>
      </c>
    </row>
    <row r="264" spans="3:4" x14ac:dyDescent="0.3">
      <c r="C264">
        <v>35.052</v>
      </c>
      <c r="D264">
        <v>1.5711995334413194E-2</v>
      </c>
    </row>
    <row r="265" spans="3:4" x14ac:dyDescent="0.3">
      <c r="C265">
        <v>35.055999999999997</v>
      </c>
      <c r="D265">
        <v>1.5927837973821794E-2</v>
      </c>
    </row>
    <row r="266" spans="3:4" x14ac:dyDescent="0.3">
      <c r="C266">
        <v>35.06</v>
      </c>
      <c r="D266">
        <v>1.6145867305298954E-2</v>
      </c>
    </row>
    <row r="267" spans="3:4" x14ac:dyDescent="0.3">
      <c r="C267">
        <v>35.064</v>
      </c>
      <c r="D267">
        <v>1.636608600407774E-2</v>
      </c>
    </row>
    <row r="268" spans="3:4" x14ac:dyDescent="0.3">
      <c r="C268">
        <v>35.067999999999998</v>
      </c>
      <c r="D268">
        <v>1.6588496254337507E-2</v>
      </c>
    </row>
    <row r="269" spans="3:4" x14ac:dyDescent="0.3">
      <c r="C269">
        <v>35.072000000000003</v>
      </c>
      <c r="D269">
        <v>1.6813122081147193E-2</v>
      </c>
    </row>
    <row r="270" spans="3:4" x14ac:dyDescent="0.3">
      <c r="C270">
        <v>35.076000000000001</v>
      </c>
      <c r="D270">
        <v>1.7039920838312538E-2</v>
      </c>
    </row>
    <row r="271" spans="3:4" x14ac:dyDescent="0.3">
      <c r="C271">
        <v>35.08</v>
      </c>
      <c r="D271">
        <v>1.7268914708074727E-2</v>
      </c>
    </row>
    <row r="272" spans="3:4" x14ac:dyDescent="0.3">
      <c r="C272">
        <v>35.084000000000003</v>
      </c>
      <c r="D272">
        <v>1.7500103836015607E-2</v>
      </c>
    </row>
    <row r="273" spans="3:4" x14ac:dyDescent="0.3">
      <c r="C273">
        <v>35.088000000000001</v>
      </c>
      <c r="D273">
        <v>1.7733487840001498E-2</v>
      </c>
    </row>
    <row r="274" spans="3:4" x14ac:dyDescent="0.3">
      <c r="C274">
        <v>35.091999999999999</v>
      </c>
      <c r="D274">
        <v>1.7969065803511524E-2</v>
      </c>
    </row>
    <row r="275" spans="3:4" x14ac:dyDescent="0.3">
      <c r="C275">
        <v>35.095999999999997</v>
      </c>
      <c r="D275">
        <v>1.8206836269207913E-2</v>
      </c>
    </row>
    <row r="276" spans="3:4" x14ac:dyDescent="0.3">
      <c r="C276">
        <v>35.1</v>
      </c>
      <c r="D276">
        <v>1.8446819100471315E-2</v>
      </c>
    </row>
    <row r="277" spans="3:4" x14ac:dyDescent="0.3">
      <c r="C277">
        <v>35.103999999999999</v>
      </c>
      <c r="D277">
        <v>1.868896897442885E-2</v>
      </c>
    </row>
    <row r="278" spans="3:4" x14ac:dyDescent="0.3">
      <c r="C278">
        <v>35.107999999999997</v>
      </c>
      <c r="D278">
        <v>1.8933303714651316E-2</v>
      </c>
    </row>
    <row r="279" spans="3:4" x14ac:dyDescent="0.3">
      <c r="C279">
        <v>35.112000000000002</v>
      </c>
      <c r="D279">
        <v>1.9179819643239629E-2</v>
      </c>
    </row>
    <row r="280" spans="3:4" x14ac:dyDescent="0.3">
      <c r="C280">
        <v>35.116</v>
      </c>
      <c r="D280">
        <v>1.942851251346803E-2</v>
      </c>
    </row>
    <row r="281" spans="3:4" x14ac:dyDescent="0.3">
      <c r="C281">
        <v>35.119999999999997</v>
      </c>
      <c r="D281">
        <v>1.9679377505061952E-2</v>
      </c>
    </row>
    <row r="282" spans="3:4" x14ac:dyDescent="0.3">
      <c r="C282">
        <v>35.124000000000002</v>
      </c>
      <c r="D282">
        <v>1.9932409219792717E-2</v>
      </c>
    </row>
    <row r="283" spans="3:4" x14ac:dyDescent="0.3">
      <c r="C283">
        <v>35.128</v>
      </c>
      <c r="D283">
        <v>2.0187601677403338E-2</v>
      </c>
    </row>
    <row r="284" spans="3:4" x14ac:dyDescent="0.3">
      <c r="C284">
        <v>35.131999999999998</v>
      </c>
      <c r="D284">
        <v>2.0444948311880085E-2</v>
      </c>
    </row>
    <row r="285" spans="3:4" x14ac:dyDescent="0.3">
      <c r="C285">
        <v>35.136000000000003</v>
      </c>
      <c r="D285">
        <v>2.0704441968072029E-2</v>
      </c>
    </row>
    <row r="286" spans="3:4" x14ac:dyDescent="0.3">
      <c r="C286">
        <v>35.14</v>
      </c>
      <c r="D286">
        <v>2.096607489867278E-2</v>
      </c>
    </row>
    <row r="287" spans="3:4" x14ac:dyDescent="0.3">
      <c r="C287">
        <v>35.143999999999998</v>
      </c>
      <c r="D287">
        <v>2.1229838761578853E-2</v>
      </c>
    </row>
    <row r="288" spans="3:4" x14ac:dyDescent="0.3">
      <c r="C288">
        <v>35.148000000000003</v>
      </c>
      <c r="D288">
        <v>2.1495724617626357E-2</v>
      </c>
    </row>
    <row r="289" spans="3:4" x14ac:dyDescent="0.3">
      <c r="C289">
        <v>35.152000000000001</v>
      </c>
      <c r="D289">
        <v>2.1763722928719999E-2</v>
      </c>
    </row>
    <row r="290" spans="3:4" x14ac:dyDescent="0.3">
      <c r="C290">
        <v>35.155999999999999</v>
      </c>
      <c r="D290">
        <v>2.2033823556368536E-2</v>
      </c>
    </row>
    <row r="291" spans="3:4" x14ac:dyDescent="0.3">
      <c r="C291">
        <v>35.159999999999997</v>
      </c>
      <c r="D291">
        <v>2.2306015760627244E-2</v>
      </c>
    </row>
    <row r="292" spans="3:4" x14ac:dyDescent="0.3">
      <c r="C292">
        <v>35.164000000000001</v>
      </c>
      <c r="D292">
        <v>2.2580310803302604E-2</v>
      </c>
    </row>
    <row r="293" spans="3:4" x14ac:dyDescent="0.3">
      <c r="C293">
        <v>35.167999999999999</v>
      </c>
      <c r="D293">
        <v>2.2856652474733993E-2</v>
      </c>
    </row>
    <row r="294" spans="3:4" x14ac:dyDescent="0.3">
      <c r="C294">
        <v>35.171999999999997</v>
      </c>
      <c r="D294">
        <v>2.313504992781246E-2</v>
      </c>
    </row>
    <row r="295" spans="3:4" x14ac:dyDescent="0.3">
      <c r="C295">
        <v>35.176000000000002</v>
      </c>
      <c r="D295">
        <v>2.3415490016236634E-2</v>
      </c>
    </row>
    <row r="296" spans="3:4" x14ac:dyDescent="0.3">
      <c r="C296">
        <v>35.18</v>
      </c>
      <c r="D296">
        <v>2.3697958993526155E-2</v>
      </c>
    </row>
    <row r="297" spans="3:4" x14ac:dyDescent="0.3">
      <c r="C297">
        <v>35.183999999999997</v>
      </c>
      <c r="D297">
        <v>2.3982442514633256E-2</v>
      </c>
    </row>
    <row r="298" spans="3:4" x14ac:dyDescent="0.3">
      <c r="C298">
        <v>35.188000000000002</v>
      </c>
      <c r="D298">
        <v>2.4268925638023658E-2</v>
      </c>
    </row>
    <row r="299" spans="3:4" x14ac:dyDescent="0.3">
      <c r="C299">
        <v>35.192</v>
      </c>
      <c r="D299">
        <v>2.4557392828239082E-2</v>
      </c>
    </row>
    <row r="300" spans="3:4" x14ac:dyDescent="0.3">
      <c r="C300">
        <v>35.195999999999998</v>
      </c>
      <c r="D300">
        <v>2.4847827958953763E-2</v>
      </c>
    </row>
    <row r="301" spans="3:4" x14ac:dyDescent="0.3">
      <c r="C301">
        <v>35.200000000000003</v>
      </c>
      <c r="D301">
        <v>2.5140214316523146E-2</v>
      </c>
    </row>
    <row r="302" spans="3:4" x14ac:dyDescent="0.3">
      <c r="C302">
        <v>35.204000000000001</v>
      </c>
      <c r="D302">
        <v>2.5434557030630675E-2</v>
      </c>
    </row>
    <row r="303" spans="3:4" x14ac:dyDescent="0.3">
      <c r="C303">
        <v>35.207999999999998</v>
      </c>
      <c r="D303">
        <v>2.5730794427192883E-2</v>
      </c>
    </row>
    <row r="304" spans="3:4" x14ac:dyDescent="0.3">
      <c r="C304">
        <v>35.212000000000003</v>
      </c>
      <c r="D304">
        <v>2.6028929476560641E-2</v>
      </c>
    </row>
    <row r="305" spans="3:4" x14ac:dyDescent="0.3">
      <c r="C305">
        <v>35.216000000000001</v>
      </c>
      <c r="D305">
        <v>2.632894316355662E-2</v>
      </c>
    </row>
    <row r="306" spans="3:4" x14ac:dyDescent="0.3">
      <c r="C306">
        <v>35.22</v>
      </c>
      <c r="D306">
        <v>2.6630815911211185E-2</v>
      </c>
    </row>
    <row r="307" spans="3:4" x14ac:dyDescent="0.3">
      <c r="C307">
        <v>35.223999999999997</v>
      </c>
      <c r="D307">
        <v>2.6934527587432377E-2</v>
      </c>
    </row>
    <row r="308" spans="3:4" x14ac:dyDescent="0.3">
      <c r="C308">
        <v>35.228000000000002</v>
      </c>
      <c r="D308">
        <v>2.7240057512218602E-2</v>
      </c>
    </row>
    <row r="309" spans="3:4" x14ac:dyDescent="0.3">
      <c r="C309">
        <v>35.231999999999999</v>
      </c>
      <c r="D309">
        <v>2.7547384465412491E-2</v>
      </c>
    </row>
    <row r="310" spans="3:4" x14ac:dyDescent="0.3">
      <c r="C310">
        <v>35.235999999999997</v>
      </c>
      <c r="D310">
        <v>2.7856486695009005E-2</v>
      </c>
    </row>
    <row r="311" spans="3:4" x14ac:dyDescent="0.3">
      <c r="C311">
        <v>35.24</v>
      </c>
      <c r="D311">
        <v>2.8167341926011152E-2</v>
      </c>
    </row>
    <row r="312" spans="3:4" x14ac:dyDescent="0.3">
      <c r="C312">
        <v>35.244</v>
      </c>
      <c r="D312">
        <v>2.8479927369841892E-2</v>
      </c>
    </row>
    <row r="313" spans="3:4" x14ac:dyDescent="0.3">
      <c r="C313">
        <v>35.247999999999998</v>
      </c>
      <c r="D313">
        <v>2.8794219734320173E-2</v>
      </c>
    </row>
    <row r="314" spans="3:4" x14ac:dyDescent="0.3">
      <c r="C314">
        <v>35.252000000000002</v>
      </c>
      <c r="D314">
        <v>2.9110195234193795E-2</v>
      </c>
    </row>
    <row r="315" spans="3:4" x14ac:dyDescent="0.3">
      <c r="C315">
        <v>35.256</v>
      </c>
      <c r="D315">
        <v>2.9427829602236381E-2</v>
      </c>
    </row>
    <row r="316" spans="3:4" x14ac:dyDescent="0.3">
      <c r="C316">
        <v>35.26</v>
      </c>
      <c r="D316">
        <v>2.9747098100915099E-2</v>
      </c>
    </row>
    <row r="317" spans="3:4" x14ac:dyDescent="0.3">
      <c r="C317">
        <v>35.264000000000003</v>
      </c>
      <c r="D317">
        <v>3.0067975534620425E-2</v>
      </c>
    </row>
    <row r="318" spans="3:4" x14ac:dyDescent="0.3">
      <c r="C318">
        <v>35.268000000000001</v>
      </c>
      <c r="D318">
        <v>3.0390436262463735E-2</v>
      </c>
    </row>
    <row r="319" spans="3:4" x14ac:dyDescent="0.3">
      <c r="C319">
        <v>35.271999999999998</v>
      </c>
      <c r="D319">
        <v>3.0714454211648184E-2</v>
      </c>
    </row>
    <row r="320" spans="3:4" x14ac:dyDescent="0.3">
      <c r="C320">
        <v>35.276000000000003</v>
      </c>
      <c r="D320">
        <v>3.1040002891402508E-2</v>
      </c>
    </row>
    <row r="321" spans="3:4" x14ac:dyDescent="0.3">
      <c r="C321">
        <v>35.28</v>
      </c>
      <c r="D321">
        <v>3.1367055407482122E-2</v>
      </c>
    </row>
    <row r="322" spans="3:4" x14ac:dyDescent="0.3">
      <c r="C322">
        <v>35.283999999999999</v>
      </c>
      <c r="D322">
        <v>3.1695584477241516E-2</v>
      </c>
    </row>
    <row r="323" spans="3:4" x14ac:dyDescent="0.3">
      <c r="C323">
        <v>35.287999999999997</v>
      </c>
      <c r="D323">
        <v>3.2025562445265394E-2</v>
      </c>
    </row>
    <row r="324" spans="3:4" x14ac:dyDescent="0.3">
      <c r="C324">
        <v>35.292000000000002</v>
      </c>
      <c r="D324">
        <v>3.2356961299565459E-2</v>
      </c>
    </row>
    <row r="325" spans="3:4" x14ac:dyDescent="0.3">
      <c r="C325">
        <v>35.295999999999999</v>
      </c>
      <c r="D325">
        <v>3.2689752688333143E-2</v>
      </c>
    </row>
    <row r="326" spans="3:4" x14ac:dyDescent="0.3">
      <c r="C326">
        <v>35.299999999999997</v>
      </c>
      <c r="D326">
        <v>3.302390793725439E-2</v>
      </c>
    </row>
    <row r="327" spans="3:4" x14ac:dyDescent="0.3">
      <c r="C327">
        <v>35.304000000000002</v>
      </c>
      <c r="D327">
        <v>3.3359398067371447E-2</v>
      </c>
    </row>
    <row r="328" spans="3:4" x14ac:dyDescent="0.3">
      <c r="C328">
        <v>35.308</v>
      </c>
      <c r="D328">
        <v>3.3696215801637348E-2</v>
      </c>
    </row>
    <row r="329" spans="3:4" x14ac:dyDescent="0.3">
      <c r="C329">
        <v>35.311999999999998</v>
      </c>
      <c r="D329">
        <v>3.4034310089559608E-2</v>
      </c>
    </row>
    <row r="330" spans="3:4" x14ac:dyDescent="0.3">
      <c r="C330">
        <v>35.316000000000003</v>
      </c>
      <c r="D330">
        <v>3.4373629991795322E-2</v>
      </c>
    </row>
    <row r="331" spans="3:4" x14ac:dyDescent="0.3">
      <c r="C331">
        <v>35.32</v>
      </c>
      <c r="D331">
        <v>3.4714166259604738E-2</v>
      </c>
    </row>
    <row r="332" spans="3:4" x14ac:dyDescent="0.3">
      <c r="C332">
        <v>35.323999999999998</v>
      </c>
      <c r="D332">
        <v>3.505588868052293E-2</v>
      </c>
    </row>
    <row r="333" spans="3:4" x14ac:dyDescent="0.3">
      <c r="C333">
        <v>35.328000000000003</v>
      </c>
      <c r="D333">
        <v>3.5398766856042138E-2</v>
      </c>
    </row>
    <row r="334" spans="3:4" x14ac:dyDescent="0.3">
      <c r="C334">
        <v>35.332000000000001</v>
      </c>
      <c r="D334">
        <v>3.5742770223189044E-2</v>
      </c>
    </row>
    <row r="335" spans="3:4" x14ac:dyDescent="0.3">
      <c r="C335">
        <v>35.335999999999999</v>
      </c>
      <c r="D335">
        <v>3.6087890576533457E-2</v>
      </c>
    </row>
    <row r="336" spans="3:4" x14ac:dyDescent="0.3">
      <c r="C336">
        <v>35.340000000000003</v>
      </c>
      <c r="D336">
        <v>3.6434053742774315E-2</v>
      </c>
    </row>
    <row r="337" spans="3:4" x14ac:dyDescent="0.3">
      <c r="C337">
        <v>35.344000000000001</v>
      </c>
      <c r="D337">
        <v>3.6781249764818454E-2</v>
      </c>
    </row>
    <row r="338" spans="3:4" x14ac:dyDescent="0.3">
      <c r="C338">
        <v>35.347999999999999</v>
      </c>
      <c r="D338">
        <v>3.712944765540336E-2</v>
      </c>
    </row>
    <row r="339" spans="3:4" x14ac:dyDescent="0.3">
      <c r="C339">
        <v>35.351999999999997</v>
      </c>
      <c r="D339">
        <v>3.7478616378537895E-2</v>
      </c>
    </row>
    <row r="340" spans="3:4" x14ac:dyDescent="0.3">
      <c r="C340">
        <v>35.356000000000002</v>
      </c>
      <c r="D340">
        <v>3.7828724873975816E-2</v>
      </c>
    </row>
    <row r="341" spans="3:4" x14ac:dyDescent="0.3">
      <c r="C341">
        <v>35.36</v>
      </c>
      <c r="D341">
        <v>3.8179742082126225E-2</v>
      </c>
    </row>
    <row r="342" spans="3:4" x14ac:dyDescent="0.3">
      <c r="C342">
        <v>35.363999999999997</v>
      </c>
      <c r="D342">
        <v>3.853163696939834E-2</v>
      </c>
    </row>
    <row r="343" spans="3:4" x14ac:dyDescent="0.3">
      <c r="C343">
        <v>35.368000000000002</v>
      </c>
      <c r="D343">
        <v>3.8884400727566278E-2</v>
      </c>
    </row>
    <row r="344" spans="3:4" x14ac:dyDescent="0.3">
      <c r="C344">
        <v>35.372</v>
      </c>
      <c r="D344">
        <v>3.9237958941206942E-2</v>
      </c>
    </row>
    <row r="345" spans="3:4" x14ac:dyDescent="0.3">
      <c r="C345">
        <v>35.375999999999998</v>
      </c>
      <c r="D345">
        <v>3.9592302179026463E-2</v>
      </c>
    </row>
    <row r="346" spans="3:4" x14ac:dyDescent="0.3">
      <c r="C346">
        <v>35.380000000000003</v>
      </c>
      <c r="D346">
        <v>3.9947399773988229E-2</v>
      </c>
    </row>
    <row r="347" spans="3:4" x14ac:dyDescent="0.3">
      <c r="C347">
        <v>35.384</v>
      </c>
      <c r="D347">
        <v>4.0303221217742602E-2</v>
      </c>
    </row>
    <row r="348" spans="3:4" x14ac:dyDescent="0.3">
      <c r="C348">
        <v>35.387999999999998</v>
      </c>
      <c r="D348">
        <v>4.0659736188250487E-2</v>
      </c>
    </row>
    <row r="349" spans="3:4" x14ac:dyDescent="0.3">
      <c r="C349">
        <v>35.392000000000003</v>
      </c>
      <c r="D349">
        <v>4.1016914577726729E-2</v>
      </c>
    </row>
    <row r="350" spans="3:4" x14ac:dyDescent="0.3">
      <c r="C350">
        <v>35.396000000000001</v>
      </c>
      <c r="D350">
        <v>4.1374726520892371E-2</v>
      </c>
    </row>
    <row r="351" spans="3:4" x14ac:dyDescent="0.3">
      <c r="C351">
        <v>35.4</v>
      </c>
      <c r="D351">
        <v>4.1733142423523946E-2</v>
      </c>
    </row>
    <row r="352" spans="3:4" x14ac:dyDescent="0.3">
      <c r="C352">
        <v>35.404000000000003</v>
      </c>
      <c r="D352">
        <v>4.209213299127041E-2</v>
      </c>
    </row>
    <row r="353" spans="3:4" x14ac:dyDescent="0.3">
      <c r="C353">
        <v>35.408000000000001</v>
      </c>
      <c r="D353">
        <v>4.2451669258725053E-2</v>
      </c>
    </row>
    <row r="354" spans="3:4" x14ac:dyDescent="0.3">
      <c r="C354">
        <v>35.411999999999999</v>
      </c>
      <c r="D354">
        <v>4.2811722618738932E-2</v>
      </c>
    </row>
    <row r="355" spans="3:4" x14ac:dyDescent="0.3">
      <c r="C355">
        <v>35.415999999999997</v>
      </c>
      <c r="D355">
        <v>4.3172264851944558E-2</v>
      </c>
    </row>
    <row r="356" spans="3:4" x14ac:dyDescent="0.3">
      <c r="C356">
        <v>35.42</v>
      </c>
      <c r="D356">
        <v>4.3533268156479538E-2</v>
      </c>
    </row>
    <row r="357" spans="3:4" x14ac:dyDescent="0.3">
      <c r="C357">
        <v>35.423999999999999</v>
      </c>
      <c r="D357">
        <v>4.3894705177882437E-2</v>
      </c>
    </row>
    <row r="358" spans="3:4" x14ac:dyDescent="0.3">
      <c r="C358">
        <v>35.427999999999997</v>
      </c>
      <c r="D358">
        <v>4.4256549039150009E-2</v>
      </c>
    </row>
    <row r="359" spans="3:4" x14ac:dyDescent="0.3">
      <c r="C359">
        <v>35.432000000000002</v>
      </c>
      <c r="D359">
        <v>4.461877337092205E-2</v>
      </c>
    </row>
    <row r="360" spans="3:4" x14ac:dyDescent="0.3">
      <c r="C360">
        <v>35.436</v>
      </c>
      <c r="D360">
        <v>4.4981352341778011E-2</v>
      </c>
    </row>
    <row r="361" spans="3:4" x14ac:dyDescent="0.3">
      <c r="C361">
        <v>35.44</v>
      </c>
      <c r="D361">
        <v>4.534426068862861E-2</v>
      </c>
    </row>
    <row r="362" spans="3:4" x14ac:dyDescent="0.3">
      <c r="C362">
        <v>35.444000000000003</v>
      </c>
      <c r="D362">
        <v>4.5707495947300225E-2</v>
      </c>
    </row>
    <row r="363" spans="3:4" x14ac:dyDescent="0.3">
      <c r="C363">
        <v>35.448</v>
      </c>
      <c r="D363">
        <v>4.607099042372878E-2</v>
      </c>
    </row>
    <row r="364" spans="3:4" x14ac:dyDescent="0.3">
      <c r="C364">
        <v>35.451999999999998</v>
      </c>
      <c r="D364">
        <v>4.6434742225384018E-2</v>
      </c>
    </row>
    <row r="365" spans="3:4" x14ac:dyDescent="0.3">
      <c r="C365">
        <v>35.456000000000003</v>
      </c>
      <c r="D365">
        <v>4.679872866808376E-2</v>
      </c>
    </row>
    <row r="366" spans="3:4" x14ac:dyDescent="0.3">
      <c r="C366">
        <v>35.46</v>
      </c>
      <c r="D366">
        <v>4.7162927788462997E-2</v>
      </c>
    </row>
    <row r="367" spans="3:4" x14ac:dyDescent="0.3">
      <c r="C367">
        <v>35.463999999999999</v>
      </c>
      <c r="D367">
        <v>4.7527318374410321E-2</v>
      </c>
    </row>
    <row r="368" spans="3:4" x14ac:dyDescent="0.3">
      <c r="C368">
        <v>35.468000000000004</v>
      </c>
      <c r="D368">
        <v>4.7891879995420675E-2</v>
      </c>
    </row>
    <row r="369" spans="3:4" x14ac:dyDescent="0.3">
      <c r="C369">
        <v>35.472000000000001</v>
      </c>
      <c r="D369">
        <v>4.8256593032844762E-2</v>
      </c>
    </row>
    <row r="370" spans="3:4" x14ac:dyDescent="0.3">
      <c r="C370">
        <v>35.475999999999999</v>
      </c>
      <c r="D370">
        <v>4.8621438710015306E-2</v>
      </c>
    </row>
    <row r="371" spans="3:4" x14ac:dyDescent="0.3">
      <c r="C371">
        <v>35.479999999999997</v>
      </c>
      <c r="D371">
        <v>4.8986399122212074E-2</v>
      </c>
    </row>
    <row r="372" spans="3:4" x14ac:dyDescent="0.3">
      <c r="C372">
        <v>35.484000000000002</v>
      </c>
      <c r="D372">
        <v>4.9351457266449857E-2</v>
      </c>
    </row>
    <row r="373" spans="3:4" x14ac:dyDescent="0.3">
      <c r="C373">
        <v>35.488</v>
      </c>
      <c r="D373">
        <v>4.9716597071055073E-2</v>
      </c>
    </row>
    <row r="374" spans="3:4" x14ac:dyDescent="0.3">
      <c r="C374">
        <v>35.491999999999997</v>
      </c>
      <c r="D374">
        <v>5.0081803425015177E-2</v>
      </c>
    </row>
    <row r="375" spans="3:4" x14ac:dyDescent="0.3">
      <c r="C375">
        <v>35.496000000000002</v>
      </c>
      <c r="D375">
        <v>5.0447062207061258E-2</v>
      </c>
    </row>
    <row r="376" spans="3:4" x14ac:dyDescent="0.3">
      <c r="C376">
        <v>35.5</v>
      </c>
      <c r="D376">
        <v>5.0812360314462957E-2</v>
      </c>
    </row>
    <row r="377" spans="3:4" x14ac:dyDescent="0.3">
      <c r="C377">
        <v>35.503999999999998</v>
      </c>
      <c r="D377">
        <v>5.1177685691514388E-2</v>
      </c>
    </row>
    <row r="378" spans="3:4" x14ac:dyDescent="0.3">
      <c r="C378">
        <v>35.508000000000003</v>
      </c>
      <c r="D378">
        <v>5.1543027357671953E-2</v>
      </c>
    </row>
    <row r="379" spans="3:4" x14ac:dyDescent="0.3">
      <c r="C379">
        <v>35.512</v>
      </c>
      <c r="D379">
        <v>5.1908375435322618E-2</v>
      </c>
    </row>
    <row r="380" spans="3:4" x14ac:dyDescent="0.3">
      <c r="C380">
        <v>35.515999999999998</v>
      </c>
      <c r="D380">
        <v>5.2273743072559192E-2</v>
      </c>
    </row>
    <row r="381" spans="3:4" x14ac:dyDescent="0.3">
      <c r="C381">
        <v>35.520000000000003</v>
      </c>
      <c r="D381">
        <v>5.2639079701836351E-2</v>
      </c>
    </row>
    <row r="382" spans="3:4" x14ac:dyDescent="0.3">
      <c r="C382">
        <v>35.524000000000001</v>
      </c>
      <c r="D382">
        <v>5.3004400027991061E-2</v>
      </c>
    </row>
    <row r="383" spans="3:4" x14ac:dyDescent="0.3">
      <c r="C383">
        <v>35.527999999999999</v>
      </c>
      <c r="D383">
        <v>5.3369698855481255E-2</v>
      </c>
    </row>
    <row r="384" spans="3:4" x14ac:dyDescent="0.3">
      <c r="C384">
        <v>35.532000000000004</v>
      </c>
      <c r="D384">
        <v>5.373497222407244E-2</v>
      </c>
    </row>
    <row r="385" spans="3:4" x14ac:dyDescent="0.3">
      <c r="C385">
        <v>35.536000000000001</v>
      </c>
      <c r="D385">
        <v>5.4100217433810167E-2</v>
      </c>
    </row>
    <row r="386" spans="3:4" x14ac:dyDescent="0.3">
      <c r="C386">
        <v>35.54</v>
      </c>
      <c r="D386">
        <v>5.4465455173552342E-2</v>
      </c>
    </row>
    <row r="387" spans="3:4" x14ac:dyDescent="0.3">
      <c r="C387">
        <v>35.543999999999997</v>
      </c>
      <c r="D387">
        <v>5.4830641902653014E-2</v>
      </c>
    </row>
    <row r="388" spans="3:4" x14ac:dyDescent="0.3">
      <c r="C388">
        <v>35.548000000000002</v>
      </c>
      <c r="D388">
        <v>5.5195800201949877E-2</v>
      </c>
    </row>
    <row r="389" spans="3:4" x14ac:dyDescent="0.3">
      <c r="C389">
        <v>35.552</v>
      </c>
      <c r="D389">
        <v>5.5560932651535576E-2</v>
      </c>
    </row>
    <row r="390" spans="3:4" x14ac:dyDescent="0.3">
      <c r="C390">
        <v>35.555999999999997</v>
      </c>
      <c r="D390">
        <v>5.592604320769598E-2</v>
      </c>
    </row>
    <row r="391" spans="3:4" x14ac:dyDescent="0.3">
      <c r="C391">
        <v>35.56</v>
      </c>
      <c r="D391">
        <v>5.629113722409692E-2</v>
      </c>
    </row>
    <row r="392" spans="3:4" x14ac:dyDescent="0.3">
      <c r="C392">
        <v>35.564</v>
      </c>
      <c r="D392">
        <v>5.6656221472245451E-2</v>
      </c>
    </row>
    <row r="393" spans="3:4" x14ac:dyDescent="0.3">
      <c r="C393">
        <v>35.567999999999998</v>
      </c>
      <c r="D393">
        <v>5.7021304161204503E-2</v>
      </c>
    </row>
    <row r="394" spans="3:4" x14ac:dyDescent="0.3">
      <c r="C394">
        <v>35.572000000000003</v>
      </c>
      <c r="D394">
        <v>5.7386394956523347E-2</v>
      </c>
    </row>
    <row r="395" spans="3:4" x14ac:dyDescent="0.3">
      <c r="C395">
        <v>35.576000000000001</v>
      </c>
      <c r="D395">
        <v>5.7751504998363581E-2</v>
      </c>
    </row>
    <row r="396" spans="3:4" x14ac:dyDescent="0.3">
      <c r="C396">
        <v>35.58</v>
      </c>
      <c r="D396">
        <v>5.8116646918800675E-2</v>
      </c>
    </row>
    <row r="397" spans="3:4" x14ac:dyDescent="0.3">
      <c r="C397">
        <v>35.584000000000003</v>
      </c>
      <c r="D397">
        <v>5.8481834858264171E-2</v>
      </c>
    </row>
    <row r="398" spans="3:4" x14ac:dyDescent="0.3">
      <c r="C398">
        <v>35.588000000000001</v>
      </c>
      <c r="D398">
        <v>5.8847084481097413E-2</v>
      </c>
    </row>
    <row r="399" spans="3:4" x14ac:dyDescent="0.3">
      <c r="C399">
        <v>35.591999999999999</v>
      </c>
      <c r="D399">
        <v>5.9212412990218004E-2</v>
      </c>
    </row>
    <row r="400" spans="3:4" x14ac:dyDescent="0.3">
      <c r="C400">
        <v>35.595999999999997</v>
      </c>
      <c r="D400">
        <v>5.9577862445246453E-2</v>
      </c>
    </row>
    <row r="401" spans="3:4" x14ac:dyDescent="0.3">
      <c r="C401">
        <v>35.6</v>
      </c>
      <c r="D401">
        <v>5.9943408610890633E-2</v>
      </c>
    </row>
    <row r="402" spans="3:4" x14ac:dyDescent="0.3">
      <c r="C402">
        <v>35.603999999999999</v>
      </c>
      <c r="D402">
        <v>6.0309094809443221E-2</v>
      </c>
    </row>
    <row r="403" spans="3:4" x14ac:dyDescent="0.3">
      <c r="C403">
        <v>35.607999999999997</v>
      </c>
      <c r="D403">
        <v>6.0674944539843914E-2</v>
      </c>
    </row>
    <row r="404" spans="3:4" x14ac:dyDescent="0.3">
      <c r="C404">
        <v>35.612000000000002</v>
      </c>
      <c r="D404">
        <v>6.1040982899568143E-2</v>
      </c>
    </row>
    <row r="405" spans="3:4" x14ac:dyDescent="0.3">
      <c r="C405">
        <v>35.616</v>
      </c>
      <c r="D405">
        <v>6.140723659343842E-2</v>
      </c>
    </row>
    <row r="406" spans="3:4" x14ac:dyDescent="0.3">
      <c r="C406">
        <v>35.619999999999997</v>
      </c>
      <c r="D406">
        <v>6.1773733941382469E-2</v>
      </c>
    </row>
    <row r="407" spans="3:4" x14ac:dyDescent="0.3">
      <c r="C407">
        <v>35.624000000000002</v>
      </c>
      <c r="D407">
        <v>6.2140504885106342E-2</v>
      </c>
    </row>
    <row r="408" spans="3:4" x14ac:dyDescent="0.3">
      <c r="C408">
        <v>35.628</v>
      </c>
      <c r="D408">
        <v>6.2507580993668807E-2</v>
      </c>
    </row>
    <row r="409" spans="3:4" x14ac:dyDescent="0.3">
      <c r="C409">
        <v>35.631999999999998</v>
      </c>
      <c r="D409">
        <v>6.2874995467943853E-2</v>
      </c>
    </row>
    <row r="410" spans="3:4" x14ac:dyDescent="0.3">
      <c r="C410">
        <v>35.636000000000003</v>
      </c>
      <c r="D410">
        <v>6.3242783143941314E-2</v>
      </c>
    </row>
    <row r="411" spans="3:4" x14ac:dyDescent="0.3">
      <c r="C411">
        <v>35.64</v>
      </c>
      <c r="D411">
        <v>6.3610980494974281E-2</v>
      </c>
    </row>
    <row r="412" spans="3:4" x14ac:dyDescent="0.3">
      <c r="C412">
        <v>35.643999999999998</v>
      </c>
      <c r="D412">
        <v>6.397962563266206E-2</v>
      </c>
    </row>
    <row r="413" spans="3:4" x14ac:dyDescent="0.3">
      <c r="C413">
        <v>35.648000000000003</v>
      </c>
      <c r="D413">
        <v>6.4348758306741E-2</v>
      </c>
    </row>
    <row r="414" spans="3:4" x14ac:dyDescent="0.3">
      <c r="C414">
        <v>35.652000000000001</v>
      </c>
      <c r="D414">
        <v>6.4718419903674218E-2</v>
      </c>
    </row>
    <row r="415" spans="3:4" x14ac:dyDescent="0.3">
      <c r="C415">
        <v>35.655999999999999</v>
      </c>
      <c r="D415">
        <v>6.508865344405125E-2</v>
      </c>
    </row>
    <row r="416" spans="3:4" x14ac:dyDescent="0.3">
      <c r="C416">
        <v>35.659999999999997</v>
      </c>
      <c r="D416">
        <v>6.5459503578752076E-2</v>
      </c>
    </row>
    <row r="417" spans="3:4" x14ac:dyDescent="0.3">
      <c r="C417">
        <v>35.664000000000001</v>
      </c>
      <c r="D417">
        <v>6.5831016583873136E-2</v>
      </c>
    </row>
    <row r="418" spans="3:4" x14ac:dyDescent="0.3">
      <c r="C418">
        <v>35.667999999999999</v>
      </c>
      <c r="D418">
        <v>6.6203240354395759E-2</v>
      </c>
    </row>
    <row r="419" spans="3:4" x14ac:dyDescent="0.3">
      <c r="C419">
        <v>35.671999999999997</v>
      </c>
      <c r="D419">
        <v>6.6576224396596828E-2</v>
      </c>
    </row>
    <row r="420" spans="3:4" x14ac:dyDescent="0.3">
      <c r="C420">
        <v>35.676000000000002</v>
      </c>
      <c r="D420">
        <v>6.6950019819179044E-2</v>
      </c>
    </row>
    <row r="421" spans="3:4" x14ac:dyDescent="0.3">
      <c r="C421">
        <v>35.68</v>
      </c>
      <c r="D421">
        <v>6.7324679323117975E-2</v>
      </c>
    </row>
    <row r="422" spans="3:4" x14ac:dyDescent="0.3">
      <c r="C422">
        <v>35.683999999999997</v>
      </c>
      <c r="D422">
        <v>6.7700257190223892E-2</v>
      </c>
    </row>
    <row r="423" spans="3:4" x14ac:dyDescent="0.3">
      <c r="C423">
        <v>35.688000000000002</v>
      </c>
      <c r="D423">
        <v>6.8076809270399455E-2</v>
      </c>
    </row>
    <row r="424" spans="3:4" x14ac:dyDescent="0.3">
      <c r="C424">
        <v>35.692</v>
      </c>
      <c r="D424">
        <v>6.8454392967593397E-2</v>
      </c>
    </row>
    <row r="425" spans="3:4" x14ac:dyDescent="0.3">
      <c r="C425">
        <v>35.695999999999998</v>
      </c>
      <c r="D425">
        <v>6.8833067224451261E-2</v>
      </c>
    </row>
    <row r="426" spans="3:4" x14ac:dyDescent="0.3">
      <c r="C426">
        <v>35.700000000000003</v>
      </c>
      <c r="D426">
        <v>6.9212892505647536E-2</v>
      </c>
    </row>
    <row r="427" spans="3:4" x14ac:dyDescent="0.3">
      <c r="C427">
        <v>35.704000000000001</v>
      </c>
      <c r="D427">
        <v>6.9593930779902294E-2</v>
      </c>
    </row>
    <row r="428" spans="3:4" x14ac:dyDescent="0.3">
      <c r="C428">
        <v>35.707999999999998</v>
      </c>
      <c r="D428">
        <v>6.9976245500686984E-2</v>
      </c>
    </row>
    <row r="429" spans="3:4" x14ac:dyDescent="0.3">
      <c r="C429">
        <v>35.712000000000003</v>
      </c>
      <c r="D429">
        <v>7.035990158560676E-2</v>
      </c>
    </row>
    <row r="430" spans="3:4" x14ac:dyDescent="0.3">
      <c r="C430">
        <v>35.716000000000001</v>
      </c>
      <c r="D430">
        <v>7.0744965394465786E-2</v>
      </c>
    </row>
    <row r="431" spans="3:4" x14ac:dyDescent="0.3">
      <c r="C431">
        <v>35.72</v>
      </c>
      <c r="D431">
        <v>7.1131504706023946E-2</v>
      </c>
    </row>
    <row r="432" spans="3:4" x14ac:dyDescent="0.3">
      <c r="C432">
        <v>35.723999999999997</v>
      </c>
      <c r="D432">
        <v>7.1519588693434694E-2</v>
      </c>
    </row>
    <row r="433" spans="3:4" x14ac:dyDescent="0.3">
      <c r="C433">
        <v>35.728000000000002</v>
      </c>
      <c r="D433">
        <v>7.1909287898378957E-2</v>
      </c>
    </row>
    <row r="434" spans="3:4" x14ac:dyDescent="0.3">
      <c r="C434">
        <v>35.731999999999999</v>
      </c>
      <c r="D434">
        <v>7.2300674203892801E-2</v>
      </c>
    </row>
    <row r="435" spans="3:4" x14ac:dyDescent="0.3">
      <c r="C435">
        <v>35.735999999999997</v>
      </c>
      <c r="D435">
        <v>7.2693820805905862E-2</v>
      </c>
    </row>
    <row r="436" spans="3:4" x14ac:dyDescent="0.3">
      <c r="C436">
        <v>35.74</v>
      </c>
      <c r="D436">
        <v>7.3088802183485596E-2</v>
      </c>
    </row>
    <row r="437" spans="3:4" x14ac:dyDescent="0.3">
      <c r="C437">
        <v>35.744</v>
      </c>
      <c r="D437">
        <v>7.3485694067802379E-2</v>
      </c>
    </row>
    <row r="438" spans="3:4" x14ac:dyDescent="0.3">
      <c r="C438">
        <v>35.747999999999998</v>
      </c>
      <c r="D438">
        <v>7.3884573409832149E-2</v>
      </c>
    </row>
    <row r="439" spans="3:4" x14ac:dyDescent="0.3">
      <c r="C439">
        <v>35.752000000000002</v>
      </c>
      <c r="D439">
        <v>7.4285518346795476E-2</v>
      </c>
    </row>
    <row r="440" spans="3:4" x14ac:dyDescent="0.3">
      <c r="C440">
        <v>35.756</v>
      </c>
      <c r="D440">
        <v>7.4688608167351858E-2</v>
      </c>
    </row>
    <row r="441" spans="3:4" x14ac:dyDescent="0.3">
      <c r="C441">
        <v>35.76</v>
      </c>
      <c r="D441">
        <v>7.5093923275570393E-2</v>
      </c>
    </row>
    <row r="442" spans="3:4" x14ac:dyDescent="0.3">
      <c r="C442">
        <v>35.764000000000003</v>
      </c>
      <c r="D442">
        <v>7.5501545153678323E-2</v>
      </c>
    </row>
    <row r="443" spans="3:4" x14ac:dyDescent="0.3">
      <c r="C443">
        <v>35.768000000000001</v>
      </c>
      <c r="D443">
        <v>7.5911556323611268E-2</v>
      </c>
    </row>
    <row r="444" spans="3:4" x14ac:dyDescent="0.3">
      <c r="C444">
        <v>35.771999999999998</v>
      </c>
      <c r="D444">
        <v>7.6324040307389096E-2</v>
      </c>
    </row>
    <row r="445" spans="3:4" x14ac:dyDescent="0.3">
      <c r="C445">
        <v>35.776000000000003</v>
      </c>
      <c r="D445">
        <v>7.6739081586323532E-2</v>
      </c>
    </row>
    <row r="446" spans="3:4" x14ac:dyDescent="0.3">
      <c r="C446">
        <v>35.78</v>
      </c>
      <c r="D446">
        <v>7.7156787810617869E-2</v>
      </c>
    </row>
    <row r="447" spans="3:4" x14ac:dyDescent="0.3">
      <c r="C447">
        <v>35.783999999999999</v>
      </c>
      <c r="D447">
        <v>7.7577202003103016E-2</v>
      </c>
    </row>
    <row r="448" spans="3:4" x14ac:dyDescent="0.3">
      <c r="C448">
        <v>35.787999999999997</v>
      </c>
      <c r="D448">
        <v>7.8000432333388284E-2</v>
      </c>
    </row>
    <row r="449" spans="3:4" x14ac:dyDescent="0.3">
      <c r="C449">
        <v>35.792000000000002</v>
      </c>
      <c r="D449">
        <v>7.8426566693075933E-2</v>
      </c>
    </row>
    <row r="450" spans="3:4" x14ac:dyDescent="0.3">
      <c r="C450">
        <v>35.795999999999999</v>
      </c>
      <c r="D450">
        <v>7.8855693712613889E-2</v>
      </c>
    </row>
    <row r="451" spans="3:4" x14ac:dyDescent="0.3">
      <c r="C451">
        <v>35.799999999999997</v>
      </c>
      <c r="D451">
        <v>7.9287902714020947E-2</v>
      </c>
    </row>
    <row r="452" spans="3:4" x14ac:dyDescent="0.3">
      <c r="C452">
        <v>35.804000000000002</v>
      </c>
      <c r="D452">
        <v>7.9723283662613456E-2</v>
      </c>
    </row>
    <row r="453" spans="3:4" x14ac:dyDescent="0.3">
      <c r="C453">
        <v>35.808</v>
      </c>
      <c r="D453">
        <v>8.016192711776908E-2</v>
      </c>
    </row>
    <row r="454" spans="3:4" x14ac:dyDescent="0.3">
      <c r="C454">
        <v>35.811999999999998</v>
      </c>
      <c r="D454">
        <v>8.0603924182765338E-2</v>
      </c>
    </row>
    <row r="455" spans="3:4" x14ac:dyDescent="0.3">
      <c r="C455">
        <v>35.816000000000003</v>
      </c>
      <c r="D455">
        <v>8.1049366453710942E-2</v>
      </c>
    </row>
    <row r="456" spans="3:4" x14ac:dyDescent="0.3">
      <c r="C456">
        <v>35.82</v>
      </c>
      <c r="D456">
        <v>8.1498345967609367E-2</v>
      </c>
    </row>
    <row r="457" spans="3:4" x14ac:dyDescent="0.3">
      <c r="C457">
        <v>35.823999999999998</v>
      </c>
      <c r="D457">
        <v>8.1950955149596022E-2</v>
      </c>
    </row>
    <row r="458" spans="3:4" x14ac:dyDescent="0.3">
      <c r="C458">
        <v>35.828000000000003</v>
      </c>
      <c r="D458">
        <v>8.2407286759370341E-2</v>
      </c>
    </row>
    <row r="459" spans="3:4" x14ac:dyDescent="0.3">
      <c r="C459">
        <v>35.832000000000001</v>
      </c>
      <c r="D459">
        <v>8.2867433836865761E-2</v>
      </c>
    </row>
    <row r="460" spans="3:4" x14ac:dyDescent="0.3">
      <c r="C460">
        <v>35.835999999999999</v>
      </c>
      <c r="D460">
        <v>8.3331489647203202E-2</v>
      </c>
    </row>
    <row r="461" spans="3:4" x14ac:dyDescent="0.3">
      <c r="C461">
        <v>35.840000000000003</v>
      </c>
      <c r="D461">
        <v>8.3799570029493189E-2</v>
      </c>
    </row>
    <row r="462" spans="3:4" x14ac:dyDescent="0.3">
      <c r="C462">
        <v>35.844000000000001</v>
      </c>
      <c r="D462">
        <v>8.4271725261240618E-2</v>
      </c>
    </row>
    <row r="463" spans="3:4" x14ac:dyDescent="0.3">
      <c r="C463">
        <v>35.847999999999999</v>
      </c>
      <c r="D463">
        <v>8.4748069913413757E-2</v>
      </c>
    </row>
    <row r="464" spans="3:4" x14ac:dyDescent="0.3">
      <c r="C464">
        <v>35.851999999999997</v>
      </c>
      <c r="D464">
        <v>8.522869759468274E-2</v>
      </c>
    </row>
    <row r="465" spans="3:4" x14ac:dyDescent="0.3">
      <c r="C465">
        <v>35.856000000000002</v>
      </c>
      <c r="D465">
        <v>8.5713701854563021E-2</v>
      </c>
    </row>
    <row r="466" spans="3:4" x14ac:dyDescent="0.3">
      <c r="C466">
        <v>35.86</v>
      </c>
      <c r="D466">
        <v>8.6203176124888425E-2</v>
      </c>
    </row>
    <row r="467" spans="3:4" x14ac:dyDescent="0.3">
      <c r="C467">
        <v>35.863999999999997</v>
      </c>
      <c r="D467">
        <v>8.6697213660861944E-2</v>
      </c>
    </row>
    <row r="468" spans="3:4" x14ac:dyDescent="0.3">
      <c r="C468">
        <v>35.868000000000002</v>
      </c>
      <c r="D468">
        <v>8.7195907481715518E-2</v>
      </c>
    </row>
    <row r="469" spans="3:4" x14ac:dyDescent="0.3">
      <c r="C469">
        <v>35.872</v>
      </c>
      <c r="D469">
        <v>8.7699350311032181E-2</v>
      </c>
    </row>
    <row r="470" spans="3:4" x14ac:dyDescent="0.3">
      <c r="C470">
        <v>35.875999999999998</v>
      </c>
      <c r="D470">
        <v>8.8207634516786732E-2</v>
      </c>
    </row>
    <row r="471" spans="3:4" x14ac:dyDescent="0.3">
      <c r="C471">
        <v>35.880000000000003</v>
      </c>
      <c r="D471">
        <v>8.8720852051137361E-2</v>
      </c>
    </row>
    <row r="472" spans="3:4" x14ac:dyDescent="0.3">
      <c r="C472">
        <v>35.884</v>
      </c>
      <c r="D472">
        <v>8.92390943900256E-2</v>
      </c>
    </row>
    <row r="473" spans="3:4" x14ac:dyDescent="0.3">
      <c r="C473">
        <v>35.887999999999998</v>
      </c>
      <c r="D473">
        <v>8.9762452472642404E-2</v>
      </c>
    </row>
    <row r="474" spans="3:4" x14ac:dyDescent="0.3">
      <c r="C474">
        <v>35.892000000000003</v>
      </c>
      <c r="D474">
        <v>9.0291016640795405E-2</v>
      </c>
    </row>
    <row r="475" spans="3:4" x14ac:dyDescent="0.3">
      <c r="C475">
        <v>35.896000000000001</v>
      </c>
      <c r="D475">
        <v>9.0824876578236152E-2</v>
      </c>
    </row>
    <row r="476" spans="3:4" x14ac:dyDescent="0.3">
      <c r="C476">
        <v>35.9</v>
      </c>
      <c r="D476">
        <v>9.1364121250008284E-2</v>
      </c>
    </row>
    <row r="477" spans="3:4" x14ac:dyDescent="0.3">
      <c r="C477">
        <v>35.904000000000003</v>
      </c>
      <c r="D477">
        <v>9.1908838841852511E-2</v>
      </c>
    </row>
    <row r="478" spans="3:4" x14ac:dyDescent="0.3">
      <c r="C478">
        <v>35.908000000000001</v>
      </c>
      <c r="D478">
        <v>9.2459116699729116E-2</v>
      </c>
    </row>
    <row r="479" spans="3:4" x14ac:dyDescent="0.3">
      <c r="C479">
        <v>35.911999999999999</v>
      </c>
      <c r="D479">
        <v>9.3015041269521356E-2</v>
      </c>
    </row>
    <row r="480" spans="3:4" x14ac:dyDescent="0.3">
      <c r="C480">
        <v>35.915999999999997</v>
      </c>
      <c r="D480">
        <v>9.357669803695455E-2</v>
      </c>
    </row>
    <row r="481" spans="3:4" x14ac:dyDescent="0.3">
      <c r="C481">
        <v>35.92</v>
      </c>
      <c r="D481">
        <v>9.4144171467801394E-2</v>
      </c>
    </row>
    <row r="482" spans="3:4" x14ac:dyDescent="0.3">
      <c r="C482">
        <v>35.923999999999999</v>
      </c>
      <c r="D482">
        <v>9.4717544948415625E-2</v>
      </c>
    </row>
    <row r="483" spans="3:4" x14ac:dyDescent="0.3">
      <c r="C483">
        <v>35.927999999999997</v>
      </c>
      <c r="D483">
        <v>9.5296900726666203E-2</v>
      </c>
    </row>
    <row r="484" spans="3:4" x14ac:dyDescent="0.3">
      <c r="C484">
        <v>35.932000000000002</v>
      </c>
      <c r="D484">
        <v>9.588231985330678E-2</v>
      </c>
    </row>
    <row r="485" spans="3:4" x14ac:dyDescent="0.3">
      <c r="C485">
        <v>35.936</v>
      </c>
      <c r="D485">
        <v>9.6473882123845459E-2</v>
      </c>
    </row>
    <row r="486" spans="3:4" x14ac:dyDescent="0.3">
      <c r="C486">
        <v>35.94</v>
      </c>
      <c r="D486">
        <v>9.7071666020979649E-2</v>
      </c>
    </row>
    <row r="487" spans="3:4" x14ac:dyDescent="0.3">
      <c r="C487">
        <v>35.944000000000003</v>
      </c>
      <c r="D487">
        <v>9.7675748657632483E-2</v>
      </c>
    </row>
    <row r="488" spans="3:4" x14ac:dyDescent="0.3">
      <c r="C488">
        <v>35.948</v>
      </c>
      <c r="D488">
        <v>9.8286205720655856E-2</v>
      </c>
    </row>
    <row r="489" spans="3:4" x14ac:dyDescent="0.3">
      <c r="C489">
        <v>35.951999999999998</v>
      </c>
      <c r="D489">
        <v>9.8903111415263978E-2</v>
      </c>
    </row>
    <row r="490" spans="3:4" x14ac:dyDescent="0.3">
      <c r="C490">
        <v>35.956000000000003</v>
      </c>
      <c r="D490">
        <v>9.9526538410235427E-2</v>
      </c>
    </row>
    <row r="491" spans="3:4" x14ac:dyDescent="0.3">
      <c r="C491">
        <v>35.96</v>
      </c>
      <c r="D491">
        <v>0.10015655778394536</v>
      </c>
    </row>
    <row r="492" spans="3:4" x14ac:dyDescent="0.3">
      <c r="C492">
        <v>35.963999999999999</v>
      </c>
      <c r="D492">
        <v>0.10079323897129491</v>
      </c>
    </row>
    <row r="493" spans="3:4" x14ac:dyDescent="0.3">
      <c r="C493">
        <v>35.968000000000004</v>
      </c>
      <c r="D493">
        <v>0.10143664971157043</v>
      </c>
    </row>
    <row r="494" spans="3:4" x14ac:dyDescent="0.3">
      <c r="C494">
        <v>35.972000000000001</v>
      </c>
      <c r="D494">
        <v>0.10208685599729719</v>
      </c>
    </row>
    <row r="495" spans="3:4" x14ac:dyDescent="0.3">
      <c r="C495">
        <v>35.975999999999999</v>
      </c>
      <c r="D495">
        <v>0.10274392202415034</v>
      </c>
    </row>
    <row r="496" spans="3:4" x14ac:dyDescent="0.3">
      <c r="C496">
        <v>35.979999999999997</v>
      </c>
      <c r="D496">
        <v>0.10340791014195477</v>
      </c>
    </row>
    <row r="497" spans="3:4" x14ac:dyDescent="0.3">
      <c r="C497">
        <v>35.984000000000002</v>
      </c>
      <c r="D497">
        <v>0.1040788808068438</v>
      </c>
    </row>
    <row r="498" spans="3:4" x14ac:dyDescent="0.3">
      <c r="C498">
        <v>35.988</v>
      </c>
      <c r="D498">
        <v>0.10475689253461413</v>
      </c>
    </row>
    <row r="499" spans="3:4" x14ac:dyDescent="0.3">
      <c r="C499">
        <v>35.991999999999997</v>
      </c>
      <c r="D499">
        <v>0.10544200185534593</v>
      </c>
    </row>
    <row r="500" spans="3:4" x14ac:dyDescent="0.3">
      <c r="C500">
        <v>35.996000000000002</v>
      </c>
      <c r="D500">
        <v>0.10613426326931621</v>
      </c>
    </row>
    <row r="501" spans="3:4" x14ac:dyDescent="0.3">
      <c r="C501">
        <v>36</v>
      </c>
      <c r="D501">
        <v>0.10683372920426361</v>
      </c>
    </row>
    <row r="502" spans="3:4" x14ac:dyDescent="0.3">
      <c r="C502">
        <v>36.003999999999998</v>
      </c>
      <c r="D502">
        <v>0.10754044997406342</v>
      </c>
    </row>
    <row r="503" spans="3:4" x14ac:dyDescent="0.3">
      <c r="C503">
        <v>36.008000000000003</v>
      </c>
      <c r="D503">
        <v>0.10825447373883809</v>
      </c>
    </row>
    <row r="504" spans="3:4" x14ac:dyDescent="0.3">
      <c r="C504">
        <v>36.012</v>
      </c>
      <c r="D504">
        <v>0.10897586917133952</v>
      </c>
    </row>
    <row r="505" spans="3:4" x14ac:dyDescent="0.3">
      <c r="C505">
        <v>36.015999999999998</v>
      </c>
      <c r="D505">
        <v>0.10970463611563633</v>
      </c>
    </row>
    <row r="506" spans="3:4" x14ac:dyDescent="0.3">
      <c r="C506">
        <v>36.020000000000003</v>
      </c>
      <c r="D506">
        <v>0.11044083733370411</v>
      </c>
    </row>
    <row r="507" spans="3:4" x14ac:dyDescent="0.3">
      <c r="C507">
        <v>36.024000000000001</v>
      </c>
      <c r="D507">
        <v>0.1111845120082347</v>
      </c>
    </row>
    <row r="508" spans="3:4" x14ac:dyDescent="0.3">
      <c r="C508">
        <v>36.027999999999999</v>
      </c>
      <c r="D508">
        <v>0.11193569699231795</v>
      </c>
    </row>
    <row r="509" spans="3:4" x14ac:dyDescent="0.3">
      <c r="C509">
        <v>36.032000000000004</v>
      </c>
      <c r="D509">
        <v>0.11269442677915123</v>
      </c>
    </row>
    <row r="510" spans="3:4" x14ac:dyDescent="0.3">
      <c r="C510">
        <v>36.036000000000001</v>
      </c>
      <c r="D510">
        <v>0.11346073347348359</v>
      </c>
    </row>
    <row r="511" spans="3:4" x14ac:dyDescent="0.3">
      <c r="C511">
        <v>36.04</v>
      </c>
      <c r="D511">
        <v>0.11423464676484156</v>
      </c>
    </row>
    <row r="512" spans="3:4" x14ac:dyDescent="0.3">
      <c r="C512">
        <v>36.043999999999997</v>
      </c>
      <c r="D512">
        <v>0.11501619390254489</v>
      </c>
    </row>
    <row r="513" spans="3:4" x14ac:dyDescent="0.3">
      <c r="C513">
        <v>36.048000000000002</v>
      </c>
      <c r="D513">
        <v>0.11580539967256487</v>
      </c>
    </row>
    <row r="514" spans="3:4" x14ac:dyDescent="0.3">
      <c r="C514">
        <v>36.052</v>
      </c>
      <c r="D514">
        <v>0.11660228637623728</v>
      </c>
    </row>
    <row r="515" spans="3:4" x14ac:dyDescent="0.3">
      <c r="C515">
        <v>36.055999999999997</v>
      </c>
      <c r="D515">
        <v>0.11740687381088129</v>
      </c>
    </row>
    <row r="516" spans="3:4" x14ac:dyDescent="0.3">
      <c r="C516">
        <v>36.06</v>
      </c>
      <c r="D516">
        <v>0.11821917925232142</v>
      </c>
    </row>
    <row r="517" spans="3:4" x14ac:dyDescent="0.3">
      <c r="C517">
        <v>36.064</v>
      </c>
      <c r="D517">
        <v>0.11903921743934932</v>
      </c>
    </row>
    <row r="518" spans="3:4" x14ac:dyDescent="0.3">
      <c r="C518">
        <v>36.067999999999998</v>
      </c>
      <c r="D518">
        <v>0.11986702341518485</v>
      </c>
    </row>
    <row r="519" spans="3:4" x14ac:dyDescent="0.3">
      <c r="C519">
        <v>36.072000000000003</v>
      </c>
      <c r="D519">
        <v>0.12070256251399591</v>
      </c>
    </row>
    <row r="520" spans="3:4" x14ac:dyDescent="0.3">
      <c r="C520">
        <v>36.076000000000001</v>
      </c>
      <c r="D520">
        <v>0.12154586331142025</v>
      </c>
    </row>
    <row r="521" spans="3:4" x14ac:dyDescent="0.3">
      <c r="C521">
        <v>36.08</v>
      </c>
      <c r="D521">
        <v>0.12239693028711161</v>
      </c>
    </row>
    <row r="522" spans="3:4" x14ac:dyDescent="0.3">
      <c r="C522">
        <v>36.084000000000003</v>
      </c>
      <c r="D522">
        <v>0.12325576533603472</v>
      </c>
    </row>
    <row r="523" spans="3:4" x14ac:dyDescent="0.3">
      <c r="C523">
        <v>36.088000000000001</v>
      </c>
      <c r="D523">
        <v>0.12412236776493624</v>
      </c>
    </row>
    <row r="524" spans="3:4" x14ac:dyDescent="0.3">
      <c r="C524">
        <v>36.091999999999999</v>
      </c>
      <c r="D524">
        <v>0.12499673429086719</v>
      </c>
    </row>
    <row r="525" spans="3:4" x14ac:dyDescent="0.3">
      <c r="C525">
        <v>36.095999999999997</v>
      </c>
      <c r="D525">
        <v>0.12587888154581317</v>
      </c>
    </row>
    <row r="526" spans="3:4" x14ac:dyDescent="0.3">
      <c r="C526">
        <v>36.1</v>
      </c>
      <c r="D526">
        <v>0.12676875704946083</v>
      </c>
    </row>
    <row r="527" spans="3:4" x14ac:dyDescent="0.3">
      <c r="C527">
        <v>36.103999999999999</v>
      </c>
      <c r="D527">
        <v>0.127666371320416</v>
      </c>
    </row>
    <row r="528" spans="3:4" x14ac:dyDescent="0.3">
      <c r="C528">
        <v>36.107999999999997</v>
      </c>
      <c r="D528">
        <v>0.12857171074456183</v>
      </c>
    </row>
    <row r="529" spans="3:4" x14ac:dyDescent="0.3">
      <c r="C529">
        <v>36.112000000000002</v>
      </c>
      <c r="D529">
        <v>0.12948475914131238</v>
      </c>
    </row>
    <row r="530" spans="3:4" x14ac:dyDescent="0.3">
      <c r="C530">
        <v>36.116</v>
      </c>
      <c r="D530">
        <v>0.13040549777433383</v>
      </c>
    </row>
    <row r="531" spans="3:4" x14ac:dyDescent="0.3">
      <c r="C531">
        <v>36.119999999999997</v>
      </c>
      <c r="D531">
        <v>0.13133390536428804</v>
      </c>
    </row>
    <row r="532" spans="3:4" x14ac:dyDescent="0.3">
      <c r="C532">
        <v>36.124000000000002</v>
      </c>
      <c r="D532">
        <v>0.13226995810355271</v>
      </c>
    </row>
    <row r="533" spans="3:4" x14ac:dyDescent="0.3">
      <c r="C533">
        <v>36.128</v>
      </c>
      <c r="D533">
        <v>0.13321362967291556</v>
      </c>
    </row>
    <row r="534" spans="3:4" x14ac:dyDescent="0.3">
      <c r="C534">
        <v>36.131999999999998</v>
      </c>
      <c r="D534">
        <v>0.13416489126023445</v>
      </c>
    </row>
    <row r="535" spans="3:4" x14ac:dyDescent="0.3">
      <c r="C535">
        <v>36.136000000000003</v>
      </c>
      <c r="D535">
        <v>0.13512371158101052</v>
      </c>
    </row>
    <row r="536" spans="3:4" x14ac:dyDescent="0.3">
      <c r="C536">
        <v>36.14</v>
      </c>
      <c r="D536">
        <v>0.13609005690086223</v>
      </c>
    </row>
    <row r="537" spans="3:4" x14ac:dyDescent="0.3">
      <c r="C537">
        <v>36.143999999999998</v>
      </c>
      <c r="D537">
        <v>0.13706389105988337</v>
      </c>
    </row>
    <row r="538" spans="3:4" x14ac:dyDescent="0.3">
      <c r="C538">
        <v>36.148000000000003</v>
      </c>
      <c r="D538">
        <v>0.13804517549882386</v>
      </c>
    </row>
    <row r="539" spans="3:4" x14ac:dyDescent="0.3">
      <c r="C539">
        <v>36.152000000000001</v>
      </c>
      <c r="D539">
        <v>0.13903386928707065</v>
      </c>
    </row>
    <row r="540" spans="3:4" x14ac:dyDescent="0.3">
      <c r="C540">
        <v>36.155999999999999</v>
      </c>
      <c r="D540">
        <v>0.1400299291524062</v>
      </c>
    </row>
    <row r="541" spans="3:4" x14ac:dyDescent="0.3">
      <c r="C541">
        <v>36.159999999999997</v>
      </c>
      <c r="D541">
        <v>0.1410333095124684</v>
      </c>
    </row>
    <row r="542" spans="3:4" x14ac:dyDescent="0.3">
      <c r="C542">
        <v>36.164000000000001</v>
      </c>
      <c r="D542">
        <v>0.14204396250789667</v>
      </c>
    </row>
    <row r="543" spans="3:4" x14ac:dyDescent="0.3">
      <c r="C543">
        <v>36.167999999999999</v>
      </c>
      <c r="D543">
        <v>0.14306183803709321</v>
      </c>
    </row>
    <row r="544" spans="3:4" x14ac:dyDescent="0.3">
      <c r="C544">
        <v>36.171999999999997</v>
      </c>
      <c r="D544">
        <v>0.144086883792579</v>
      </c>
    </row>
    <row r="545" spans="3:4" x14ac:dyDescent="0.3">
      <c r="C545">
        <v>36.176000000000002</v>
      </c>
      <c r="D545">
        <v>0.14511904529885516</v>
      </c>
    </row>
    <row r="546" spans="3:4" x14ac:dyDescent="0.3">
      <c r="C546">
        <v>36.18</v>
      </c>
      <c r="D546">
        <v>0.14615826595173101</v>
      </c>
    </row>
    <row r="547" spans="3:4" x14ac:dyDescent="0.3">
      <c r="C547">
        <v>36.183999999999997</v>
      </c>
      <c r="D547">
        <v>0.14720448705907574</v>
      </c>
    </row>
    <row r="548" spans="3:4" x14ac:dyDescent="0.3">
      <c r="C548">
        <v>36.188000000000002</v>
      </c>
      <c r="D548">
        <v>0.14825764788289822</v>
      </c>
    </row>
    <row r="549" spans="3:4" x14ac:dyDescent="0.3">
      <c r="C549">
        <v>36.192</v>
      </c>
      <c r="D549">
        <v>0.14931768568270762</v>
      </c>
    </row>
    <row r="550" spans="3:4" x14ac:dyDescent="0.3">
      <c r="C550">
        <v>36.195999999999998</v>
      </c>
      <c r="D550">
        <v>0.15038453576010491</v>
      </c>
    </row>
    <row r="551" spans="3:4" x14ac:dyDescent="0.3">
      <c r="C551">
        <v>36.200000000000003</v>
      </c>
      <c r="D551">
        <v>0.15145813150450216</v>
      </c>
    </row>
    <row r="552" spans="3:4" x14ac:dyDescent="0.3">
      <c r="C552">
        <v>36.204000000000001</v>
      </c>
      <c r="D552">
        <v>0.15253840443991262</v>
      </c>
    </row>
    <row r="553" spans="3:4" x14ac:dyDescent="0.3">
      <c r="C553">
        <v>36.207999999999998</v>
      </c>
      <c r="D553">
        <v>0.15362528427275798</v>
      </c>
    </row>
    <row r="554" spans="3:4" x14ac:dyDescent="0.3">
      <c r="C554">
        <v>36.212000000000003</v>
      </c>
      <c r="D554">
        <v>0.1547186989405783</v>
      </c>
    </row>
    <row r="555" spans="3:4" x14ac:dyDescent="0.3">
      <c r="C555">
        <v>36.216000000000001</v>
      </c>
      <c r="D555">
        <v>0.15581857466158616</v>
      </c>
    </row>
    <row r="556" spans="3:4" x14ac:dyDescent="0.3">
      <c r="C556">
        <v>36.22</v>
      </c>
      <c r="D556">
        <v>0.15692483598499929</v>
      </c>
    </row>
    <row r="557" spans="3:4" x14ac:dyDescent="0.3">
      <c r="C557">
        <v>36.223999999999997</v>
      </c>
      <c r="D557">
        <v>0.15803740584203374</v>
      </c>
    </row>
    <row r="558" spans="3:4" x14ac:dyDescent="0.3">
      <c r="C558">
        <v>36.228000000000002</v>
      </c>
      <c r="D558">
        <v>0.15915620559750429</v>
      </c>
    </row>
    <row r="559" spans="3:4" x14ac:dyDescent="0.3">
      <c r="C559">
        <v>36.231999999999999</v>
      </c>
      <c r="D559">
        <v>0.16028115510192031</v>
      </c>
    </row>
    <row r="560" spans="3:4" x14ac:dyDescent="0.3">
      <c r="C560">
        <v>36.235999999999997</v>
      </c>
      <c r="D560">
        <v>0.16141217274402367</v>
      </c>
    </row>
    <row r="561" spans="3:4" x14ac:dyDescent="0.3">
      <c r="C561">
        <v>36.24</v>
      </c>
      <c r="D561">
        <v>0.16254917550363976</v>
      </c>
    </row>
    <row r="562" spans="3:4" x14ac:dyDescent="0.3">
      <c r="C562">
        <v>36.244</v>
      </c>
      <c r="D562">
        <v>0.16369207900476995</v>
      </c>
    </row>
    <row r="563" spans="3:4" x14ac:dyDescent="0.3">
      <c r="C563">
        <v>36.247999999999998</v>
      </c>
      <c r="D563">
        <v>0.16484081931040562</v>
      </c>
    </row>
    <row r="564" spans="3:4" x14ac:dyDescent="0.3">
      <c r="C564">
        <v>36.252000000000002</v>
      </c>
      <c r="D564">
        <v>0.16599526669264891</v>
      </c>
    </row>
    <row r="565" spans="3:4" x14ac:dyDescent="0.3">
      <c r="C565">
        <v>36.256</v>
      </c>
      <c r="D565">
        <v>0.16715535410680188</v>
      </c>
    </row>
    <row r="566" spans="3:4" x14ac:dyDescent="0.3">
      <c r="C566">
        <v>36.26</v>
      </c>
      <c r="D566">
        <v>0.16832099228676509</v>
      </c>
    </row>
    <row r="567" spans="3:4" x14ac:dyDescent="0.3">
      <c r="C567">
        <v>36.264000000000003</v>
      </c>
      <c r="D567">
        <v>0.16949209087649955</v>
      </c>
    </row>
    <row r="568" spans="3:4" x14ac:dyDescent="0.3">
      <c r="C568">
        <v>36.268000000000001</v>
      </c>
      <c r="D568">
        <v>0.17066855848260798</v>
      </c>
    </row>
    <row r="569" spans="3:4" x14ac:dyDescent="0.3">
      <c r="C569">
        <v>36.271999999999998</v>
      </c>
      <c r="D569">
        <v>0.17185030272651716</v>
      </c>
    </row>
    <row r="570" spans="3:4" x14ac:dyDescent="0.3">
      <c r="C570">
        <v>36.276000000000003</v>
      </c>
      <c r="D570">
        <v>0.1730372302961298</v>
      </c>
    </row>
    <row r="571" spans="3:4" x14ac:dyDescent="0.3">
      <c r="C571">
        <v>36.28</v>
      </c>
      <c r="D571">
        <v>0.17422924699686759</v>
      </c>
    </row>
    <row r="572" spans="3:4" x14ac:dyDescent="0.3">
      <c r="C572">
        <v>36.283999999999999</v>
      </c>
      <c r="D572">
        <v>0.17542625780203047</v>
      </c>
    </row>
    <row r="573" spans="3:4" x14ac:dyDescent="0.3">
      <c r="C573">
        <v>36.287999999999997</v>
      </c>
      <c r="D573">
        <v>0.17662816690233726</v>
      </c>
    </row>
    <row r="574" spans="3:4" x14ac:dyDescent="0.3">
      <c r="C574">
        <v>36.292000000000002</v>
      </c>
      <c r="D574">
        <v>0.17783487775458864</v>
      </c>
    </row>
    <row r="575" spans="3:4" x14ac:dyDescent="0.3">
      <c r="C575">
        <v>36.295999999999999</v>
      </c>
      <c r="D575">
        <v>0.17904629312933196</v>
      </c>
    </row>
    <row r="576" spans="3:4" x14ac:dyDescent="0.3">
      <c r="C576">
        <v>36.299999999999997</v>
      </c>
      <c r="D576">
        <v>0.18026231515747398</v>
      </c>
    </row>
    <row r="577" spans="3:4" x14ac:dyDescent="0.3">
      <c r="C577">
        <v>36.304000000000002</v>
      </c>
      <c r="D577">
        <v>0.18148284537570769</v>
      </c>
    </row>
    <row r="578" spans="3:4" x14ac:dyDescent="0.3">
      <c r="C578">
        <v>36.308</v>
      </c>
      <c r="D578">
        <v>0.18270778477068469</v>
      </c>
    </row>
    <row r="579" spans="3:4" x14ac:dyDescent="0.3">
      <c r="C579">
        <v>36.311999999999998</v>
      </c>
      <c r="D579">
        <v>0.1839370338218666</v>
      </c>
    </row>
    <row r="580" spans="3:4" x14ac:dyDescent="0.3">
      <c r="C580">
        <v>36.316000000000003</v>
      </c>
      <c r="D580">
        <v>0.18517049254293014</v>
      </c>
    </row>
    <row r="581" spans="3:4" x14ac:dyDescent="0.3">
      <c r="C581">
        <v>36.32</v>
      </c>
      <c r="D581">
        <v>0.18640806052166389</v>
      </c>
    </row>
    <row r="582" spans="3:4" x14ac:dyDescent="0.3">
      <c r="C582">
        <v>36.323999999999998</v>
      </c>
      <c r="D582">
        <v>0.18764963695829567</v>
      </c>
    </row>
    <row r="583" spans="3:4" x14ac:dyDescent="0.3">
      <c r="C583">
        <v>36.328000000000003</v>
      </c>
      <c r="D583">
        <v>0.18889512070213266</v>
      </c>
    </row>
    <row r="584" spans="3:4" x14ac:dyDescent="0.3">
      <c r="C584">
        <v>36.332000000000001</v>
      </c>
      <c r="D584">
        <v>0.19014441028646059</v>
      </c>
    </row>
    <row r="585" spans="3:4" x14ac:dyDescent="0.3">
      <c r="C585">
        <v>36.335999999999999</v>
      </c>
      <c r="D585">
        <v>0.19139740396164842</v>
      </c>
    </row>
    <row r="586" spans="3:4" x14ac:dyDescent="0.3">
      <c r="C586">
        <v>36.340000000000003</v>
      </c>
      <c r="D586">
        <v>0.19265399972635097</v>
      </c>
    </row>
    <row r="587" spans="3:4" x14ac:dyDescent="0.3">
      <c r="C587">
        <v>36.344000000000001</v>
      </c>
      <c r="D587">
        <v>0.19391409535676471</v>
      </c>
    </row>
    <row r="588" spans="3:4" x14ac:dyDescent="0.3">
      <c r="C588">
        <v>36.347999999999999</v>
      </c>
      <c r="D588">
        <v>0.19517758843389363</v>
      </c>
    </row>
    <row r="589" spans="3:4" x14ac:dyDescent="0.3">
      <c r="C589">
        <v>36.351999999999997</v>
      </c>
      <c r="D589">
        <v>0.19644437636872636</v>
      </c>
    </row>
    <row r="590" spans="3:4" x14ac:dyDescent="0.3">
      <c r="C590">
        <v>36.356000000000002</v>
      </c>
      <c r="D590">
        <v>0.19771435642530688</v>
      </c>
    </row>
    <row r="591" spans="3:4" x14ac:dyDescent="0.3">
      <c r="C591">
        <v>36.36</v>
      </c>
      <c r="D591">
        <v>0.19898742574162095</v>
      </c>
    </row>
    <row r="592" spans="3:4" x14ac:dyDescent="0.3">
      <c r="C592">
        <v>36.363999999999997</v>
      </c>
      <c r="D592">
        <v>0.20026348134829108</v>
      </c>
    </row>
    <row r="593" spans="3:4" x14ac:dyDescent="0.3">
      <c r="C593">
        <v>36.368000000000002</v>
      </c>
      <c r="D593">
        <v>0.20154242018499571</v>
      </c>
    </row>
    <row r="594" spans="3:4" x14ac:dyDescent="0.3">
      <c r="C594">
        <v>36.372</v>
      </c>
      <c r="D594">
        <v>0.20282413911459748</v>
      </c>
    </row>
    <row r="595" spans="3:4" x14ac:dyDescent="0.3">
      <c r="C595">
        <v>36.375999999999998</v>
      </c>
      <c r="D595">
        <v>0.20410853493497089</v>
      </c>
    </row>
    <row r="596" spans="3:4" x14ac:dyDescent="0.3">
      <c r="C596">
        <v>36.380000000000003</v>
      </c>
      <c r="D596">
        <v>0.20539550438846194</v>
      </c>
    </row>
    <row r="597" spans="3:4" x14ac:dyDescent="0.3">
      <c r="C597">
        <v>36.384</v>
      </c>
      <c r="D597">
        <v>0.20668494416898164</v>
      </c>
    </row>
    <row r="598" spans="3:4" x14ac:dyDescent="0.3">
      <c r="C598">
        <v>36.387999999999998</v>
      </c>
      <c r="D598">
        <v>0.20797675092673679</v>
      </c>
    </row>
    <row r="599" spans="3:4" x14ac:dyDescent="0.3">
      <c r="C599">
        <v>36.392000000000003</v>
      </c>
      <c r="D599">
        <v>0.20927082127055091</v>
      </c>
    </row>
    <row r="600" spans="3:4" x14ac:dyDescent="0.3">
      <c r="C600">
        <v>36.396000000000001</v>
      </c>
      <c r="D600">
        <v>0.21056705176778781</v>
      </c>
    </row>
    <row r="601" spans="3:4" x14ac:dyDescent="0.3">
      <c r="C601">
        <v>36.4</v>
      </c>
      <c r="D601">
        <v>0.21186533894190634</v>
      </c>
    </row>
    <row r="602" spans="3:4" x14ac:dyDescent="0.3">
      <c r="C602">
        <v>36.404000000000003</v>
      </c>
      <c r="D602">
        <v>0.21316557926760787</v>
      </c>
    </row>
    <row r="603" spans="3:4" x14ac:dyDescent="0.3">
      <c r="C603">
        <v>36.408000000000001</v>
      </c>
      <c r="D603">
        <v>0.21446766916361573</v>
      </c>
    </row>
    <row r="604" spans="3:4" x14ac:dyDescent="0.3">
      <c r="C604">
        <v>36.411999999999999</v>
      </c>
      <c r="D604">
        <v>0.21577150498312431</v>
      </c>
    </row>
    <row r="605" spans="3:4" x14ac:dyDescent="0.3">
      <c r="C605">
        <v>36.415999999999997</v>
      </c>
      <c r="D605">
        <v>0.21707698300190298</v>
      </c>
    </row>
    <row r="606" spans="3:4" x14ac:dyDescent="0.3">
      <c r="C606">
        <v>36.42</v>
      </c>
      <c r="D606">
        <v>0.21838399940412406</v>
      </c>
    </row>
    <row r="607" spans="3:4" x14ac:dyDescent="0.3">
      <c r="C607">
        <v>36.423999999999999</v>
      </c>
      <c r="D607">
        <v>0.21969245026592529</v>
      </c>
    </row>
    <row r="608" spans="3:4" x14ac:dyDescent="0.3">
      <c r="C608">
        <v>36.427999999999997</v>
      </c>
      <c r="D608">
        <v>0.22100223153678983</v>
      </c>
    </row>
    <row r="609" spans="3:4" x14ac:dyDescent="0.3">
      <c r="C609">
        <v>36.432000000000002</v>
      </c>
      <c r="D609">
        <v>0.22231323901875366</v>
      </c>
    </row>
    <row r="610" spans="3:4" x14ac:dyDescent="0.3">
      <c r="C610">
        <v>36.436</v>
      </c>
      <c r="D610">
        <v>0.22362536834351543</v>
      </c>
    </row>
    <row r="611" spans="3:4" x14ac:dyDescent="0.3">
      <c r="C611">
        <v>36.44</v>
      </c>
      <c r="D611">
        <v>0.22493851494753836</v>
      </c>
    </row>
    <row r="612" spans="3:4" x14ac:dyDescent="0.3">
      <c r="C612">
        <v>36.444000000000003</v>
      </c>
      <c r="D612">
        <v>0.22625257404517138</v>
      </c>
    </row>
    <row r="613" spans="3:4" x14ac:dyDescent="0.3">
      <c r="C613">
        <v>36.448</v>
      </c>
      <c r="D613">
        <v>0.2275674405998879</v>
      </c>
    </row>
    <row r="614" spans="3:4" x14ac:dyDescent="0.3">
      <c r="C614">
        <v>36.451999999999998</v>
      </c>
      <c r="D614">
        <v>0.228883009293748</v>
      </c>
    </row>
    <row r="615" spans="3:4" x14ac:dyDescent="0.3">
      <c r="C615">
        <v>36.456000000000003</v>
      </c>
      <c r="D615">
        <v>0.23019917449513053</v>
      </c>
    </row>
    <row r="616" spans="3:4" x14ac:dyDescent="0.3">
      <c r="C616">
        <v>36.46</v>
      </c>
      <c r="D616">
        <v>0.23151583022485353</v>
      </c>
    </row>
    <row r="617" spans="3:4" x14ac:dyDescent="0.3">
      <c r="C617">
        <v>36.463999999999999</v>
      </c>
      <c r="D617">
        <v>0.23283287012080489</v>
      </c>
    </row>
    <row r="618" spans="3:4" x14ac:dyDescent="0.3">
      <c r="C618">
        <v>36.468000000000004</v>
      </c>
      <c r="D618">
        <v>0.23415018740115115</v>
      </c>
    </row>
    <row r="619" spans="3:4" x14ac:dyDescent="0.3">
      <c r="C619">
        <v>36.472000000000001</v>
      </c>
      <c r="D619">
        <v>0.23546767482625661</v>
      </c>
    </row>
    <row r="620" spans="3:4" x14ac:dyDescent="0.3">
      <c r="C620">
        <v>36.475999999999999</v>
      </c>
      <c r="D620">
        <v>0.23678522465945584</v>
      </c>
    </row>
    <row r="621" spans="3:4" x14ac:dyDescent="0.3">
      <c r="C621">
        <v>36.479999999999997</v>
      </c>
      <c r="D621">
        <v>0.23810272862676016</v>
      </c>
    </row>
    <row r="622" spans="3:4" x14ac:dyDescent="0.3">
      <c r="C622">
        <v>36.484000000000002</v>
      </c>
      <c r="D622">
        <v>0.23942007787566308</v>
      </c>
    </row>
    <row r="623" spans="3:4" x14ac:dyDescent="0.3">
      <c r="C623">
        <v>36.488</v>
      </c>
      <c r="D623">
        <v>0.2407371629331555</v>
      </c>
    </row>
    <row r="624" spans="3:4" x14ac:dyDescent="0.3">
      <c r="C624">
        <v>36.491999999999997</v>
      </c>
      <c r="D624">
        <v>0.24205387366312792</v>
      </c>
    </row>
    <row r="625" spans="3:4" x14ac:dyDescent="0.3">
      <c r="C625">
        <v>36.496000000000002</v>
      </c>
      <c r="D625">
        <v>0.24337009922325797</v>
      </c>
    </row>
    <row r="626" spans="3:4" x14ac:dyDescent="0.3">
      <c r="C626">
        <v>36.5</v>
      </c>
      <c r="D626">
        <v>0.24468572802155744</v>
      </c>
    </row>
    <row r="627" spans="3:4" x14ac:dyDescent="0.3">
      <c r="C627">
        <v>36.503999999999998</v>
      </c>
      <c r="D627">
        <v>0.24600064767275101</v>
      </c>
    </row>
    <row r="628" spans="3:4" x14ac:dyDescent="0.3">
      <c r="C628">
        <v>36.508000000000003</v>
      </c>
      <c r="D628">
        <v>0.24731474495460334</v>
      </c>
    </row>
    <row r="629" spans="3:4" x14ac:dyDescent="0.3">
      <c r="C629">
        <v>36.512</v>
      </c>
      <c r="D629">
        <v>0.24862790576437821</v>
      </c>
    </row>
    <row r="630" spans="3:4" x14ac:dyDescent="0.3">
      <c r="C630">
        <v>36.515999999999998</v>
      </c>
      <c r="D630">
        <v>0.24994001507561192</v>
      </c>
    </row>
    <row r="631" spans="3:4" x14ac:dyDescent="0.3">
      <c r="C631">
        <v>36.520000000000003</v>
      </c>
      <c r="D631">
        <v>0.25125095689533156</v>
      </c>
    </row>
    <row r="632" spans="3:4" x14ac:dyDescent="0.3">
      <c r="C632">
        <v>36.524000000000001</v>
      </c>
      <c r="D632">
        <v>0.2525606142219049</v>
      </c>
    </row>
    <row r="633" spans="3:4" x14ac:dyDescent="0.3">
      <c r="C633">
        <v>36.527999999999999</v>
      </c>
      <c r="D633">
        <v>0.25386886900371897</v>
      </c>
    </row>
    <row r="634" spans="3:4" x14ac:dyDescent="0.3">
      <c r="C634">
        <v>36.532000000000004</v>
      </c>
      <c r="D634">
        <v>0.25517560209881857</v>
      </c>
    </row>
    <row r="635" spans="3:4" x14ac:dyDescent="0.3">
      <c r="C635">
        <v>36.536000000000001</v>
      </c>
      <c r="D635">
        <v>0.25648069323570127</v>
      </c>
    </row>
    <row r="636" spans="3:4" x14ac:dyDescent="0.3">
      <c r="C636">
        <v>36.54</v>
      </c>
      <c r="D636">
        <v>0.25778402097547065</v>
      </c>
    </row>
    <row r="637" spans="3:4" x14ac:dyDescent="0.3">
      <c r="C637">
        <v>36.543999999999997</v>
      </c>
      <c r="D637">
        <v>0.25908546267547744</v>
      </c>
    </row>
    <row r="638" spans="3:4" x14ac:dyDescent="0.3">
      <c r="C638">
        <v>36.548000000000002</v>
      </c>
      <c r="D638">
        <v>0.26038489445466811</v>
      </c>
    </row>
    <row r="639" spans="3:4" x14ac:dyDescent="0.3">
      <c r="C639">
        <v>36.552</v>
      </c>
      <c r="D639">
        <v>0.26168219116079083</v>
      </c>
    </row>
    <row r="640" spans="3:4" x14ac:dyDescent="0.3">
      <c r="C640">
        <v>36.555999999999997</v>
      </c>
      <c r="D640">
        <v>0.26297722633967291</v>
      </c>
    </row>
    <row r="641" spans="3:4" x14ac:dyDescent="0.3">
      <c r="C641">
        <v>36.56</v>
      </c>
      <c r="D641">
        <v>0.26426987220670584</v>
      </c>
    </row>
    <row r="642" spans="3:4" x14ac:dyDescent="0.3">
      <c r="C642">
        <v>36.564</v>
      </c>
      <c r="D642">
        <v>0.26555999962073268</v>
      </c>
    </row>
    <row r="643" spans="3:4" x14ac:dyDescent="0.3">
      <c r="C643">
        <v>36.567999999999998</v>
      </c>
      <c r="D643">
        <v>0.26684747806053477</v>
      </c>
    </row>
    <row r="644" spans="3:4" x14ac:dyDescent="0.3">
      <c r="C644">
        <v>36.572000000000003</v>
      </c>
      <c r="D644">
        <v>0.26813217560404756</v>
      </c>
    </row>
    <row r="645" spans="3:4" x14ac:dyDescent="0.3">
      <c r="C645">
        <v>36.576000000000001</v>
      </c>
      <c r="D645">
        <v>0.26941395891049691</v>
      </c>
    </row>
    <row r="646" spans="3:4" x14ac:dyDescent="0.3">
      <c r="C646">
        <v>36.58</v>
      </c>
      <c r="D646">
        <v>0.27069269320564271</v>
      </c>
    </row>
    <row r="647" spans="3:4" x14ac:dyDescent="0.3">
      <c r="C647">
        <v>36.584000000000003</v>
      </c>
      <c r="D647">
        <v>0.27196824227025151</v>
      </c>
    </row>
    <row r="648" spans="3:4" x14ac:dyDescent="0.3">
      <c r="C648">
        <v>36.588000000000001</v>
      </c>
      <c r="D648">
        <v>0.27324046843197958</v>
      </c>
    </row>
    <row r="649" spans="3:4" x14ac:dyDescent="0.3">
      <c r="C649">
        <v>36.591999999999999</v>
      </c>
      <c r="D649">
        <v>0.2745092325608387</v>
      </c>
    </row>
    <row r="650" spans="3:4" x14ac:dyDescent="0.3">
      <c r="C650">
        <v>36.595999999999997</v>
      </c>
      <c r="D650">
        <v>0.27577439406835469</v>
      </c>
    </row>
    <row r="651" spans="3:4" x14ac:dyDescent="0.3">
      <c r="C651">
        <v>36.6</v>
      </c>
      <c r="D651">
        <v>0.27703581091059742</v>
      </c>
    </row>
    <row r="652" spans="3:4" x14ac:dyDescent="0.3">
      <c r="C652">
        <v>36.603999999999999</v>
      </c>
      <c r="D652">
        <v>0.27829333959519387</v>
      </c>
    </row>
    <row r="653" spans="3:4" x14ac:dyDescent="0.3">
      <c r="C653">
        <v>36.607999999999997</v>
      </c>
      <c r="D653">
        <v>0.2795468351924944</v>
      </c>
    </row>
    <row r="654" spans="3:4" x14ac:dyDescent="0.3">
      <c r="C654">
        <v>36.612000000000002</v>
      </c>
      <c r="D654">
        <v>0.28079615135097441</v>
      </c>
    </row>
    <row r="655" spans="3:4" x14ac:dyDescent="0.3">
      <c r="C655">
        <v>36.616</v>
      </c>
      <c r="D655">
        <v>0.28204114031700916</v>
      </c>
    </row>
    <row r="656" spans="3:4" x14ac:dyDescent="0.3">
      <c r="C656">
        <v>36.619999999999997</v>
      </c>
      <c r="D656">
        <v>0.28328165295915675</v>
      </c>
    </row>
    <row r="657" spans="3:4" x14ac:dyDescent="0.3">
      <c r="C657">
        <v>36.624000000000002</v>
      </c>
      <c r="D657">
        <v>0.28451753879700736</v>
      </c>
    </row>
    <row r="658" spans="3:4" x14ac:dyDescent="0.3">
      <c r="C658">
        <v>36.628</v>
      </c>
      <c r="D658">
        <v>0.28574864603471972</v>
      </c>
    </row>
    <row r="659" spans="3:4" x14ac:dyDescent="0.3">
      <c r="C659">
        <v>36.631999999999998</v>
      </c>
      <c r="D659">
        <v>0.28697482159934623</v>
      </c>
    </row>
    <row r="660" spans="3:4" x14ac:dyDescent="0.3">
      <c r="C660">
        <v>36.636000000000003</v>
      </c>
      <c r="D660">
        <v>0.28819591118398658</v>
      </c>
    </row>
    <row r="661" spans="3:4" x14ac:dyDescent="0.3">
      <c r="C661">
        <v>36.64</v>
      </c>
      <c r="D661">
        <v>0.28941175929585822</v>
      </c>
    </row>
    <row r="662" spans="3:4" x14ac:dyDescent="0.3">
      <c r="C662">
        <v>36.643999999999998</v>
      </c>
      <c r="D662">
        <v>0.29062220930935995</v>
      </c>
    </row>
    <row r="663" spans="3:4" x14ac:dyDescent="0.3">
      <c r="C663">
        <v>36.648000000000003</v>
      </c>
      <c r="D663">
        <v>0.29182710352413932</v>
      </c>
    </row>
    <row r="664" spans="3:4" x14ac:dyDescent="0.3">
      <c r="C664">
        <v>36.652000000000001</v>
      </c>
      <c r="D664">
        <v>0.29302628322821905</v>
      </c>
    </row>
    <row r="665" spans="3:4" x14ac:dyDescent="0.3">
      <c r="C665">
        <v>36.655999999999999</v>
      </c>
      <c r="D665">
        <v>0.29421958876623078</v>
      </c>
    </row>
    <row r="666" spans="3:4" x14ac:dyDescent="0.3">
      <c r="C666">
        <v>36.659999999999997</v>
      </c>
      <c r="D666">
        <v>0.295406859612733</v>
      </c>
    </row>
    <row r="667" spans="3:4" x14ac:dyDescent="0.3">
      <c r="C667">
        <v>36.664000000000001</v>
      </c>
      <c r="D667">
        <v>0.29658793445064618</v>
      </c>
    </row>
    <row r="668" spans="3:4" x14ac:dyDescent="0.3">
      <c r="C668">
        <v>36.667999999999999</v>
      </c>
      <c r="D668">
        <v>0.29776265125478302</v>
      </c>
    </row>
    <row r="669" spans="3:4" x14ac:dyDescent="0.3">
      <c r="C669">
        <v>36.671999999999997</v>
      </c>
      <c r="D669">
        <v>0.2989308473804812</v>
      </c>
    </row>
    <row r="670" spans="3:4" x14ac:dyDescent="0.3">
      <c r="C670">
        <v>36.676000000000002</v>
      </c>
      <c r="D670">
        <v>0.30009235965727377</v>
      </c>
    </row>
    <row r="671" spans="3:4" x14ac:dyDescent="0.3">
      <c r="C671">
        <v>36.68</v>
      </c>
      <c r="D671">
        <v>0.30124702448757346</v>
      </c>
    </row>
    <row r="672" spans="3:4" x14ac:dyDescent="0.3">
      <c r="C672">
        <v>36.683999999999997</v>
      </c>
      <c r="D672">
        <v>0.30239467795033692</v>
      </c>
    </row>
    <row r="673" spans="3:4" x14ac:dyDescent="0.3">
      <c r="C673">
        <v>36.688000000000002</v>
      </c>
      <c r="D673">
        <v>0.30353515590960511</v>
      </c>
    </row>
    <row r="674" spans="3:4" x14ac:dyDescent="0.3">
      <c r="C674">
        <v>36.692</v>
      </c>
      <c r="D674">
        <v>0.30466829412786223</v>
      </c>
    </row>
    <row r="675" spans="3:4" x14ac:dyDescent="0.3">
      <c r="C675">
        <v>36.695999999999998</v>
      </c>
      <c r="D675">
        <v>0.3057939283841401</v>
      </c>
    </row>
    <row r="676" spans="3:4" x14ac:dyDescent="0.3">
      <c r="C676">
        <v>36.700000000000003</v>
      </c>
      <c r="D676">
        <v>0.30691189459673274</v>
      </c>
    </row>
    <row r="677" spans="3:4" x14ac:dyDescent="0.3">
      <c r="C677">
        <v>36.704000000000001</v>
      </c>
      <c r="D677">
        <v>0.30802202895042108</v>
      </c>
    </row>
    <row r="678" spans="3:4" x14ac:dyDescent="0.3">
      <c r="C678">
        <v>36.707999999999998</v>
      </c>
      <c r="D678">
        <v>0.30912419004068181</v>
      </c>
    </row>
    <row r="679" spans="3:4" x14ac:dyDescent="0.3">
      <c r="C679">
        <v>36.712000000000003</v>
      </c>
      <c r="D679">
        <v>0.3102181718838275</v>
      </c>
    </row>
    <row r="680" spans="3:4" x14ac:dyDescent="0.3">
      <c r="C680">
        <v>36.716000000000001</v>
      </c>
      <c r="D680">
        <v>0.31130383339600226</v>
      </c>
    </row>
    <row r="681" spans="3:4" x14ac:dyDescent="0.3">
      <c r="C681">
        <v>36.72</v>
      </c>
      <c r="D681">
        <v>0.31238101318731537</v>
      </c>
    </row>
    <row r="682" spans="3:4" x14ac:dyDescent="0.3">
      <c r="C682">
        <v>36.723999999999997</v>
      </c>
      <c r="D682">
        <v>0.31344955083343817</v>
      </c>
    </row>
    <row r="683" spans="3:4" x14ac:dyDescent="0.3">
      <c r="C683">
        <v>36.728000000000002</v>
      </c>
      <c r="D683">
        <v>0.31450928702685316</v>
      </c>
    </row>
    <row r="684" spans="3:4" x14ac:dyDescent="0.3">
      <c r="C684">
        <v>36.731999999999999</v>
      </c>
      <c r="D684">
        <v>0.3155600637314751</v>
      </c>
    </row>
    <row r="685" spans="3:4" x14ac:dyDescent="0.3">
      <c r="C685">
        <v>36.735999999999997</v>
      </c>
      <c r="D685">
        <v>0.3166017243404679</v>
      </c>
    </row>
    <row r="686" spans="3:4" x14ac:dyDescent="0.3">
      <c r="C686">
        <v>36.74</v>
      </c>
      <c r="D686">
        <v>0.31763411383700257</v>
      </c>
    </row>
    <row r="687" spans="3:4" x14ac:dyDescent="0.3">
      <c r="C687">
        <v>36.744</v>
      </c>
      <c r="D687">
        <v>0.31865707895774709</v>
      </c>
    </row>
    <row r="688" spans="3:4" x14ac:dyDescent="0.3">
      <c r="C688">
        <v>36.747999999999998</v>
      </c>
      <c r="D688">
        <v>0.31967046835886687</v>
      </c>
    </row>
    <row r="689" spans="3:4" x14ac:dyDescent="0.3">
      <c r="C689">
        <v>36.752000000000002</v>
      </c>
      <c r="D689">
        <v>0.32067413278425477</v>
      </c>
    </row>
    <row r="690" spans="3:4" x14ac:dyDescent="0.3">
      <c r="C690">
        <v>36.756</v>
      </c>
      <c r="D690">
        <v>0.32166792523575383</v>
      </c>
    </row>
    <row r="691" spans="3:4" x14ac:dyDescent="0.3">
      <c r="C691">
        <v>36.76</v>
      </c>
      <c r="D691">
        <v>0.32265170114511843</v>
      </c>
    </row>
    <row r="692" spans="3:4" x14ac:dyDescent="0.3">
      <c r="C692">
        <v>36.764000000000003</v>
      </c>
      <c r="D692">
        <v>0.32362531854741527</v>
      </c>
    </row>
    <row r="693" spans="3:4" x14ac:dyDescent="0.3">
      <c r="C693">
        <v>36.768000000000001</v>
      </c>
      <c r="D693">
        <v>0.32458863825559447</v>
      </c>
    </row>
    <row r="694" spans="3:4" x14ac:dyDescent="0.3">
      <c r="C694">
        <v>36.771999999999998</v>
      </c>
      <c r="D694">
        <v>0.32554152403595876</v>
      </c>
    </row>
    <row r="695" spans="3:4" x14ac:dyDescent="0.3">
      <c r="C695">
        <v>36.776000000000003</v>
      </c>
      <c r="D695">
        <v>0.32648384278420722</v>
      </c>
    </row>
    <row r="696" spans="3:4" x14ac:dyDescent="0.3">
      <c r="C696">
        <v>36.78</v>
      </c>
      <c r="D696">
        <v>0.32741546470176408</v>
      </c>
    </row>
    <row r="697" spans="3:4" x14ac:dyDescent="0.3">
      <c r="C697">
        <v>36.783999999999999</v>
      </c>
      <c r="D697">
        <v>0.32833626347210665</v>
      </c>
    </row>
    <row r="698" spans="3:4" x14ac:dyDescent="0.3">
      <c r="C698">
        <v>36.787999999999997</v>
      </c>
      <c r="D698">
        <v>0.32924611643673907</v>
      </c>
    </row>
    <row r="699" spans="3:4" x14ac:dyDescent="0.3">
      <c r="C699">
        <v>36.792000000000002</v>
      </c>
      <c r="D699">
        <v>0.33014490477053499</v>
      </c>
    </row>
    <row r="700" spans="3:4" x14ac:dyDescent="0.3">
      <c r="C700">
        <v>36.795999999999999</v>
      </c>
      <c r="D700">
        <v>0.33103251365609737</v>
      </c>
    </row>
    <row r="701" spans="3:4" x14ac:dyDescent="0.3">
      <c r="C701">
        <v>36.799999999999997</v>
      </c>
      <c r="D701">
        <v>0.33190883245684599</v>
      </c>
    </row>
    <row r="702" spans="3:4" x14ac:dyDescent="0.3">
      <c r="C702">
        <v>36.804000000000002</v>
      </c>
      <c r="D702">
        <v>0.33277375488847394</v>
      </c>
    </row>
    <row r="703" spans="3:4" x14ac:dyDescent="0.3">
      <c r="C703">
        <v>36.808</v>
      </c>
      <c r="D703">
        <v>0.33362717918845841</v>
      </c>
    </row>
    <row r="704" spans="3:4" x14ac:dyDescent="0.3">
      <c r="C704">
        <v>36.811999999999998</v>
      </c>
      <c r="D704">
        <v>0.33446900828331455</v>
      </c>
    </row>
    <row r="705" spans="3:4" x14ac:dyDescent="0.3">
      <c r="C705">
        <v>36.816000000000003</v>
      </c>
      <c r="D705">
        <v>0.33529914995323151</v>
      </c>
    </row>
    <row r="706" spans="3:4" x14ac:dyDescent="0.3">
      <c r="C706">
        <v>36.82</v>
      </c>
      <c r="D706">
        <v>0.33611751699378001</v>
      </c>
    </row>
    <row r="707" spans="3:4" x14ac:dyDescent="0.3">
      <c r="C707">
        <v>36.823999999999998</v>
      </c>
      <c r="D707">
        <v>0.33692402737437294</v>
      </c>
    </row>
    <row r="708" spans="3:4" x14ac:dyDescent="0.3">
      <c r="C708">
        <v>36.828000000000003</v>
      </c>
      <c r="D708">
        <v>0.33771860439312884</v>
      </c>
    </row>
    <row r="709" spans="3:4" x14ac:dyDescent="0.3">
      <c r="C709">
        <v>36.832000000000001</v>
      </c>
      <c r="D709">
        <v>0.33850117682782571</v>
      </c>
    </row>
    <row r="710" spans="3:4" x14ac:dyDescent="0.3">
      <c r="C710">
        <v>36.835999999999999</v>
      </c>
      <c r="D710">
        <v>0.3392716790826395</v>
      </c>
    </row>
    <row r="711" spans="3:4" x14ac:dyDescent="0.3">
      <c r="C711">
        <v>36.840000000000003</v>
      </c>
      <c r="D711">
        <v>0.34003005133032244</v>
      </c>
    </row>
    <row r="712" spans="3:4" x14ac:dyDescent="0.3">
      <c r="C712">
        <v>36.844000000000001</v>
      </c>
      <c r="D712">
        <v>0.34077623964952197</v>
      </c>
    </row>
    <row r="713" spans="3:4" x14ac:dyDescent="0.3">
      <c r="C713">
        <v>36.847999999999999</v>
      </c>
      <c r="D713">
        <v>0.34151019615694844</v>
      </c>
    </row>
    <row r="714" spans="3:4" x14ac:dyDescent="0.3">
      <c r="C714">
        <v>36.851999999999997</v>
      </c>
      <c r="D714">
        <v>0.34223187913405761</v>
      </c>
    </row>
    <row r="715" spans="3:4" x14ac:dyDescent="0.3">
      <c r="C715">
        <v>36.856000000000002</v>
      </c>
      <c r="D715">
        <v>0.34294125314798291</v>
      </c>
    </row>
    <row r="716" spans="3:4" x14ac:dyDescent="0.3">
      <c r="C716">
        <v>36.86</v>
      </c>
      <c r="D716">
        <v>0.34363828916640771</v>
      </c>
    </row>
    <row r="717" spans="3:4" x14ac:dyDescent="0.3">
      <c r="C717">
        <v>36.863999999999997</v>
      </c>
      <c r="D717">
        <v>0.34432296466612189</v>
      </c>
    </row>
    <row r="718" spans="3:4" x14ac:dyDescent="0.3">
      <c r="C718">
        <v>36.868000000000002</v>
      </c>
      <c r="D718">
        <v>0.34499526373496675</v>
      </c>
    </row>
    <row r="719" spans="3:4" x14ac:dyDescent="0.3">
      <c r="C719">
        <v>36.872</v>
      </c>
      <c r="D719">
        <v>0.34565517716691846</v>
      </c>
    </row>
    <row r="720" spans="3:4" x14ac:dyDescent="0.3">
      <c r="C720">
        <v>36.875999999999998</v>
      </c>
      <c r="D720">
        <v>0.34630270255006834</v>
      </c>
    </row>
    <row r="721" spans="3:4" x14ac:dyDescent="0.3">
      <c r="C721">
        <v>36.880000000000003</v>
      </c>
      <c r="D721">
        <v>0.34693784434723729</v>
      </c>
    </row>
    <row r="722" spans="3:4" x14ac:dyDescent="0.3">
      <c r="C722">
        <v>36.884</v>
      </c>
      <c r="D722">
        <v>0.34756061396900562</v>
      </c>
    </row>
    <row r="723" spans="3:4" x14ac:dyDescent="0.3">
      <c r="C723">
        <v>36.887999999999998</v>
      </c>
      <c r="D723">
        <v>0.3481710298389486</v>
      </c>
    </row>
    <row r="724" spans="3:4" x14ac:dyDescent="0.3">
      <c r="C724">
        <v>36.892000000000003</v>
      </c>
      <c r="D724">
        <v>0.34876911745085182</v>
      </c>
    </row>
    <row r="725" spans="3:4" x14ac:dyDescent="0.3">
      <c r="C725">
        <v>36.896000000000001</v>
      </c>
      <c r="D725">
        <v>0.34935490941772146</v>
      </c>
    </row>
    <row r="726" spans="3:4" x14ac:dyDescent="0.3">
      <c r="C726">
        <v>36.9</v>
      </c>
      <c r="D726">
        <v>0.34992846809632738</v>
      </c>
    </row>
    <row r="727" spans="3:4" x14ac:dyDescent="0.3">
      <c r="C727">
        <v>36.904000000000003</v>
      </c>
      <c r="D727">
        <v>0.35048979664948582</v>
      </c>
    </row>
    <row r="728" spans="3:4" x14ac:dyDescent="0.3">
      <c r="C728">
        <v>36.908000000000001</v>
      </c>
      <c r="D728">
        <v>0.35103897055480537</v>
      </c>
    </row>
    <row r="729" spans="3:4" x14ac:dyDescent="0.3">
      <c r="C729">
        <v>36.911999999999999</v>
      </c>
      <c r="D729">
        <v>0.35157605122663832</v>
      </c>
    </row>
    <row r="730" spans="3:4" x14ac:dyDescent="0.3">
      <c r="C730">
        <v>36.915999999999997</v>
      </c>
      <c r="D730">
        <v>0.35210110731496325</v>
      </c>
    </row>
    <row r="731" spans="3:4" x14ac:dyDescent="0.3">
      <c r="C731">
        <v>36.92</v>
      </c>
      <c r="D731">
        <v>0.35261421470188481</v>
      </c>
    </row>
    <row r="732" spans="3:4" x14ac:dyDescent="0.3">
      <c r="C732">
        <v>36.923999999999999</v>
      </c>
      <c r="D732">
        <v>0.35311545648895848</v>
      </c>
    </row>
    <row r="733" spans="3:4" x14ac:dyDescent="0.3">
      <c r="C733">
        <v>36.927999999999997</v>
      </c>
      <c r="D733">
        <v>0.35360492297528018</v>
      </c>
    </row>
    <row r="734" spans="3:4" x14ac:dyDescent="0.3">
      <c r="C734">
        <v>36.932000000000002</v>
      </c>
      <c r="D734">
        <v>0.35408271162626026</v>
      </c>
    </row>
    <row r="735" spans="3:4" x14ac:dyDescent="0.3">
      <c r="C735">
        <v>36.936</v>
      </c>
      <c r="D735">
        <v>0.35454892703304625</v>
      </c>
    </row>
    <row r="736" spans="3:4" x14ac:dyDescent="0.3">
      <c r="C736">
        <v>36.94</v>
      </c>
      <c r="D736">
        <v>0.35500368086257167</v>
      </c>
    </row>
    <row r="737" spans="3:4" x14ac:dyDescent="0.3">
      <c r="C737">
        <v>36.944000000000003</v>
      </c>
      <c r="D737">
        <v>0.35544709179820694</v>
      </c>
    </row>
    <row r="738" spans="3:4" x14ac:dyDescent="0.3">
      <c r="C738">
        <v>36.948</v>
      </c>
      <c r="D738">
        <v>0.35587928547101932</v>
      </c>
    </row>
    <row r="739" spans="3:4" x14ac:dyDescent="0.3">
      <c r="C739">
        <v>36.951999999999998</v>
      </c>
      <c r="D739">
        <v>0.35630039438167582</v>
      </c>
    </row>
    <row r="740" spans="3:4" x14ac:dyDescent="0.3">
      <c r="C740">
        <v>36.956000000000003</v>
      </c>
      <c r="D740">
        <v>0.35671055781300665</v>
      </c>
    </row>
    <row r="741" spans="3:4" x14ac:dyDescent="0.3">
      <c r="C741">
        <v>36.96</v>
      </c>
      <c r="D741">
        <v>0.35710992173329686</v>
      </c>
    </row>
    <row r="742" spans="3:4" x14ac:dyDescent="0.3">
      <c r="C742">
        <v>36.963999999999999</v>
      </c>
      <c r="D742">
        <v>0.35749863869037929</v>
      </c>
    </row>
    <row r="743" spans="3:4" x14ac:dyDescent="0.3">
      <c r="C743">
        <v>36.968000000000004</v>
      </c>
      <c r="D743">
        <v>0.35787686769660448</v>
      </c>
    </row>
    <row r="744" spans="3:4" x14ac:dyDescent="0.3">
      <c r="C744">
        <v>36.972000000000001</v>
      </c>
      <c r="D744">
        <v>0.35824477410480032</v>
      </c>
    </row>
    <row r="745" spans="3:4" x14ac:dyDescent="0.3">
      <c r="C745">
        <v>36.975999999999999</v>
      </c>
      <c r="D745">
        <v>0.35860252947534421</v>
      </c>
    </row>
    <row r="746" spans="3:4" x14ac:dyDescent="0.3">
      <c r="C746">
        <v>36.979999999999997</v>
      </c>
      <c r="D746">
        <v>0.35895031143447403</v>
      </c>
    </row>
    <row r="747" spans="3:4" x14ac:dyDescent="0.3">
      <c r="C747">
        <v>36.984000000000002</v>
      </c>
      <c r="D747">
        <v>0.3592883035239996</v>
      </c>
    </row>
    <row r="748" spans="3:4" x14ac:dyDescent="0.3">
      <c r="C748">
        <v>36.988</v>
      </c>
      <c r="D748">
        <v>0.35961669504257449</v>
      </c>
    </row>
    <row r="749" spans="3:4" x14ac:dyDescent="0.3">
      <c r="C749">
        <v>36.991999999999997</v>
      </c>
      <c r="D749">
        <v>0.3599356808787218</v>
      </c>
    </row>
    <row r="750" spans="3:4" x14ac:dyDescent="0.3">
      <c r="C750">
        <v>36.996000000000002</v>
      </c>
      <c r="D750">
        <v>0.3602454613357986</v>
      </c>
    </row>
    <row r="751" spans="3:4" x14ac:dyDescent="0.3">
      <c r="C751">
        <v>37</v>
      </c>
      <c r="D751">
        <v>0.36054624194911922</v>
      </c>
    </row>
    <row r="752" spans="3:4" x14ac:dyDescent="0.3">
      <c r="C752">
        <v>37.003999999999998</v>
      </c>
      <c r="D752">
        <v>0.36083823329546749</v>
      </c>
    </row>
    <row r="753" spans="3:4" x14ac:dyDescent="0.3">
      <c r="C753">
        <v>37.008000000000003</v>
      </c>
      <c r="D753">
        <v>0.3611216507952269</v>
      </c>
    </row>
    <row r="754" spans="3:4" x14ac:dyDescent="0.3">
      <c r="C754">
        <v>37.012</v>
      </c>
      <c r="D754">
        <v>0.36139671450739108</v>
      </c>
    </row>
    <row r="755" spans="3:4" x14ac:dyDescent="0.3">
      <c r="C755">
        <v>37.015999999999998</v>
      </c>
      <c r="D755">
        <v>0.36166364891772079</v>
      </c>
    </row>
    <row r="756" spans="3:4" x14ac:dyDescent="0.3">
      <c r="C756">
        <v>37.020000000000003</v>
      </c>
      <c r="D756">
        <v>0.36192268272031997</v>
      </c>
    </row>
    <row r="757" spans="3:4" x14ac:dyDescent="0.3">
      <c r="C757">
        <v>37.024000000000001</v>
      </c>
      <c r="D757">
        <v>0.36217404859292529</v>
      </c>
    </row>
    <row r="758" spans="3:4" x14ac:dyDescent="0.3">
      <c r="C758">
        <v>37.027999999999999</v>
      </c>
      <c r="D758">
        <v>0.36241798296621203</v>
      </c>
    </row>
    <row r="759" spans="3:4" x14ac:dyDescent="0.3">
      <c r="C759">
        <v>37.032000000000004</v>
      </c>
      <c r="D759">
        <v>0.36265472578742464</v>
      </c>
    </row>
    <row r="760" spans="3:4" x14ac:dyDescent="0.3">
      <c r="C760">
        <v>37.036000000000001</v>
      </c>
      <c r="D760">
        <v>0.36288452027865203</v>
      </c>
    </row>
    <row r="761" spans="3:4" x14ac:dyDescent="0.3">
      <c r="C761">
        <v>37.04</v>
      </c>
      <c r="D761">
        <v>0.36310761269008923</v>
      </c>
    </row>
    <row r="762" spans="3:4" x14ac:dyDescent="0.3">
      <c r="C762">
        <v>37.043999999999997</v>
      </c>
      <c r="D762">
        <v>0.36332425204861069</v>
      </c>
    </row>
    <row r="763" spans="3:4" x14ac:dyDescent="0.3">
      <c r="C763">
        <v>37.048000000000002</v>
      </c>
      <c r="D763">
        <v>0.36353468990201421</v>
      </c>
    </row>
    <row r="764" spans="3:4" x14ac:dyDescent="0.3">
      <c r="C764">
        <v>37.052</v>
      </c>
      <c r="D764">
        <v>0.36373918005928463</v>
      </c>
    </row>
    <row r="765" spans="3:4" x14ac:dyDescent="0.3">
      <c r="C765">
        <v>37.055999999999997</v>
      </c>
      <c r="D765">
        <v>0.36393797832724328</v>
      </c>
    </row>
    <row r="766" spans="3:4" x14ac:dyDescent="0.3">
      <c r="C766">
        <v>37.06</v>
      </c>
      <c r="D766">
        <v>0.36413134224394772</v>
      </c>
    </row>
    <row r="767" spans="3:4" x14ac:dyDescent="0.3">
      <c r="C767">
        <v>37.064</v>
      </c>
      <c r="D767">
        <v>0.36431953080921242</v>
      </c>
    </row>
    <row r="768" spans="3:4" x14ac:dyDescent="0.3">
      <c r="C768">
        <v>37.067999999999998</v>
      </c>
      <c r="D768">
        <v>0.36450280421263737</v>
      </c>
    </row>
    <row r="769" spans="3:4" x14ac:dyDescent="0.3">
      <c r="C769">
        <v>37.072000000000003</v>
      </c>
      <c r="D769">
        <v>0.36468142355951449</v>
      </c>
    </row>
    <row r="770" spans="3:4" x14ac:dyDescent="0.3">
      <c r="C770">
        <v>37.076000000000001</v>
      </c>
      <c r="D770">
        <v>0.36485565059500097</v>
      </c>
    </row>
    <row r="771" spans="3:4" x14ac:dyDescent="0.3">
      <c r="C771">
        <v>37.08</v>
      </c>
      <c r="D771">
        <v>0.36502574742694882</v>
      </c>
    </row>
    <row r="772" spans="3:4" x14ac:dyDescent="0.3">
      <c r="C772">
        <v>37.084000000000003</v>
      </c>
      <c r="D772">
        <v>0.36519197624777389</v>
      </c>
    </row>
    <row r="773" spans="3:4" x14ac:dyDescent="0.3">
      <c r="C773">
        <v>37.088000000000001</v>
      </c>
      <c r="D773">
        <v>0.36535459905575324</v>
      </c>
    </row>
    <row r="774" spans="3:4" x14ac:dyDescent="0.3">
      <c r="C774">
        <v>37.091999999999999</v>
      </c>
      <c r="D774">
        <v>0.36551387737614593</v>
      </c>
    </row>
    <row r="775" spans="3:4" x14ac:dyDescent="0.3">
      <c r="C775">
        <v>37.095999999999997</v>
      </c>
      <c r="D775">
        <v>0.365670071982518</v>
      </c>
    </row>
    <row r="776" spans="3:4" x14ac:dyDescent="0.3">
      <c r="C776">
        <v>37.1</v>
      </c>
      <c r="D776">
        <v>0.36582344261866262</v>
      </c>
    </row>
    <row r="777" spans="3:4" x14ac:dyDescent="0.3">
      <c r="C777">
        <v>37.103999999999999</v>
      </c>
      <c r="D777">
        <v>0.36597424772149861</v>
      </c>
    </row>
    <row r="778" spans="3:4" x14ac:dyDescent="0.3">
      <c r="C778">
        <v>37.107999999999997</v>
      </c>
      <c r="D778">
        <v>0.36612274414533313</v>
      </c>
    </row>
    <row r="779" spans="3:4" x14ac:dyDescent="0.3">
      <c r="C779">
        <v>37.112000000000002</v>
      </c>
      <c r="D779">
        <v>0.3662691868878622</v>
      </c>
    </row>
    <row r="780" spans="3:4" x14ac:dyDescent="0.3">
      <c r="C780">
        <v>37.116</v>
      </c>
      <c r="D780">
        <v>0.36641382881828433</v>
      </c>
    </row>
    <row r="781" spans="3:4" x14ac:dyDescent="0.3">
      <c r="C781">
        <v>37.119999999999997</v>
      </c>
      <c r="D781">
        <v>0.36655692040790283</v>
      </c>
    </row>
    <row r="782" spans="3:4" x14ac:dyDescent="0.3">
      <c r="C782">
        <v>37.124000000000002</v>
      </c>
      <c r="D782">
        <v>0.36669870946357275</v>
      </c>
    </row>
    <row r="783" spans="3:4" x14ac:dyDescent="0.3">
      <c r="C783">
        <v>37.128</v>
      </c>
      <c r="D783">
        <v>0.36683944086435533</v>
      </c>
    </row>
    <row r="784" spans="3:4" x14ac:dyDescent="0.3">
      <c r="C784">
        <v>37.131999999999998</v>
      </c>
      <c r="D784">
        <v>0.36697935630173262</v>
      </c>
    </row>
    <row r="785" spans="3:4" x14ac:dyDescent="0.3">
      <c r="C785">
        <v>37.136000000000003</v>
      </c>
      <c r="D785">
        <v>0.36711869402372199</v>
      </c>
    </row>
    <row r="786" spans="3:4" x14ac:dyDescent="0.3">
      <c r="C786">
        <v>37.14</v>
      </c>
      <c r="D786">
        <v>0.36725768858322927</v>
      </c>
    </row>
    <row r="787" spans="3:4" x14ac:dyDescent="0.3">
      <c r="C787">
        <v>37.143999999999998</v>
      </c>
      <c r="D787">
        <v>0.36739657059097031</v>
      </c>
    </row>
    <row r="788" spans="3:4" x14ac:dyDescent="0.3">
      <c r="C788">
        <v>37.148000000000003</v>
      </c>
      <c r="D788">
        <v>0.36753556647327673</v>
      </c>
    </row>
    <row r="789" spans="3:4" x14ac:dyDescent="0.3">
      <c r="C789">
        <v>37.152000000000001</v>
      </c>
      <c r="D789">
        <v>0.36767489823509397</v>
      </c>
    </row>
    <row r="790" spans="3:4" x14ac:dyDescent="0.3">
      <c r="C790">
        <v>37.155999999999999</v>
      </c>
      <c r="D790">
        <v>0.36781478322847766</v>
      </c>
    </row>
    <row r="791" spans="3:4" x14ac:dyDescent="0.3">
      <c r="C791">
        <v>37.159999999999997</v>
      </c>
      <c r="D791">
        <v>0.36795543392687097</v>
      </c>
    </row>
    <row r="792" spans="3:4" x14ac:dyDescent="0.3">
      <c r="C792">
        <v>37.164000000000001</v>
      </c>
      <c r="D792">
        <v>0.36809705770544293</v>
      </c>
    </row>
    <row r="793" spans="3:4" x14ac:dyDescent="0.3">
      <c r="C793">
        <v>37.167999999999999</v>
      </c>
      <c r="D793">
        <v>0.36823985662775549</v>
      </c>
    </row>
    <row r="794" spans="3:4" x14ac:dyDescent="0.3">
      <c r="C794">
        <v>37.171999999999997</v>
      </c>
      <c r="D794">
        <v>0.36838402723901575</v>
      </c>
    </row>
    <row r="795" spans="3:4" x14ac:dyDescent="0.3">
      <c r="C795">
        <v>37.176000000000002</v>
      </c>
      <c r="D795">
        <v>0.36852976036615342</v>
      </c>
    </row>
    <row r="796" spans="3:4" x14ac:dyDescent="0.3">
      <c r="C796">
        <v>37.18</v>
      </c>
      <c r="D796">
        <v>0.36867724092495791</v>
      </c>
    </row>
    <row r="797" spans="3:4" x14ac:dyDescent="0.3">
      <c r="C797">
        <v>37.183999999999997</v>
      </c>
      <c r="D797">
        <v>0.3688266477344922</v>
      </c>
    </row>
    <row r="798" spans="3:4" x14ac:dyDescent="0.3">
      <c r="C798">
        <v>37.188000000000002</v>
      </c>
      <c r="D798">
        <v>0.3689781533389892</v>
      </c>
    </row>
    <row r="799" spans="3:4" x14ac:dyDescent="0.3">
      <c r="C799">
        <v>37.192</v>
      </c>
      <c r="D799">
        <v>0.36913192383742321</v>
      </c>
    </row>
    <row r="800" spans="3:4" x14ac:dyDescent="0.3">
      <c r="C800">
        <v>37.195999999999998</v>
      </c>
      <c r="D800">
        <v>0.36928811872093731</v>
      </c>
    </row>
    <row r="801" spans="3:4" x14ac:dyDescent="0.3">
      <c r="C801">
        <v>37.200000000000003</v>
      </c>
      <c r="D801">
        <v>0.36944689071829173</v>
      </c>
    </row>
    <row r="802" spans="3:4" x14ac:dyDescent="0.3">
      <c r="C802">
        <v>37.204000000000001</v>
      </c>
      <c r="D802">
        <v>0.36960838564948317</v>
      </c>
    </row>
    <row r="803" spans="3:4" x14ac:dyDescent="0.3">
      <c r="C803">
        <v>37.207999999999998</v>
      </c>
      <c r="D803">
        <v>0.36977274228768081</v>
      </c>
    </row>
    <row r="804" spans="3:4" x14ac:dyDescent="0.3">
      <c r="C804">
        <v>37.212000000000003</v>
      </c>
      <c r="D804">
        <v>0.36994009222959667</v>
      </c>
    </row>
    <row r="805" spans="3:4" x14ac:dyDescent="0.3">
      <c r="C805">
        <v>37.216000000000001</v>
      </c>
      <c r="D805">
        <v>0.3701105597744036</v>
      </c>
    </row>
    <row r="806" spans="3:4" x14ac:dyDescent="0.3">
      <c r="C806">
        <v>37.22</v>
      </c>
      <c r="D806">
        <v>0.37028426181130358</v>
      </c>
    </row>
    <row r="807" spans="3:4" x14ac:dyDescent="0.3">
      <c r="C807">
        <v>37.223999999999997</v>
      </c>
      <c r="D807">
        <v>0.37046130771582142</v>
      </c>
    </row>
    <row r="808" spans="3:4" x14ac:dyDescent="0.3">
      <c r="C808">
        <v>37.228000000000002</v>
      </c>
      <c r="D808">
        <v>0.37064179925490004</v>
      </c>
    </row>
    <row r="809" spans="3:4" x14ac:dyDescent="0.3">
      <c r="C809">
        <v>37.231999999999999</v>
      </c>
      <c r="D809">
        <v>0.37082583050085127</v>
      </c>
    </row>
    <row r="810" spans="3:4" x14ac:dyDescent="0.3">
      <c r="C810">
        <v>37.235999999999997</v>
      </c>
      <c r="D810">
        <v>0.37101348775420345</v>
      </c>
    </row>
    <row r="811" spans="3:4" x14ac:dyDescent="0.3">
      <c r="C811">
        <v>37.24</v>
      </c>
      <c r="D811">
        <v>0.3712048494754786</v>
      </c>
    </row>
    <row r="812" spans="3:4" x14ac:dyDescent="0.3">
      <c r="C812">
        <v>37.244</v>
      </c>
      <c r="D812">
        <v>0.37139998622590747</v>
      </c>
    </row>
    <row r="813" spans="3:4" x14ac:dyDescent="0.3">
      <c r="C813">
        <v>37.247999999999998</v>
      </c>
      <c r="D813">
        <v>0.37159896061709424</v>
      </c>
    </row>
    <row r="814" spans="3:4" x14ac:dyDescent="0.3">
      <c r="C814">
        <v>37.252000000000002</v>
      </c>
      <c r="D814">
        <v>0.37180182726961208</v>
      </c>
    </row>
    <row r="815" spans="3:4" x14ac:dyDescent="0.3">
      <c r="C815">
        <v>37.256</v>
      </c>
      <c r="D815">
        <v>0.37200863278050855</v>
      </c>
    </row>
    <row r="816" spans="3:4" x14ac:dyDescent="0.3">
      <c r="C816">
        <v>37.26</v>
      </c>
      <c r="D816">
        <v>0.37221941569968797</v>
      </c>
    </row>
    <row r="817" spans="3:4" x14ac:dyDescent="0.3">
      <c r="C817">
        <v>37.264000000000003</v>
      </c>
      <c r="D817">
        <v>0.37243420651511616</v>
      </c>
    </row>
    <row r="818" spans="3:4" x14ac:dyDescent="0.3">
      <c r="C818">
        <v>37.268000000000001</v>
      </c>
      <c r="D818">
        <v>0.37265302764679048</v>
      </c>
    </row>
    <row r="819" spans="3:4" x14ac:dyDescent="0.3">
      <c r="C819">
        <v>37.271999999999998</v>
      </c>
      <c r="D819">
        <v>0.37287589344940408</v>
      </c>
    </row>
    <row r="820" spans="3:4" x14ac:dyDescent="0.3">
      <c r="C820">
        <v>37.276000000000003</v>
      </c>
      <c r="D820">
        <v>0.37310281022361641</v>
      </c>
    </row>
    <row r="821" spans="3:4" x14ac:dyDescent="0.3">
      <c r="C821">
        <v>37.28</v>
      </c>
      <c r="D821">
        <v>0.37333377623583647</v>
      </c>
    </row>
    <row r="822" spans="3:4" x14ac:dyDescent="0.3">
      <c r="C822">
        <v>37.283999999999999</v>
      </c>
      <c r="D822">
        <v>0.37356878174641545</v>
      </c>
    </row>
    <row r="823" spans="3:4" x14ac:dyDescent="0.3">
      <c r="C823">
        <v>37.287999999999997</v>
      </c>
      <c r="D823">
        <v>0.3738078090461292</v>
      </c>
    </row>
    <row r="824" spans="3:4" x14ac:dyDescent="0.3">
      <c r="C824">
        <v>37.292000000000002</v>
      </c>
      <c r="D824">
        <v>0.37405083250082427</v>
      </c>
    </row>
    <row r="825" spans="3:4" x14ac:dyDescent="0.3">
      <c r="C825">
        <v>37.295999999999999</v>
      </c>
      <c r="D825">
        <v>0.37429781860409134</v>
      </c>
    </row>
    <row r="826" spans="3:4" x14ac:dyDescent="0.3">
      <c r="C826">
        <v>37.299999999999997</v>
      </c>
      <c r="D826">
        <v>0.37454872603782507</v>
      </c>
    </row>
    <row r="827" spans="3:4" x14ac:dyDescent="0.3">
      <c r="C827">
        <v>37.304000000000002</v>
      </c>
      <c r="D827">
        <v>0.37480350574050852</v>
      </c>
    </row>
    <row r="828" spans="3:4" x14ac:dyDescent="0.3">
      <c r="C828">
        <v>37.308</v>
      </c>
      <c r="D828">
        <v>0.37506210098306236</v>
      </c>
    </row>
    <row r="829" spans="3:4" x14ac:dyDescent="0.3">
      <c r="C829">
        <v>37.311999999999998</v>
      </c>
      <c r="D829">
        <v>0.37532444745209265</v>
      </c>
    </row>
    <row r="830" spans="3:4" x14ac:dyDescent="0.3">
      <c r="C830">
        <v>37.316000000000003</v>
      </c>
      <c r="D830">
        <v>0.37559047334035056</v>
      </c>
    </row>
    <row r="831" spans="3:4" x14ac:dyDescent="0.3">
      <c r="C831">
        <v>37.32</v>
      </c>
      <c r="D831">
        <v>0.37586009944422122</v>
      </c>
    </row>
    <row r="832" spans="3:4" x14ac:dyDescent="0.3">
      <c r="C832">
        <v>37.323999999999998</v>
      </c>
      <c r="D832">
        <v>0.37613323926805436</v>
      </c>
    </row>
    <row r="833" spans="3:4" x14ac:dyDescent="0.3">
      <c r="C833">
        <v>37.328000000000003</v>
      </c>
      <c r="D833">
        <v>0.37640979913512917</v>
      </c>
    </row>
    <row r="834" spans="3:4" x14ac:dyDescent="0.3">
      <c r="C834">
        <v>37.332000000000001</v>
      </c>
      <c r="D834">
        <v>0.37668967830505273</v>
      </c>
    </row>
    <row r="835" spans="3:4" x14ac:dyDescent="0.3">
      <c r="C835">
        <v>37.335999999999999</v>
      </c>
      <c r="D835">
        <v>0.37697276909738497</v>
      </c>
    </row>
    <row r="836" spans="3:4" x14ac:dyDescent="0.3">
      <c r="C836">
        <v>37.340000000000003</v>
      </c>
      <c r="D836">
        <v>0.37725895702126849</v>
      </c>
    </row>
    <row r="837" spans="3:4" x14ac:dyDescent="0.3">
      <c r="C837">
        <v>37.344000000000001</v>
      </c>
      <c r="D837">
        <v>0.3775481209108465</v>
      </c>
    </row>
    <row r="838" spans="3:4" x14ac:dyDescent="0.3">
      <c r="C838">
        <v>37.347999999999999</v>
      </c>
      <c r="D838">
        <v>0.37784013306624786</v>
      </c>
    </row>
    <row r="839" spans="3:4" x14ac:dyDescent="0.3">
      <c r="C839">
        <v>37.351999999999997</v>
      </c>
      <c r="D839">
        <v>0.37813485939990593</v>
      </c>
    </row>
    <row r="840" spans="3:4" x14ac:dyDescent="0.3">
      <c r="C840">
        <v>37.356000000000002</v>
      </c>
      <c r="D840">
        <v>0.37843215958798593</v>
      </c>
    </row>
    <row r="841" spans="3:4" x14ac:dyDescent="0.3">
      <c r="C841">
        <v>37.36</v>
      </c>
      <c r="D841">
        <v>0.3787318872266805</v>
      </c>
    </row>
    <row r="842" spans="3:4" x14ac:dyDescent="0.3">
      <c r="C842">
        <v>37.363999999999997</v>
      </c>
      <c r="D842">
        <v>0.37903388999314791</v>
      </c>
    </row>
    <row r="843" spans="3:4" x14ac:dyDescent="0.3">
      <c r="C843">
        <v>37.368000000000002</v>
      </c>
      <c r="D843">
        <v>0.3793380098108452</v>
      </c>
    </row>
    <row r="844" spans="3:4" x14ac:dyDescent="0.3">
      <c r="C844">
        <v>37.372</v>
      </c>
      <c r="D844">
        <v>0.37964408301901759</v>
      </c>
    </row>
    <row r="845" spans="3:4" x14ac:dyDescent="0.3">
      <c r="C845">
        <v>37.375999999999998</v>
      </c>
      <c r="D845">
        <v>0.37995194054611531</v>
      </c>
    </row>
    <row r="846" spans="3:4" x14ac:dyDescent="0.3">
      <c r="C846">
        <v>37.380000000000003</v>
      </c>
      <c r="D846">
        <v>0.38026140808688086</v>
      </c>
    </row>
    <row r="847" spans="3:4" x14ac:dyDescent="0.3">
      <c r="C847">
        <v>37.384</v>
      </c>
      <c r="D847">
        <v>0.38057230628287236</v>
      </c>
    </row>
    <row r="848" spans="3:4" x14ac:dyDescent="0.3">
      <c r="C848">
        <v>37.387999999999998</v>
      </c>
      <c r="D848">
        <v>0.38088445090618761</v>
      </c>
    </row>
    <row r="849" spans="3:4" x14ac:dyDescent="0.3">
      <c r="C849">
        <v>37.392000000000003</v>
      </c>
      <c r="D849">
        <v>0.38119765304613668</v>
      </c>
    </row>
    <row r="850" spans="3:4" x14ac:dyDescent="0.3">
      <c r="C850">
        <v>37.396000000000001</v>
      </c>
      <c r="D850">
        <v>0.38151171929862682</v>
      </c>
    </row>
    <row r="851" spans="3:4" x14ac:dyDescent="0.3">
      <c r="C851">
        <v>37.4</v>
      </c>
      <c r="D851">
        <v>0.38182645195802806</v>
      </c>
    </row>
    <row r="852" spans="3:4" x14ac:dyDescent="0.3">
      <c r="C852">
        <v>37.404000000000003</v>
      </c>
      <c r="D852">
        <v>0.38214164921126986</v>
      </c>
    </row>
    <row r="853" spans="3:4" x14ac:dyDescent="0.3">
      <c r="C853">
        <v>37.408000000000001</v>
      </c>
      <c r="D853">
        <v>0.38245710533393856</v>
      </c>
    </row>
    <row r="854" spans="3:4" x14ac:dyDescent="0.3">
      <c r="C854">
        <v>37.411999999999999</v>
      </c>
      <c r="D854">
        <v>0.38277261088814701</v>
      </c>
    </row>
    <row r="855" spans="3:4" x14ac:dyDescent="0.3">
      <c r="C855">
        <v>37.415999999999997</v>
      </c>
      <c r="D855">
        <v>0.3830879529219352</v>
      </c>
    </row>
    <row r="856" spans="3:4" x14ac:dyDescent="0.3">
      <c r="C856">
        <v>37.42</v>
      </c>
      <c r="D856">
        <v>0.38340291516998065</v>
      </c>
    </row>
    <row r="857" spans="3:4" x14ac:dyDescent="0.3">
      <c r="C857">
        <v>37.423999999999999</v>
      </c>
      <c r="D857">
        <v>0.38371727825538843</v>
      </c>
    </row>
    <row r="858" spans="3:4" x14ac:dyDescent="0.3">
      <c r="C858">
        <v>37.427999999999997</v>
      </c>
      <c r="D858">
        <v>0.38403081989234417</v>
      </c>
    </row>
    <row r="859" spans="3:4" x14ac:dyDescent="0.3">
      <c r="C859">
        <v>37.432000000000002</v>
      </c>
      <c r="D859">
        <v>0.38434331508940367</v>
      </c>
    </row>
    <row r="860" spans="3:4" x14ac:dyDescent="0.3">
      <c r="C860">
        <v>37.436</v>
      </c>
      <c r="D860">
        <v>0.38465453635320901</v>
      </c>
    </row>
    <row r="861" spans="3:4" x14ac:dyDescent="0.3">
      <c r="C861">
        <v>37.44</v>
      </c>
      <c r="D861">
        <v>0.38496425389242084</v>
      </c>
    </row>
    <row r="862" spans="3:4" x14ac:dyDescent="0.3">
      <c r="C862">
        <v>37.444000000000003</v>
      </c>
      <c r="D862">
        <v>0.38527223582165465</v>
      </c>
    </row>
    <row r="863" spans="3:4" x14ac:dyDescent="0.3">
      <c r="C863">
        <v>37.448</v>
      </c>
      <c r="D863">
        <v>0.38557824836522064</v>
      </c>
    </row>
    <row r="864" spans="3:4" x14ac:dyDescent="0.3">
      <c r="C864">
        <v>37.451999999999998</v>
      </c>
      <c r="D864">
        <v>0.38588205606047471</v>
      </c>
    </row>
    <row r="865" spans="3:4" x14ac:dyDescent="0.3">
      <c r="C865">
        <v>37.456000000000003</v>
      </c>
      <c r="D865">
        <v>0.38618342196057581</v>
      </c>
    </row>
    <row r="866" spans="3:4" x14ac:dyDescent="0.3">
      <c r="C866">
        <v>37.46</v>
      </c>
      <c r="D866">
        <v>0.38648210783646852</v>
      </c>
    </row>
    <row r="867" spans="3:4" x14ac:dyDescent="0.3">
      <c r="C867">
        <v>37.463999999999999</v>
      </c>
      <c r="D867">
        <v>0.3867778743779085</v>
      </c>
    </row>
    <row r="868" spans="3:4" x14ac:dyDescent="0.3">
      <c r="C868">
        <v>37.468000000000004</v>
      </c>
      <c r="D868">
        <v>0.38707048139334516</v>
      </c>
    </row>
    <row r="869" spans="3:4" x14ac:dyDescent="0.3">
      <c r="C869">
        <v>37.472000000000001</v>
      </c>
      <c r="D869">
        <v>0.38735968800849135</v>
      </c>
    </row>
    <row r="870" spans="3:4" x14ac:dyDescent="0.3">
      <c r="C870">
        <v>37.475999999999999</v>
      </c>
      <c r="D870">
        <v>0.38764525286341878</v>
      </c>
    </row>
    <row r="871" spans="3:4" x14ac:dyDescent="0.3">
      <c r="C871">
        <v>37.479999999999997</v>
      </c>
      <c r="D871">
        <v>0.38792693430800085</v>
      </c>
    </row>
    <row r="872" spans="3:4" x14ac:dyDescent="0.3">
      <c r="C872">
        <v>37.484000000000002</v>
      </c>
      <c r="D872">
        <v>0.38820449059556272</v>
      </c>
    </row>
    <row r="873" spans="3:4" x14ac:dyDescent="0.3">
      <c r="C873">
        <v>37.488</v>
      </c>
      <c r="D873">
        <v>0.38847768007457112</v>
      </c>
    </row>
    <row r="874" spans="3:4" x14ac:dyDescent="0.3">
      <c r="C874">
        <v>37.491999999999997</v>
      </c>
      <c r="D874">
        <v>0.38874626137823265</v>
      </c>
    </row>
    <row r="875" spans="3:4" x14ac:dyDescent="0.3">
      <c r="C875">
        <v>37.496000000000002</v>
      </c>
      <c r="D875">
        <v>0.38900999361184729</v>
      </c>
    </row>
    <row r="876" spans="3:4" x14ac:dyDescent="0.3">
      <c r="C876">
        <v>37.5</v>
      </c>
      <c r="D876">
        <v>0.38926863653778709</v>
      </c>
    </row>
    <row r="877" spans="3:4" x14ac:dyDescent="0.3">
      <c r="C877">
        <v>37.503999999999998</v>
      </c>
      <c r="D877">
        <v>0.38952195075797391</v>
      </c>
    </row>
    <row r="878" spans="3:4" x14ac:dyDescent="0.3">
      <c r="C878">
        <v>37.508000000000003</v>
      </c>
      <c r="D878">
        <v>0.38976969789372745</v>
      </c>
    </row>
    <row r="879" spans="3:4" x14ac:dyDescent="0.3">
      <c r="C879">
        <v>37.512</v>
      </c>
      <c r="D879">
        <v>0.39001164076286327</v>
      </c>
    </row>
    <row r="880" spans="3:4" x14ac:dyDescent="0.3">
      <c r="C880">
        <v>37.515999999999998</v>
      </c>
      <c r="D880">
        <v>0.39024754355394053</v>
      </c>
    </row>
    <row r="881" spans="3:4" x14ac:dyDescent="0.3">
      <c r="C881">
        <v>37.520000000000003</v>
      </c>
      <c r="D881">
        <v>0.39047717199753668</v>
      </c>
    </row>
    <row r="882" spans="3:4" x14ac:dyDescent="0.3">
      <c r="C882">
        <v>37.524000000000001</v>
      </c>
      <c r="D882">
        <v>0.39070029353445707</v>
      </c>
    </row>
    <row r="883" spans="3:4" x14ac:dyDescent="0.3">
      <c r="C883">
        <v>37.527999999999999</v>
      </c>
      <c r="D883">
        <v>0.39091667748078551</v>
      </c>
    </row>
    <row r="884" spans="3:4" x14ac:dyDescent="0.3">
      <c r="C884">
        <v>37.532000000000004</v>
      </c>
      <c r="D884">
        <v>0.39112609518967817</v>
      </c>
    </row>
    <row r="885" spans="3:4" x14ac:dyDescent="0.3">
      <c r="C885">
        <v>37.536000000000001</v>
      </c>
      <c r="D885">
        <v>0.39132832020981817</v>
      </c>
    </row>
    <row r="886" spans="3:4" x14ac:dyDescent="0.3">
      <c r="C886">
        <v>37.54</v>
      </c>
      <c r="D886">
        <v>0.39152312844045961</v>
      </c>
    </row>
    <row r="887" spans="3:4" x14ac:dyDescent="0.3">
      <c r="C887">
        <v>37.543999999999997</v>
      </c>
      <c r="D887">
        <v>0.39171029828297282</v>
      </c>
    </row>
    <row r="888" spans="3:4" x14ac:dyDescent="0.3">
      <c r="C888">
        <v>37.548000000000002</v>
      </c>
      <c r="D888">
        <v>0.39188961078883383</v>
      </c>
    </row>
    <row r="889" spans="3:4" x14ac:dyDescent="0.3">
      <c r="C889">
        <v>37.552</v>
      </c>
      <c r="D889">
        <v>0.39206084980398626</v>
      </c>
    </row>
    <row r="890" spans="3:4" x14ac:dyDescent="0.3">
      <c r="C890">
        <v>37.555999999999997</v>
      </c>
      <c r="D890">
        <v>0.39222380210952323</v>
      </c>
    </row>
    <row r="891" spans="3:4" x14ac:dyDescent="0.3">
      <c r="C891">
        <v>37.56</v>
      </c>
      <c r="D891">
        <v>0.39237825755863048</v>
      </c>
    </row>
    <row r="892" spans="3:4" x14ac:dyDescent="0.3">
      <c r="C892">
        <v>37.564</v>
      </c>
      <c r="D892">
        <v>0.3925240092097434</v>
      </c>
    </row>
    <row r="893" spans="3:4" x14ac:dyDescent="0.3">
      <c r="C893">
        <v>37.567999999999998</v>
      </c>
      <c r="D893">
        <v>0.39266085345587526</v>
      </c>
    </row>
    <row r="894" spans="3:4" x14ac:dyDescent="0.3">
      <c r="C894">
        <v>37.572000000000003</v>
      </c>
      <c r="D894">
        <v>0.39278859015007567</v>
      </c>
    </row>
    <row r="895" spans="3:4" x14ac:dyDescent="0.3">
      <c r="C895">
        <v>37.576000000000001</v>
      </c>
      <c r="D895">
        <v>0.39290700153926583</v>
      </c>
    </row>
    <row r="896" spans="3:4" x14ac:dyDescent="0.3">
      <c r="C896">
        <v>37.58</v>
      </c>
      <c r="D896">
        <v>0.39301593834501336</v>
      </c>
    </row>
    <row r="897" spans="3:4" x14ac:dyDescent="0.3">
      <c r="C897">
        <v>37.584000000000003</v>
      </c>
      <c r="D897">
        <v>0.39311518904699916</v>
      </c>
    </row>
    <row r="898" spans="3:4" x14ac:dyDescent="0.3">
      <c r="C898">
        <v>37.588000000000001</v>
      </c>
      <c r="D898">
        <v>0.3932045685180387</v>
      </c>
    </row>
    <row r="899" spans="3:4" x14ac:dyDescent="0.3">
      <c r="C899">
        <v>37.591999999999999</v>
      </c>
      <c r="D899">
        <v>0.3932838956589762</v>
      </c>
    </row>
    <row r="900" spans="3:4" x14ac:dyDescent="0.3">
      <c r="C900">
        <v>37.595999999999997</v>
      </c>
      <c r="D900">
        <v>0.39335299350035247</v>
      </c>
    </row>
    <row r="901" spans="3:4" x14ac:dyDescent="0.3">
      <c r="C901">
        <v>37.6</v>
      </c>
      <c r="D901">
        <v>0.39341168930004383</v>
      </c>
    </row>
    <row r="902" spans="3:4" x14ac:dyDescent="0.3">
      <c r="C902">
        <v>37.603999999999999</v>
      </c>
      <c r="D902">
        <v>0.39345981463687224</v>
      </c>
    </row>
    <row r="903" spans="3:4" x14ac:dyDescent="0.3">
      <c r="C903">
        <v>37.607999999999997</v>
      </c>
      <c r="D903">
        <v>0.39349720550017975</v>
      </c>
    </row>
    <row r="904" spans="3:4" x14ac:dyDescent="0.3">
      <c r="C904">
        <v>37.612000000000002</v>
      </c>
      <c r="D904">
        <v>0.39352370237536827</v>
      </c>
    </row>
    <row r="905" spans="3:4" x14ac:dyDescent="0.3">
      <c r="C905">
        <v>37.616</v>
      </c>
      <c r="D905">
        <v>0.39353915032541159</v>
      </c>
    </row>
    <row r="906" spans="3:4" x14ac:dyDescent="0.3">
      <c r="C906">
        <v>37.619999999999997</v>
      </c>
      <c r="D906">
        <v>0.39354339906834335</v>
      </c>
    </row>
    <row r="907" spans="3:4" x14ac:dyDescent="0.3">
      <c r="C907">
        <v>37.624000000000002</v>
      </c>
      <c r="D907">
        <v>0.39353630305073561</v>
      </c>
    </row>
    <row r="908" spans="3:4" x14ac:dyDescent="0.3">
      <c r="C908">
        <v>37.628</v>
      </c>
      <c r="D908">
        <v>0.39351772151717723</v>
      </c>
    </row>
    <row r="909" spans="3:4" x14ac:dyDescent="0.3">
      <c r="C909">
        <v>37.631999999999998</v>
      </c>
      <c r="D909">
        <v>0.39348751857577213</v>
      </c>
    </row>
    <row r="910" spans="3:4" x14ac:dyDescent="0.3">
      <c r="C910">
        <v>37.636000000000003</v>
      </c>
      <c r="D910">
        <v>0.39344556325967422</v>
      </c>
    </row>
    <row r="911" spans="3:4" x14ac:dyDescent="0.3">
      <c r="C911">
        <v>37.64</v>
      </c>
      <c r="D911">
        <v>0.39339172958468394</v>
      </c>
    </row>
    <row r="912" spans="3:4" x14ac:dyDescent="0.3">
      <c r="C912">
        <v>37.643999999999998</v>
      </c>
      <c r="D912">
        <v>0.39332589660292527</v>
      </c>
    </row>
    <row r="913" spans="3:4" x14ac:dyDescent="0.3">
      <c r="C913">
        <v>37.648000000000003</v>
      </c>
      <c r="D913">
        <v>0.39324794845263722</v>
      </c>
    </row>
    <row r="914" spans="3:4" x14ac:dyDescent="0.3">
      <c r="C914">
        <v>37.652000000000001</v>
      </c>
      <c r="D914">
        <v>0.39315777440410332</v>
      </c>
    </row>
    <row r="915" spans="3:4" x14ac:dyDescent="0.3">
      <c r="C915">
        <v>37.655999999999999</v>
      </c>
      <c r="D915">
        <v>0.3930552689017528</v>
      </c>
    </row>
    <row r="916" spans="3:4" x14ac:dyDescent="0.3">
      <c r="C916">
        <v>37.659999999999997</v>
      </c>
      <c r="D916">
        <v>0.39294033160246689</v>
      </c>
    </row>
    <row r="917" spans="3:4" x14ac:dyDescent="0.3">
      <c r="C917">
        <v>37.664000000000001</v>
      </c>
      <c r="D917">
        <v>0.39281286741012506</v>
      </c>
    </row>
    <row r="918" spans="3:4" x14ac:dyDescent="0.3">
      <c r="C918">
        <v>37.667999999999999</v>
      </c>
      <c r="D918">
        <v>0.39267278650643089</v>
      </c>
    </row>
    <row r="919" spans="3:4" x14ac:dyDescent="0.3">
      <c r="C919">
        <v>37.671999999999997</v>
      </c>
      <c r="D919">
        <v>0.39252000437805118</v>
      </c>
    </row>
    <row r="920" spans="3:4" x14ac:dyDescent="0.3">
      <c r="C920">
        <v>37.676000000000002</v>
      </c>
      <c r="D920">
        <v>0.39235444184011631</v>
      </c>
    </row>
    <row r="921" spans="3:4" x14ac:dyDescent="0.3">
      <c r="C921">
        <v>37.68</v>
      </c>
      <c r="D921">
        <v>0.39217602505611909</v>
      </c>
    </row>
    <row r="922" spans="3:4" x14ac:dyDescent="0.3">
      <c r="C922">
        <v>37.683999999999997</v>
      </c>
      <c r="D922">
        <v>0.39198468555425819</v>
      </c>
    </row>
    <row r="923" spans="3:4" x14ac:dyDescent="0.3">
      <c r="C923">
        <v>37.688000000000002</v>
      </c>
      <c r="D923">
        <v>0.39178036024027041</v>
      </c>
    </row>
    <row r="924" spans="3:4" x14ac:dyDescent="0.3">
      <c r="C924">
        <v>37.692</v>
      </c>
      <c r="D924">
        <v>0.39156299140680179</v>
      </c>
    </row>
    <row r="925" spans="3:4" x14ac:dyDescent="0.3">
      <c r="C925">
        <v>37.695999999999998</v>
      </c>
      <c r="D925">
        <v>0.39133252673935809</v>
      </c>
    </row>
    <row r="926" spans="3:4" x14ac:dyDescent="0.3">
      <c r="C926">
        <v>37.700000000000003</v>
      </c>
      <c r="D926">
        <v>0.39108891931889322</v>
      </c>
    </row>
    <row r="927" spans="3:4" x14ac:dyDescent="0.3">
      <c r="C927">
        <v>37.704000000000001</v>
      </c>
      <c r="D927">
        <v>0.39083212762108083</v>
      </c>
    </row>
    <row r="928" spans="3:4" x14ac:dyDescent="0.3">
      <c r="C928">
        <v>37.707999999999998</v>
      </c>
      <c r="D928">
        <v>0.39056211551231651</v>
      </c>
    </row>
    <row r="929" spans="3:4" x14ac:dyDescent="0.3">
      <c r="C929">
        <v>37.712000000000003</v>
      </c>
      <c r="D929">
        <v>0.39027885224251141</v>
      </c>
    </row>
    <row r="930" spans="3:4" x14ac:dyDescent="0.3">
      <c r="C930">
        <v>37.716000000000001</v>
      </c>
      <c r="D930">
        <v>0.38998231243472492</v>
      </c>
    </row>
    <row r="931" spans="3:4" x14ac:dyDescent="0.3">
      <c r="C931">
        <v>37.72</v>
      </c>
      <c r="D931">
        <v>0.38967247607168903</v>
      </c>
    </row>
    <row r="932" spans="3:4" x14ac:dyDescent="0.3">
      <c r="C932">
        <v>37.723999999999997</v>
      </c>
      <c r="D932">
        <v>0.38934932847928239</v>
      </c>
    </row>
    <row r="933" spans="3:4" x14ac:dyDescent="0.3">
      <c r="C933">
        <v>37.728000000000002</v>
      </c>
      <c r="D933">
        <v>0.38901286030700932</v>
      </c>
    </row>
    <row r="934" spans="3:4" x14ac:dyDescent="0.3">
      <c r="C934">
        <v>37.731999999999999</v>
      </c>
      <c r="D934">
        <v>0.3886630675055367</v>
      </c>
    </row>
    <row r="935" spans="3:4" x14ac:dyDescent="0.3">
      <c r="C935">
        <v>37.735999999999997</v>
      </c>
      <c r="D935">
        <v>0.38829995130134631</v>
      </c>
    </row>
    <row r="936" spans="3:4" x14ac:dyDescent="0.3">
      <c r="C936">
        <v>37.74</v>
      </c>
      <c r="D936">
        <v>0.38792351816855969</v>
      </c>
    </row>
    <row r="937" spans="3:4" x14ac:dyDescent="0.3">
      <c r="C937">
        <v>37.744</v>
      </c>
      <c r="D937">
        <v>0.38753377979799736</v>
      </c>
    </row>
    <row r="938" spans="3:4" x14ac:dyDescent="0.3">
      <c r="C938">
        <v>37.747999999999998</v>
      </c>
      <c r="D938">
        <v>0.3871307530635188</v>
      </c>
    </row>
    <row r="939" spans="3:4" x14ac:dyDescent="0.3">
      <c r="C939">
        <v>37.752000000000002</v>
      </c>
      <c r="D939">
        <v>0.38671445998571347</v>
      </c>
    </row>
    <row r="940" spans="3:4" x14ac:dyDescent="0.3">
      <c r="C940">
        <v>37.756</v>
      </c>
      <c r="D940">
        <v>0.38628492769299683</v>
      </c>
    </row>
    <row r="941" spans="3:4" x14ac:dyDescent="0.3">
      <c r="C941">
        <v>37.76</v>
      </c>
      <c r="D941">
        <v>0.38584218838016415</v>
      </c>
    </row>
    <row r="942" spans="3:4" x14ac:dyDescent="0.3">
      <c r="C942">
        <v>37.764000000000003</v>
      </c>
      <c r="D942">
        <v>0.38538627926447017</v>
      </c>
    </row>
    <row r="943" spans="3:4" x14ac:dyDescent="0.3">
      <c r="C943">
        <v>37.768000000000001</v>
      </c>
      <c r="D943">
        <v>0.38491724253929421</v>
      </c>
    </row>
    <row r="944" spans="3:4" x14ac:dyDescent="0.3">
      <c r="C944">
        <v>37.771999999999998</v>
      </c>
      <c r="D944">
        <v>0.38443512532543239</v>
      </c>
    </row>
    <row r="945" spans="3:4" x14ac:dyDescent="0.3">
      <c r="C945">
        <v>37.776000000000003</v>
      </c>
      <c r="D945">
        <v>0.38393997962010329</v>
      </c>
    </row>
    <row r="946" spans="3:4" x14ac:dyDescent="0.3">
      <c r="C946">
        <v>37.78</v>
      </c>
      <c r="D946">
        <v>0.38343186224370718</v>
      </c>
    </row>
    <row r="947" spans="3:4" x14ac:dyDescent="0.3">
      <c r="C947">
        <v>37.783999999999999</v>
      </c>
      <c r="D947">
        <v>0.38291083478440008</v>
      </c>
    </row>
    <row r="948" spans="3:4" x14ac:dyDescent="0.3">
      <c r="C948">
        <v>37.787999999999997</v>
      </c>
      <c r="D948">
        <v>0.3823769635405519</v>
      </c>
    </row>
    <row r="949" spans="3:4" x14ac:dyDescent="0.3">
      <c r="C949">
        <v>37.792000000000002</v>
      </c>
      <c r="D949">
        <v>0.38183031946113855</v>
      </c>
    </row>
    <row r="950" spans="3:4" x14ac:dyDescent="0.3">
      <c r="C950">
        <v>37.795999999999999</v>
      </c>
      <c r="D950">
        <v>0.3812709780841349</v>
      </c>
    </row>
    <row r="951" spans="3:4" x14ac:dyDescent="0.3">
      <c r="C951">
        <v>37.799999999999997</v>
      </c>
      <c r="D951">
        <v>0.3806990194729567</v>
      </c>
    </row>
    <row r="952" spans="3:4" x14ac:dyDescent="0.3">
      <c r="C952">
        <v>37.804000000000002</v>
      </c>
      <c r="D952">
        <v>0.38011452815102431</v>
      </c>
    </row>
    <row r="953" spans="3:4" x14ac:dyDescent="0.3">
      <c r="C953">
        <v>37.808</v>
      </c>
      <c r="D953">
        <v>0.37951759303450389</v>
      </c>
    </row>
    <row r="954" spans="3:4" x14ac:dyDescent="0.3">
      <c r="C954">
        <v>37.811999999999998</v>
      </c>
      <c r="D954">
        <v>0.3789083073632718</v>
      </c>
    </row>
    <row r="955" spans="3:4" x14ac:dyDescent="0.3">
      <c r="C955">
        <v>37.816000000000003</v>
      </c>
      <c r="D955">
        <v>0.37828676863018035</v>
      </c>
    </row>
    <row r="956" spans="3:4" x14ac:dyDescent="0.3">
      <c r="C956">
        <v>37.82</v>
      </c>
      <c r="D956">
        <v>0.37765307850867819</v>
      </c>
    </row>
    <row r="957" spans="3:4" x14ac:dyDescent="0.3">
      <c r="C957">
        <v>37.823999999999998</v>
      </c>
      <c r="D957">
        <v>0.37700734277882841</v>
      </c>
    </row>
    <row r="958" spans="3:4" x14ac:dyDescent="0.3">
      <c r="C958">
        <v>37.828000000000003</v>
      </c>
      <c r="D958">
        <v>0.37634967125180513</v>
      </c>
    </row>
    <row r="959" spans="3:4" x14ac:dyDescent="0.3">
      <c r="C959">
        <v>37.832000000000001</v>
      </c>
      <c r="D959">
        <v>0.37568017769291923</v>
      </c>
    </row>
    <row r="960" spans="3:4" x14ac:dyDescent="0.3">
      <c r="C960">
        <v>37.835999999999999</v>
      </c>
      <c r="D960">
        <v>0.37499897974321583</v>
      </c>
    </row>
    <row r="961" spans="3:4" x14ac:dyDescent="0.3">
      <c r="C961">
        <v>37.840000000000003</v>
      </c>
      <c r="D961">
        <v>0.37430619883972499</v>
      </c>
    </row>
    <row r="962" spans="3:4" x14ac:dyDescent="0.3">
      <c r="C962">
        <v>37.844000000000001</v>
      </c>
      <c r="D962">
        <v>0.3736019601344136</v>
      </c>
    </row>
    <row r="963" spans="3:4" x14ac:dyDescent="0.3">
      <c r="C963">
        <v>37.847999999999999</v>
      </c>
      <c r="D963">
        <v>0.37288639241188121</v>
      </c>
    </row>
    <row r="964" spans="3:4" x14ac:dyDescent="0.3">
      <c r="C964">
        <v>37.851999999999997</v>
      </c>
      <c r="D964">
        <v>0.37215962800588309</v>
      </c>
    </row>
    <row r="965" spans="3:4" x14ac:dyDescent="0.3">
      <c r="C965">
        <v>37.856000000000002</v>
      </c>
      <c r="D965">
        <v>0.37142180271471553</v>
      </c>
    </row>
    <row r="966" spans="3:4" x14ac:dyDescent="0.3">
      <c r="C966">
        <v>37.86</v>
      </c>
      <c r="D966">
        <v>0.37067305571553411</v>
      </c>
    </row>
    <row r="967" spans="3:4" x14ac:dyDescent="0.3">
      <c r="C967">
        <v>37.863999999999997</v>
      </c>
      <c r="D967">
        <v>0.36991352947764422</v>
      </c>
    </row>
    <row r="968" spans="3:4" x14ac:dyDescent="0.3">
      <c r="C968">
        <v>37.868000000000002</v>
      </c>
      <c r="D968">
        <v>0.3691433696748373</v>
      </c>
    </row>
    <row r="969" spans="3:4" x14ac:dyDescent="0.3">
      <c r="C969">
        <v>37.872</v>
      </c>
      <c r="D969">
        <v>0.36836272509682355</v>
      </c>
    </row>
    <row r="970" spans="3:4" x14ac:dyDescent="0.3">
      <c r="C970">
        <v>37.875999999999998</v>
      </c>
      <c r="D970">
        <v>0.3675717475597981</v>
      </c>
    </row>
    <row r="971" spans="3:4" x14ac:dyDescent="0.3">
      <c r="C971">
        <v>37.880000000000003</v>
      </c>
      <c r="D971">
        <v>0.36677059181622262</v>
      </c>
    </row>
    <row r="972" spans="3:4" x14ac:dyDescent="0.3">
      <c r="C972">
        <v>37.884</v>
      </c>
      <c r="D972">
        <v>0.36595941546386451</v>
      </c>
    </row>
    <row r="973" spans="3:4" x14ac:dyDescent="0.3">
      <c r="C973">
        <v>37.887999999999998</v>
      </c>
      <c r="D973">
        <v>0.36513837885413153</v>
      </c>
    </row>
    <row r="974" spans="3:4" x14ac:dyDescent="0.3">
      <c r="C974">
        <v>37.892000000000003</v>
      </c>
      <c r="D974">
        <v>0.36430764499978419</v>
      </c>
    </row>
    <row r="975" spans="3:4" x14ac:dyDescent="0.3">
      <c r="C975">
        <v>37.896000000000001</v>
      </c>
      <c r="D975">
        <v>0.36346737948206509</v>
      </c>
    </row>
    <row r="976" spans="3:4" x14ac:dyDescent="0.3">
      <c r="C976">
        <v>37.9</v>
      </c>
      <c r="D976">
        <v>0.36261775035728222</v>
      </c>
    </row>
    <row r="977" spans="3:4" x14ac:dyDescent="0.3">
      <c r="C977">
        <v>37.904000000000003</v>
      </c>
      <c r="D977">
        <v>0.36175892806292825</v>
      </c>
    </row>
    <row r="978" spans="3:4" x14ac:dyDescent="0.3">
      <c r="C978">
        <v>37.908000000000001</v>
      </c>
      <c r="D978">
        <v>0.36089108532337183</v>
      </c>
    </row>
    <row r="979" spans="3:4" x14ac:dyDescent="0.3">
      <c r="C979">
        <v>37.911999999999999</v>
      </c>
      <c r="D979">
        <v>0.36001439705516014</v>
      </c>
    </row>
    <row r="980" spans="3:4" x14ac:dyDescent="0.3">
      <c r="C980">
        <v>37.915999999999997</v>
      </c>
      <c r="D980">
        <v>0.35912904027200926</v>
      </c>
    </row>
    <row r="981" spans="3:4" x14ac:dyDescent="0.3">
      <c r="C981">
        <v>37.92</v>
      </c>
      <c r="D981">
        <v>0.3582351939895132</v>
      </c>
    </row>
    <row r="982" spans="3:4" x14ac:dyDescent="0.3">
      <c r="C982">
        <v>37.923999999999999</v>
      </c>
      <c r="D982">
        <v>0.35733303912963427</v>
      </c>
    </row>
    <row r="983" spans="3:4" x14ac:dyDescent="0.3">
      <c r="C983">
        <v>37.927999999999997</v>
      </c>
      <c r="D983">
        <v>0.35642275842500409</v>
      </c>
    </row>
    <row r="984" spans="3:4" x14ac:dyDescent="0.3">
      <c r="C984">
        <v>37.932000000000002</v>
      </c>
      <c r="D984">
        <v>0.3555045363231108</v>
      </c>
    </row>
    <row r="985" spans="3:4" x14ac:dyDescent="0.3">
      <c r="C985">
        <v>37.936</v>
      </c>
      <c r="D985">
        <v>0.35457855889040824</v>
      </c>
    </row>
    <row r="986" spans="3:4" x14ac:dyDescent="0.3">
      <c r="C986">
        <v>37.94</v>
      </c>
      <c r="D986">
        <v>0.35364501371637858</v>
      </c>
    </row>
    <row r="987" spans="3:4" x14ac:dyDescent="0.3">
      <c r="C987">
        <v>37.944000000000003</v>
      </c>
      <c r="D987">
        <v>0.35270408981762935</v>
      </c>
    </row>
    <row r="988" spans="3:4" x14ac:dyDescent="0.3">
      <c r="C988">
        <v>37.948</v>
      </c>
      <c r="D988">
        <v>0.35175597754204985</v>
      </c>
    </row>
    <row r="989" spans="3:4" x14ac:dyDescent="0.3">
      <c r="C989">
        <v>37.951999999999998</v>
      </c>
      <c r="D989">
        <v>0.3508008684730668</v>
      </c>
    </row>
    <row r="990" spans="3:4" x14ac:dyDescent="0.3">
      <c r="C990">
        <v>37.956000000000003</v>
      </c>
      <c r="D990">
        <v>0.34983895533406661</v>
      </c>
    </row>
    <row r="991" spans="3:4" x14ac:dyDescent="0.3">
      <c r="C991">
        <v>37.96</v>
      </c>
      <c r="D991">
        <v>0.34887043189302186</v>
      </c>
    </row>
    <row r="992" spans="3:4" x14ac:dyDescent="0.3">
      <c r="C992">
        <v>37.963999999999999</v>
      </c>
      <c r="D992">
        <v>0.34789549286734583</v>
      </c>
    </row>
    <row r="993" spans="3:4" x14ac:dyDescent="0.3">
      <c r="C993">
        <v>37.968000000000004</v>
      </c>
      <c r="D993">
        <v>0.34691433382905351</v>
      </c>
    </row>
    <row r="994" spans="3:4" x14ac:dyDescent="0.3">
      <c r="C994">
        <v>37.972000000000001</v>
      </c>
      <c r="D994">
        <v>0.34592715111025463</v>
      </c>
    </row>
    <row r="995" spans="3:4" x14ac:dyDescent="0.3">
      <c r="C995">
        <v>37.975999999999999</v>
      </c>
      <c r="D995">
        <v>0.34493414170900827</v>
      </c>
    </row>
    <row r="996" spans="3:4" x14ac:dyDescent="0.3">
      <c r="C996">
        <v>37.979999999999997</v>
      </c>
      <c r="D996">
        <v>0.34393550319561267</v>
      </c>
    </row>
    <row r="997" spans="3:4" x14ac:dyDescent="0.3">
      <c r="C997">
        <v>37.984000000000002</v>
      </c>
      <c r="D997">
        <v>0.3429314336193453</v>
      </c>
    </row>
    <row r="998" spans="3:4" x14ac:dyDescent="0.3">
      <c r="C998">
        <v>37.988</v>
      </c>
      <c r="D998">
        <v>0.34192213141571559</v>
      </c>
    </row>
    <row r="999" spans="3:4" x14ac:dyDescent="0.3">
      <c r="C999">
        <v>37.991999999999997</v>
      </c>
      <c r="D999">
        <v>0.34090779531423987</v>
      </c>
    </row>
    <row r="1000" spans="3:4" x14ac:dyDescent="0.3">
      <c r="C1000">
        <v>37.996000000000002</v>
      </c>
      <c r="D1000">
        <v>0.33988862424681726</v>
      </c>
    </row>
    <row r="1001" spans="3:4" x14ac:dyDescent="0.3">
      <c r="C1001">
        <v>38</v>
      </c>
      <c r="D1001">
        <v>0.3388648172567244</v>
      </c>
    </row>
    <row r="1002" spans="3:4" x14ac:dyDescent="0.3">
      <c r="C1002">
        <v>38.003999999999998</v>
      </c>
      <c r="D1002">
        <v>0.33783657340825524</v>
      </c>
    </row>
    <row r="1003" spans="3:4" x14ac:dyDescent="0.3">
      <c r="C1003">
        <v>38.008000000000003</v>
      </c>
      <c r="D1003">
        <v>0.33680409169707487</v>
      </c>
    </row>
    <row r="1004" spans="3:4" x14ac:dyDescent="0.3">
      <c r="C1004">
        <v>38.012</v>
      </c>
      <c r="D1004">
        <v>0.33576757096130816</v>
      </c>
    </row>
    <row r="1005" spans="3:4" x14ac:dyDescent="0.3">
      <c r="C1005">
        <v>38.015999999999998</v>
      </c>
      <c r="D1005">
        <v>0.33472720979338477</v>
      </c>
    </row>
    <row r="1006" spans="3:4" x14ac:dyDescent="0.3">
      <c r="C1006">
        <v>38.020000000000003</v>
      </c>
      <c r="D1006">
        <v>0.33368320645270799</v>
      </c>
    </row>
    <row r="1007" spans="3:4" x14ac:dyDescent="0.3">
      <c r="C1007">
        <v>38.024000000000001</v>
      </c>
      <c r="D1007">
        <v>0.33263575877916768</v>
      </c>
    </row>
    <row r="1008" spans="3:4" x14ac:dyDescent="0.3">
      <c r="C1008">
        <v>38.027999999999999</v>
      </c>
      <c r="D1008">
        <v>0.3315850641075142</v>
      </c>
    </row>
    <row r="1009" spans="3:4" x14ac:dyDescent="0.3">
      <c r="C1009">
        <v>38.032000000000004</v>
      </c>
      <c r="D1009">
        <v>0.33053131918266071</v>
      </c>
    </row>
    <row r="1010" spans="3:4" x14ac:dyDescent="0.3">
      <c r="C1010">
        <v>38.036000000000001</v>
      </c>
      <c r="D1010">
        <v>0.3294747200759317</v>
      </c>
    </row>
    <row r="1011" spans="3:4" x14ac:dyDescent="0.3">
      <c r="C1011">
        <v>38.04</v>
      </c>
      <c r="D1011">
        <v>0.32841546210227229</v>
      </c>
    </row>
    <row r="1012" spans="3:4" x14ac:dyDescent="0.3">
      <c r="C1012">
        <v>38.043999999999997</v>
      </c>
      <c r="D1012">
        <v>0.32735373973848453</v>
      </c>
    </row>
    <row r="1013" spans="3:4" x14ac:dyDescent="0.3">
      <c r="C1013">
        <v>38.048000000000002</v>
      </c>
      <c r="D1013">
        <v>0.32628974654249587</v>
      </c>
    </row>
    <row r="1014" spans="3:4" x14ac:dyDescent="0.3">
      <c r="C1014">
        <v>38.052</v>
      </c>
      <c r="D1014">
        <v>0.32522367507370781</v>
      </c>
    </row>
    <row r="1015" spans="3:4" x14ac:dyDescent="0.3">
      <c r="C1015">
        <v>38.055999999999997</v>
      </c>
      <c r="D1015">
        <v>0.32415571681442762</v>
      </c>
    </row>
    <row r="1016" spans="3:4" x14ac:dyDescent="0.3">
      <c r="C1016">
        <v>38.06</v>
      </c>
      <c r="D1016">
        <v>0.32308606209244722</v>
      </c>
    </row>
    <row r="1017" spans="3:4" x14ac:dyDescent="0.3">
      <c r="C1017">
        <v>38.064</v>
      </c>
      <c r="D1017">
        <v>0.32201490000477812</v>
      </c>
    </row>
    <row r="1018" spans="3:4" x14ac:dyDescent="0.3">
      <c r="C1018">
        <v>38.067999999999998</v>
      </c>
      <c r="D1018">
        <v>0.32094241834255799</v>
      </c>
    </row>
    <row r="1019" spans="3:4" x14ac:dyDescent="0.3">
      <c r="C1019">
        <v>38.072000000000003</v>
      </c>
      <c r="D1019">
        <v>0.31986880351718283</v>
      </c>
    </row>
    <row r="1020" spans="3:4" x14ac:dyDescent="0.3">
      <c r="C1020">
        <v>38.076000000000001</v>
      </c>
      <c r="D1020">
        <v>0.31879424048767935</v>
      </c>
    </row>
    <row r="1021" spans="3:4" x14ac:dyDescent="0.3">
      <c r="C1021">
        <v>38.08</v>
      </c>
      <c r="D1021">
        <v>0.31771891268932256</v>
      </c>
    </row>
    <row r="1022" spans="3:4" x14ac:dyDescent="0.3">
      <c r="C1022">
        <v>38.084000000000003</v>
      </c>
      <c r="D1022">
        <v>0.31664300196355816</v>
      </c>
    </row>
    <row r="1023" spans="3:4" x14ac:dyDescent="0.3">
      <c r="C1023">
        <v>38.088000000000001</v>
      </c>
      <c r="D1023">
        <v>0.31556668848923569</v>
      </c>
    </row>
    <row r="1024" spans="3:4" x14ac:dyDescent="0.3">
      <c r="C1024">
        <v>38.091999999999999</v>
      </c>
      <c r="D1024">
        <v>0.3144901507151589</v>
      </c>
    </row>
    <row r="1025" spans="3:4" x14ac:dyDescent="0.3">
      <c r="C1025">
        <v>38.096000000000004</v>
      </c>
      <c r="D1025">
        <v>0.3134135441830328</v>
      </c>
    </row>
    <row r="1026" spans="3:4" x14ac:dyDescent="0.3">
      <c r="C1026">
        <v>38.1</v>
      </c>
      <c r="D1026">
        <v>0.31233708728802551</v>
      </c>
    </row>
    <row r="1027" spans="3:4" x14ac:dyDescent="0.3">
      <c r="C1027">
        <v>38.103999999999999</v>
      </c>
      <c r="D1027">
        <v>0.31126093031812296</v>
      </c>
    </row>
    <row r="1028" spans="3:4" x14ac:dyDescent="0.3">
      <c r="C1028">
        <v>38.107999999999997</v>
      </c>
      <c r="D1028">
        <v>0.31018524416034204</v>
      </c>
    </row>
    <row r="1029" spans="3:4" x14ac:dyDescent="0.3">
      <c r="C1029">
        <v>38.112000000000002</v>
      </c>
      <c r="D1029">
        <v>0.30911019765490633</v>
      </c>
    </row>
    <row r="1030" spans="3:4" x14ac:dyDescent="0.3">
      <c r="C1030">
        <v>38.116</v>
      </c>
      <c r="D1030">
        <v>0.308035957536269</v>
      </c>
    </row>
    <row r="1031" spans="3:4" x14ac:dyDescent="0.3">
      <c r="C1031">
        <v>38.119999999999997</v>
      </c>
      <c r="D1031">
        <v>0.30696268837559082</v>
      </c>
    </row>
    <row r="1032" spans="3:4" x14ac:dyDescent="0.3">
      <c r="C1032">
        <v>38.124000000000002</v>
      </c>
      <c r="D1032">
        <v>0.30589055252471897</v>
      </c>
    </row>
    <row r="1033" spans="3:4" x14ac:dyDescent="0.3">
      <c r="C1033">
        <v>38.128</v>
      </c>
      <c r="D1033">
        <v>0.30481971006167158</v>
      </c>
    </row>
    <row r="1034" spans="3:4" x14ac:dyDescent="0.3">
      <c r="C1034">
        <v>38.131999999999998</v>
      </c>
      <c r="D1034">
        <v>0.30375031873762032</v>
      </c>
    </row>
    <row r="1035" spans="3:4" x14ac:dyDescent="0.3">
      <c r="C1035">
        <v>38.136000000000003</v>
      </c>
      <c r="D1035">
        <v>0.30268253392542388</v>
      </c>
    </row>
    <row r="1036" spans="3:4" x14ac:dyDescent="0.3">
      <c r="C1036">
        <v>38.14</v>
      </c>
      <c r="D1036">
        <v>0.30161650856970629</v>
      </c>
    </row>
    <row r="1037" spans="3:4" x14ac:dyDescent="0.3">
      <c r="C1037">
        <v>38.143999999999998</v>
      </c>
      <c r="D1037">
        <v>0.30055239313847437</v>
      </c>
    </row>
    <row r="1038" spans="3:4" x14ac:dyDescent="0.3">
      <c r="C1038">
        <v>38.148000000000003</v>
      </c>
      <c r="D1038">
        <v>0.29949033557632326</v>
      </c>
    </row>
    <row r="1039" spans="3:4" x14ac:dyDescent="0.3">
      <c r="C1039">
        <v>38.152000000000001</v>
      </c>
      <c r="D1039">
        <v>0.29843048125922095</v>
      </c>
    </row>
    <row r="1040" spans="3:4" x14ac:dyDescent="0.3">
      <c r="C1040">
        <v>38.155999999999999</v>
      </c>
      <c r="D1040">
        <v>0.29737297295086673</v>
      </c>
    </row>
    <row r="1041" spans="3:4" x14ac:dyDescent="0.3">
      <c r="C1041">
        <v>38.159999999999997</v>
      </c>
      <c r="D1041">
        <v>0.29631795076066841</v>
      </c>
    </row>
    <row r="1042" spans="3:4" x14ac:dyDescent="0.3">
      <c r="C1042">
        <v>38.164000000000001</v>
      </c>
      <c r="D1042">
        <v>0.29526555210331457</v>
      </c>
    </row>
    <row r="1043" spans="3:4" x14ac:dyDescent="0.3">
      <c r="C1043">
        <v>38.167999999999999</v>
      </c>
      <c r="D1043">
        <v>0.29421591165997618</v>
      </c>
    </row>
    <row r="1044" spans="3:4" x14ac:dyDescent="0.3">
      <c r="C1044">
        <v>38.171999999999997</v>
      </c>
      <c r="D1044">
        <v>0.29316916134111076</v>
      </c>
    </row>
    <row r="1045" spans="3:4" x14ac:dyDescent="0.3">
      <c r="C1045">
        <v>38.176000000000002</v>
      </c>
      <c r="D1045">
        <v>0.29212543025091126</v>
      </c>
    </row>
    <row r="1046" spans="3:4" x14ac:dyDescent="0.3">
      <c r="C1046">
        <v>38.18</v>
      </c>
      <c r="D1046">
        <v>0.29108484465339113</v>
      </c>
    </row>
    <row r="1047" spans="3:4" x14ac:dyDescent="0.3">
      <c r="C1047">
        <v>38.183999999999997</v>
      </c>
      <c r="D1047">
        <v>0.29004752794008914</v>
      </c>
    </row>
    <row r="1048" spans="3:4" x14ac:dyDescent="0.3">
      <c r="C1048">
        <v>38.188000000000002</v>
      </c>
      <c r="D1048">
        <v>0.28901360059943465</v>
      </c>
    </row>
    <row r="1049" spans="3:4" x14ac:dyDescent="0.3">
      <c r="C1049">
        <v>38.192</v>
      </c>
      <c r="D1049">
        <v>0.28798318018775648</v>
      </c>
    </row>
    <row r="1050" spans="3:4" x14ac:dyDescent="0.3">
      <c r="C1050">
        <v>38.195999999999998</v>
      </c>
      <c r="D1050">
        <v>0.28695638130192452</v>
      </c>
    </row>
    <row r="1051" spans="3:4" x14ac:dyDescent="0.3">
      <c r="C1051">
        <v>38.200000000000003</v>
      </c>
      <c r="D1051">
        <v>0.28593331555365442</v>
      </c>
    </row>
    <row r="1052" spans="3:4" x14ac:dyDescent="0.3">
      <c r="C1052">
        <v>38.204000000000001</v>
      </c>
      <c r="D1052">
        <v>0.28491409154546354</v>
      </c>
    </row>
    <row r="1053" spans="3:4" x14ac:dyDescent="0.3">
      <c r="C1053">
        <v>38.207999999999998</v>
      </c>
      <c r="D1053">
        <v>0.28389881484825913</v>
      </c>
    </row>
    <row r="1054" spans="3:4" x14ac:dyDescent="0.3">
      <c r="C1054">
        <v>38.212000000000003</v>
      </c>
      <c r="D1054">
        <v>0.28288758798059005</v>
      </c>
    </row>
    <row r="1055" spans="3:4" x14ac:dyDescent="0.3">
      <c r="C1055">
        <v>38.216000000000001</v>
      </c>
      <c r="D1055">
        <v>0.28188051038954715</v>
      </c>
    </row>
    <row r="1056" spans="3:4" x14ac:dyDescent="0.3">
      <c r="C1056">
        <v>38.22</v>
      </c>
      <c r="D1056">
        <v>0.28087767843328981</v>
      </c>
    </row>
    <row r="1057" spans="3:4" x14ac:dyDescent="0.3">
      <c r="C1057">
        <v>38.223999999999997</v>
      </c>
      <c r="D1057">
        <v>0.27987918536523337</v>
      </c>
    </row>
    <row r="1058" spans="3:4" x14ac:dyDescent="0.3">
      <c r="C1058">
        <v>38.228000000000002</v>
      </c>
      <c r="D1058">
        <v>0.27888512131986148</v>
      </c>
    </row>
    <row r="1059" spans="3:4" x14ac:dyDescent="0.3">
      <c r="C1059">
        <v>38.231999999999999</v>
      </c>
      <c r="D1059">
        <v>0.27789557330018244</v>
      </c>
    </row>
    <row r="1060" spans="3:4" x14ac:dyDescent="0.3">
      <c r="C1060">
        <v>38.235999999999997</v>
      </c>
      <c r="D1060">
        <v>0.27691062516679527</v>
      </c>
    </row>
    <row r="1061" spans="3:4" x14ac:dyDescent="0.3">
      <c r="C1061">
        <v>38.24</v>
      </c>
      <c r="D1061">
        <v>0.2759303576285923</v>
      </c>
    </row>
    <row r="1062" spans="3:4" x14ac:dyDescent="0.3">
      <c r="C1062">
        <v>38.244</v>
      </c>
      <c r="D1062">
        <v>0.27495484823507743</v>
      </c>
    </row>
    <row r="1063" spans="3:4" x14ac:dyDescent="0.3">
      <c r="C1063">
        <v>38.247999999999998</v>
      </c>
      <c r="D1063">
        <v>0.27398417137027326</v>
      </c>
    </row>
    <row r="1064" spans="3:4" x14ac:dyDescent="0.3">
      <c r="C1064">
        <v>38.252000000000002</v>
      </c>
      <c r="D1064">
        <v>0.27301839824824548</v>
      </c>
    </row>
    <row r="1065" spans="3:4" x14ac:dyDescent="0.3">
      <c r="C1065">
        <v>38.256</v>
      </c>
      <c r="D1065">
        <v>0.27205759691021536</v>
      </c>
    </row>
    <row r="1066" spans="3:4" x14ac:dyDescent="0.3">
      <c r="C1066">
        <v>38.26</v>
      </c>
      <c r="D1066">
        <v>0.27110183222323708</v>
      </c>
    </row>
    <row r="1067" spans="3:4" x14ac:dyDescent="0.3">
      <c r="C1067">
        <v>38.264000000000003</v>
      </c>
      <c r="D1067">
        <v>0.27015116588046179</v>
      </c>
    </row>
    <row r="1068" spans="3:4" x14ac:dyDescent="0.3">
      <c r="C1068">
        <v>38.268000000000001</v>
      </c>
      <c r="D1068">
        <v>0.26920565640295963</v>
      </c>
    </row>
    <row r="1069" spans="3:4" x14ac:dyDescent="0.3">
      <c r="C1069">
        <v>38.271999999999998</v>
      </c>
      <c r="D1069">
        <v>0.2682653591430752</v>
      </c>
    </row>
    <row r="1070" spans="3:4" x14ac:dyDescent="0.3">
      <c r="C1070">
        <v>38.276000000000003</v>
      </c>
      <c r="D1070">
        <v>0.2673303262893329</v>
      </c>
    </row>
    <row r="1071" spans="3:4" x14ac:dyDescent="0.3">
      <c r="C1071">
        <v>38.28</v>
      </c>
      <c r="D1071">
        <v>0.26640060687286538</v>
      </c>
    </row>
    <row r="1072" spans="3:4" x14ac:dyDescent="0.3">
      <c r="C1072">
        <v>38.283999999999999</v>
      </c>
      <c r="D1072">
        <v>0.26547622506090907</v>
      </c>
    </row>
    <row r="1073" spans="3:4" x14ac:dyDescent="0.3">
      <c r="C1073">
        <v>38.287999999999997</v>
      </c>
      <c r="D1073">
        <v>0.26455724718114781</v>
      </c>
    </row>
    <row r="1074" spans="3:4" x14ac:dyDescent="0.3">
      <c r="C1074">
        <v>38.292000000000002</v>
      </c>
      <c r="D1074">
        <v>0.26364373388380435</v>
      </c>
    </row>
    <row r="1075" spans="3:4" x14ac:dyDescent="0.3">
      <c r="C1075">
        <v>38.295999999999999</v>
      </c>
      <c r="D1075">
        <v>0.26273569853383688</v>
      </c>
    </row>
    <row r="1076" spans="3:4" x14ac:dyDescent="0.3">
      <c r="C1076">
        <v>38.299999999999997</v>
      </c>
      <c r="D1076">
        <v>0.26183317453963562</v>
      </c>
    </row>
    <row r="1077" spans="3:4" x14ac:dyDescent="0.3">
      <c r="C1077">
        <v>38.304000000000002</v>
      </c>
      <c r="D1077">
        <v>0.26093619222084724</v>
      </c>
    </row>
    <row r="1078" spans="3:4" x14ac:dyDescent="0.3">
      <c r="C1078">
        <v>38.308</v>
      </c>
      <c r="D1078">
        <v>0.26004477882511912</v>
      </c>
    </row>
    <row r="1079" spans="3:4" x14ac:dyDescent="0.3">
      <c r="C1079">
        <v>38.311999999999998</v>
      </c>
      <c r="D1079">
        <v>0.25915895854622334</v>
      </c>
    </row>
    <row r="1080" spans="3:4" x14ac:dyDescent="0.3">
      <c r="C1080">
        <v>38.316000000000003</v>
      </c>
      <c r="D1080">
        <v>0.25827875254357024</v>
      </c>
    </row>
    <row r="1081" spans="3:4" x14ac:dyDescent="0.3">
      <c r="C1081">
        <v>38.32</v>
      </c>
      <c r="D1081">
        <v>0.25740417896307843</v>
      </c>
    </row>
    <row r="1082" spans="3:4" x14ac:dyDescent="0.3">
      <c r="C1082">
        <v>38.323999999999998</v>
      </c>
      <c r="D1082">
        <v>0.25653525295936902</v>
      </c>
    </row>
    <row r="1083" spans="3:4" x14ac:dyDescent="0.3">
      <c r="C1083">
        <v>38.328000000000003</v>
      </c>
      <c r="D1083">
        <v>0.25567198671929275</v>
      </c>
    </row>
    <row r="1084" spans="3:4" x14ac:dyDescent="0.3">
      <c r="C1084">
        <v>38.332000000000001</v>
      </c>
      <c r="D1084">
        <v>0.25481438948675328</v>
      </c>
    </row>
    <row r="1085" spans="3:4" x14ac:dyDescent="0.3">
      <c r="C1085">
        <v>38.335999999999999</v>
      </c>
      <c r="D1085">
        <v>0.25396246758879693</v>
      </c>
    </row>
    <row r="1086" spans="3:4" x14ac:dyDescent="0.3">
      <c r="C1086">
        <v>38.340000000000003</v>
      </c>
      <c r="D1086">
        <v>0.25311622446296983</v>
      </c>
    </row>
    <row r="1087" spans="3:4" x14ac:dyDescent="0.3">
      <c r="C1087">
        <v>38.344000000000001</v>
      </c>
      <c r="D1087">
        <v>0.25227566068591184</v>
      </c>
    </row>
    <row r="1088" spans="3:4" x14ac:dyDescent="0.3">
      <c r="C1088">
        <v>38.347999999999999</v>
      </c>
      <c r="D1088">
        <v>0.25144077400314813</v>
      </c>
    </row>
    <row r="1089" spans="3:4" x14ac:dyDescent="0.3">
      <c r="C1089">
        <v>38.351999999999997</v>
      </c>
      <c r="D1089">
        <v>0.25061155936008583</v>
      </c>
    </row>
    <row r="1090" spans="3:4" x14ac:dyDescent="0.3">
      <c r="C1090">
        <v>38.356000000000002</v>
      </c>
      <c r="D1090">
        <v>0.24978800893416925</v>
      </c>
    </row>
    <row r="1091" spans="3:4" x14ac:dyDescent="0.3">
      <c r="C1091">
        <v>38.36</v>
      </c>
      <c r="D1091">
        <v>0.24897011216818682</v>
      </c>
    </row>
    <row r="1092" spans="3:4" x14ac:dyDescent="0.3">
      <c r="C1092">
        <v>38.363999999999997</v>
      </c>
      <c r="D1092">
        <v>0.24815785580468283</v>
      </c>
    </row>
    <row r="1093" spans="3:4" x14ac:dyDescent="0.3">
      <c r="C1093">
        <v>38.368000000000002</v>
      </c>
      <c r="D1093">
        <v>0.2473512239214769</v>
      </c>
    </row>
    <row r="1094" spans="3:4" x14ac:dyDescent="0.3">
      <c r="C1094">
        <v>38.372</v>
      </c>
      <c r="D1094">
        <v>0.24655019796825428</v>
      </c>
    </row>
    <row r="1095" spans="3:4" x14ac:dyDescent="0.3">
      <c r="C1095">
        <v>38.375999999999998</v>
      </c>
      <c r="D1095">
        <v>0.24575475680418848</v>
      </c>
    </row>
    <row r="1096" spans="3:4" x14ac:dyDescent="0.3">
      <c r="C1096">
        <v>38.380000000000003</v>
      </c>
      <c r="D1096">
        <v>0.24496487673659498</v>
      </c>
    </row>
    <row r="1097" spans="3:4" x14ac:dyDescent="0.3">
      <c r="C1097">
        <v>38.384</v>
      </c>
      <c r="D1097">
        <v>0.24418053156057951</v>
      </c>
    </row>
    <row r="1098" spans="3:4" x14ac:dyDescent="0.3">
      <c r="C1098">
        <v>38.387999999999998</v>
      </c>
      <c r="D1098">
        <v>0.24340169259964065</v>
      </c>
    </row>
    <row r="1099" spans="3:4" x14ac:dyDescent="0.3">
      <c r="C1099">
        <v>38.392000000000003</v>
      </c>
      <c r="D1099">
        <v>0.24262832874722542</v>
      </c>
    </row>
    <row r="1100" spans="3:4" x14ac:dyDescent="0.3">
      <c r="C1100">
        <v>38.396000000000001</v>
      </c>
      <c r="D1100">
        <v>0.24186040650919799</v>
      </c>
    </row>
    <row r="1101" spans="3:4" x14ac:dyDescent="0.3">
      <c r="C1101">
        <v>38.4</v>
      </c>
      <c r="D1101">
        <v>0.24109789004718371</v>
      </c>
    </row>
    <row r="1102" spans="3:4" x14ac:dyDescent="0.3">
      <c r="C1102">
        <v>38.404000000000003</v>
      </c>
      <c r="D1102">
        <v>0.24034074122278173</v>
      </c>
    </row>
    <row r="1103" spans="3:4" x14ac:dyDescent="0.3">
      <c r="C1103">
        <v>38.408000000000001</v>
      </c>
      <c r="D1103">
        <v>0.2395889196426105</v>
      </c>
    </row>
    <row r="1104" spans="3:4" x14ac:dyDescent="0.3">
      <c r="C1104">
        <v>38.411999999999999</v>
      </c>
      <c r="D1104">
        <v>0.23884238270414246</v>
      </c>
    </row>
    <row r="1105" spans="3:4" x14ac:dyDescent="0.3">
      <c r="C1105">
        <v>38.415999999999997</v>
      </c>
      <c r="D1105">
        <v>0.23810108564232657</v>
      </c>
    </row>
    <row r="1106" spans="3:4" x14ac:dyDescent="0.3">
      <c r="C1106">
        <v>38.42</v>
      </c>
      <c r="D1106">
        <v>0.23736498157694738</v>
      </c>
    </row>
    <row r="1107" spans="3:4" x14ac:dyDescent="0.3">
      <c r="C1107">
        <v>38.423999999999999</v>
      </c>
      <c r="D1107">
        <v>0.23663402156070926</v>
      </c>
    </row>
    <row r="1108" spans="3:4" x14ac:dyDescent="0.3">
      <c r="C1108">
        <v>38.427999999999997</v>
      </c>
      <c r="D1108">
        <v>0.23590815462799428</v>
      </c>
    </row>
    <row r="1109" spans="3:4" x14ac:dyDescent="0.3">
      <c r="C1109">
        <v>38.432000000000002</v>
      </c>
      <c r="D1109">
        <v>0.235187327844289</v>
      </c>
    </row>
    <row r="1110" spans="3:4" x14ac:dyDescent="0.3">
      <c r="C1110">
        <v>38.436</v>
      </c>
      <c r="D1110">
        <v>0.23447148635624004</v>
      </c>
    </row>
    <row r="1111" spans="3:4" x14ac:dyDescent="0.3">
      <c r="C1111">
        <v>38.44</v>
      </c>
      <c r="D1111">
        <v>0.23376057344229573</v>
      </c>
    </row>
    <row r="1112" spans="3:4" x14ac:dyDescent="0.3">
      <c r="C1112">
        <v>38.444000000000003</v>
      </c>
      <c r="D1112">
        <v>0.23305453056392789</v>
      </c>
    </row>
    <row r="1113" spans="3:4" x14ac:dyDescent="0.3">
      <c r="C1113">
        <v>38.448</v>
      </c>
      <c r="D1113">
        <v>0.2323532974173913</v>
      </c>
    </row>
    <row r="1114" spans="3:4" x14ac:dyDescent="0.3">
      <c r="C1114">
        <v>38.451999999999998</v>
      </c>
      <c r="D1114">
        <v>0.23165681198597965</v>
      </c>
    </row>
    <row r="1115" spans="3:4" x14ac:dyDescent="0.3">
      <c r="C1115">
        <v>38.456000000000003</v>
      </c>
      <c r="D1115">
        <v>0.23096501059277119</v>
      </c>
    </row>
    <row r="1116" spans="3:4" x14ac:dyDescent="0.3">
      <c r="C1116">
        <v>38.46</v>
      </c>
      <c r="D1116">
        <v>0.23027782795381915</v>
      </c>
    </row>
    <row r="1117" spans="3:4" x14ac:dyDescent="0.3">
      <c r="C1117">
        <v>38.463999999999999</v>
      </c>
      <c r="D1117">
        <v>0.22959519723174945</v>
      </c>
    </row>
    <row r="1118" spans="3:4" x14ac:dyDescent="0.3">
      <c r="C1118">
        <v>38.468000000000004</v>
      </c>
      <c r="D1118">
        <v>0.2289170500897531</v>
      </c>
    </row>
    <row r="1119" spans="3:4" x14ac:dyDescent="0.3">
      <c r="C1119">
        <v>38.472000000000001</v>
      </c>
      <c r="D1119">
        <v>0.22824331674593454</v>
      </c>
    </row>
    <row r="1120" spans="3:4" x14ac:dyDescent="0.3">
      <c r="C1120">
        <v>38.475999999999999</v>
      </c>
      <c r="D1120">
        <v>0.22757392602797216</v>
      </c>
    </row>
    <row r="1121" spans="3:4" x14ac:dyDescent="0.3">
      <c r="C1121">
        <v>38.479999999999997</v>
      </c>
      <c r="D1121">
        <v>0.22690880542808395</v>
      </c>
    </row>
    <row r="1122" spans="3:4" x14ac:dyDescent="0.3">
      <c r="C1122">
        <v>38.484000000000002</v>
      </c>
      <c r="D1122">
        <v>0.22624788115824801</v>
      </c>
    </row>
    <row r="1123" spans="3:4" x14ac:dyDescent="0.3">
      <c r="C1123">
        <v>38.488</v>
      </c>
      <c r="D1123">
        <v>0.22559107820566093</v>
      </c>
    </row>
    <row r="1124" spans="3:4" x14ac:dyDescent="0.3">
      <c r="C1124">
        <v>38.491999999999997</v>
      </c>
      <c r="D1124">
        <v>0.22493832038838477</v>
      </c>
    </row>
    <row r="1125" spans="3:4" x14ac:dyDescent="0.3">
      <c r="C1125">
        <v>38.496000000000002</v>
      </c>
      <c r="D1125">
        <v>0.22428953041117319</v>
      </c>
    </row>
    <row r="1126" spans="3:4" x14ac:dyDescent="0.3">
      <c r="C1126">
        <v>38.5</v>
      </c>
      <c r="D1126">
        <v>0.22364462992143691</v>
      </c>
    </row>
    <row r="1127" spans="3:4" x14ac:dyDescent="0.3">
      <c r="C1127">
        <v>38.503999999999998</v>
      </c>
      <c r="D1127">
        <v>0.22300353956530422</v>
      </c>
    </row>
    <row r="1128" spans="3:4" x14ac:dyDescent="0.3">
      <c r="C1128">
        <v>38.508000000000003</v>
      </c>
      <c r="D1128">
        <v>0.22236617904377051</v>
      </c>
    </row>
    <row r="1129" spans="3:4" x14ac:dyDescent="0.3">
      <c r="C1129">
        <v>38.512</v>
      </c>
      <c r="D1129">
        <v>0.22173244559376967</v>
      </c>
    </row>
    <row r="1130" spans="3:4" x14ac:dyDescent="0.3">
      <c r="C1130">
        <v>38.515999999999998</v>
      </c>
      <c r="D1130">
        <v>0.22110230182608909</v>
      </c>
    </row>
    <row r="1131" spans="3:4" x14ac:dyDescent="0.3">
      <c r="C1131">
        <v>38.520000000000003</v>
      </c>
      <c r="D1131">
        <v>0.2204756417888063</v>
      </c>
    </row>
    <row r="1132" spans="3:4" x14ac:dyDescent="0.3">
      <c r="C1132">
        <v>38.524000000000001</v>
      </c>
      <c r="D1132">
        <v>0.21985238197058804</v>
      </c>
    </row>
    <row r="1133" spans="3:4" x14ac:dyDescent="0.3">
      <c r="C1133">
        <v>38.527999999999999</v>
      </c>
      <c r="D1133">
        <v>0.21923243819538121</v>
      </c>
    </row>
    <row r="1134" spans="3:4" x14ac:dyDescent="0.3">
      <c r="C1134">
        <v>38.532000000000004</v>
      </c>
      <c r="D1134">
        <v>0.21861572567840318</v>
      </c>
    </row>
    <row r="1135" spans="3:4" x14ac:dyDescent="0.3">
      <c r="C1135">
        <v>38.536000000000001</v>
      </c>
      <c r="D1135">
        <v>0.21800215908199266</v>
      </c>
    </row>
    <row r="1136" spans="3:4" x14ac:dyDescent="0.3">
      <c r="C1136">
        <v>38.54</v>
      </c>
      <c r="D1136">
        <v>0.21739165257128631</v>
      </c>
    </row>
    <row r="1137" spans="3:4" x14ac:dyDescent="0.3">
      <c r="C1137">
        <v>38.543999999999997</v>
      </c>
      <c r="D1137">
        <v>0.21678411986970786</v>
      </c>
    </row>
    <row r="1138" spans="3:4" x14ac:dyDescent="0.3">
      <c r="C1138">
        <v>38.548000000000002</v>
      </c>
      <c r="D1138">
        <v>0.21617947431422646</v>
      </c>
    </row>
    <row r="1139" spans="3:4" x14ac:dyDescent="0.3">
      <c r="C1139">
        <v>38.552</v>
      </c>
      <c r="D1139">
        <v>0.21557762891036628</v>
      </c>
    </row>
    <row r="1140" spans="3:4" x14ac:dyDescent="0.3">
      <c r="C1140">
        <v>38.555999999999997</v>
      </c>
      <c r="D1140">
        <v>0.21497849638692226</v>
      </c>
    </row>
    <row r="1141" spans="3:4" x14ac:dyDescent="0.3">
      <c r="C1141">
        <v>38.56</v>
      </c>
      <c r="D1141">
        <v>0.21438198925037369</v>
      </c>
    </row>
    <row r="1142" spans="3:4" x14ac:dyDescent="0.3">
      <c r="C1142">
        <v>38.564</v>
      </c>
      <c r="D1142">
        <v>0.21378801983895707</v>
      </c>
    </row>
    <row r="1143" spans="3:4" x14ac:dyDescent="0.3">
      <c r="C1143">
        <v>38.567999999999998</v>
      </c>
      <c r="D1143">
        <v>0.2131965003763619</v>
      </c>
    </row>
    <row r="1144" spans="3:4" x14ac:dyDescent="0.3">
      <c r="C1144">
        <v>38.572000000000003</v>
      </c>
      <c r="D1144">
        <v>0.21260734302503986</v>
      </c>
    </row>
    <row r="1145" spans="3:4" x14ac:dyDescent="0.3">
      <c r="C1145">
        <v>38.576000000000001</v>
      </c>
      <c r="D1145">
        <v>0.21202045993909141</v>
      </c>
    </row>
    <row r="1146" spans="3:4" x14ac:dyDescent="0.3">
      <c r="C1146">
        <v>38.58</v>
      </c>
      <c r="D1146">
        <v>0.21143576331669187</v>
      </c>
    </row>
    <row r="1147" spans="3:4" x14ac:dyDescent="0.3">
      <c r="C1147">
        <v>38.584000000000003</v>
      </c>
      <c r="D1147">
        <v>0.21085316545205168</v>
      </c>
    </row>
    <row r="1148" spans="3:4" x14ac:dyDescent="0.3">
      <c r="C1148">
        <v>38.588000000000001</v>
      </c>
      <c r="D1148">
        <v>0.21027257878687167</v>
      </c>
    </row>
    <row r="1149" spans="3:4" x14ac:dyDescent="0.3">
      <c r="C1149">
        <v>38.591999999999999</v>
      </c>
      <c r="D1149">
        <v>0.20969391596126261</v>
      </c>
    </row>
    <row r="1150" spans="3:4" x14ac:dyDescent="0.3">
      <c r="C1150">
        <v>38.596000000000004</v>
      </c>
      <c r="D1150">
        <v>0.20911708986411798</v>
      </c>
    </row>
    <row r="1151" spans="3:4" x14ac:dyDescent="0.3">
      <c r="C1151">
        <v>38.6</v>
      </c>
      <c r="D1151">
        <v>0.20854201368290715</v>
      </c>
    </row>
    <row r="1152" spans="3:4" x14ac:dyDescent="0.3">
      <c r="C1152">
        <v>38.603999999999999</v>
      </c>
      <c r="D1152">
        <v>0.20796860095285633</v>
      </c>
    </row>
    <row r="1153" spans="3:4" x14ac:dyDescent="0.3">
      <c r="C1153">
        <v>38.607999999999997</v>
      </c>
      <c r="D1153">
        <v>0.20739676560551185</v>
      </c>
    </row>
    <row r="1154" spans="3:4" x14ac:dyDescent="0.3">
      <c r="C1154">
        <v>38.612000000000002</v>
      </c>
      <c r="D1154">
        <v>0.20682642201664278</v>
      </c>
    </row>
    <row r="1155" spans="3:4" x14ac:dyDescent="0.3">
      <c r="C1155">
        <v>38.616</v>
      </c>
      <c r="D1155">
        <v>0.2062574850534776</v>
      </c>
    </row>
    <row r="1156" spans="3:4" x14ac:dyDescent="0.3">
      <c r="C1156">
        <v>38.619999999999997</v>
      </c>
      <c r="D1156">
        <v>0.20568987012123022</v>
      </c>
    </row>
    <row r="1157" spans="3:4" x14ac:dyDescent="0.3">
      <c r="C1157">
        <v>38.624000000000002</v>
      </c>
      <c r="D1157">
        <v>0.20512349320891621</v>
      </c>
    </row>
    <row r="1158" spans="3:4" x14ac:dyDescent="0.3">
      <c r="C1158">
        <v>38.628</v>
      </c>
      <c r="D1158">
        <v>0.20455827093442541</v>
      </c>
    </row>
    <row r="1159" spans="3:4" x14ac:dyDescent="0.3">
      <c r="C1159">
        <v>38.631999999999998</v>
      </c>
      <c r="D1159">
        <v>0.20399412058882346</v>
      </c>
    </row>
    <row r="1160" spans="3:4" x14ac:dyDescent="0.3">
      <c r="C1160">
        <v>38.636000000000003</v>
      </c>
      <c r="D1160">
        <v>0.20343096017987744</v>
      </c>
    </row>
    <row r="1161" spans="3:4" x14ac:dyDescent="0.3">
      <c r="C1161">
        <v>38.64</v>
      </c>
      <c r="D1161">
        <v>0.20286870847477698</v>
      </c>
    </row>
    <row r="1162" spans="3:4" x14ac:dyDescent="0.3">
      <c r="C1162">
        <v>38.643999999999998</v>
      </c>
      <c r="D1162">
        <v>0.20230728504202267</v>
      </c>
    </row>
    <row r="1163" spans="3:4" x14ac:dyDescent="0.3">
      <c r="C1163">
        <v>38.648000000000003</v>
      </c>
      <c r="D1163">
        <v>0.20174661029248042</v>
      </c>
    </row>
    <row r="1164" spans="3:4" x14ac:dyDescent="0.3">
      <c r="C1164">
        <v>38.652000000000001</v>
      </c>
      <c r="D1164">
        <v>0.2011866055195744</v>
      </c>
    </row>
    <row r="1165" spans="3:4" x14ac:dyDescent="0.3">
      <c r="C1165">
        <v>38.655999999999999</v>
      </c>
      <c r="D1165">
        <v>0.20062719293859038</v>
      </c>
    </row>
    <row r="1166" spans="3:4" x14ac:dyDescent="0.3">
      <c r="C1166">
        <v>38.659999999999997</v>
      </c>
      <c r="D1166">
        <v>0.20006827463813448</v>
      </c>
    </row>
    <row r="1167" spans="3:4" x14ac:dyDescent="0.3">
      <c r="C1167">
        <v>38.664000000000001</v>
      </c>
      <c r="D1167">
        <v>0.19950981774541302</v>
      </c>
    </row>
    <row r="1168" spans="3:4" x14ac:dyDescent="0.3">
      <c r="C1168">
        <v>38.667999999999999</v>
      </c>
      <c r="D1168">
        <v>0.1989517255733991</v>
      </c>
    </row>
    <row r="1169" spans="3:4" x14ac:dyDescent="0.3">
      <c r="C1169">
        <v>38.671999999999997</v>
      </c>
      <c r="D1169">
        <v>0.1983939244007166</v>
      </c>
    </row>
    <row r="1170" spans="3:4" x14ac:dyDescent="0.3">
      <c r="C1170">
        <v>38.676000000000002</v>
      </c>
      <c r="D1170">
        <v>0.19783634161060032</v>
      </c>
    </row>
    <row r="1171" spans="3:4" x14ac:dyDescent="0.3">
      <c r="C1171">
        <v>38.68</v>
      </c>
      <c r="D1171">
        <v>0.19727890572459419</v>
      </c>
    </row>
    <row r="1172" spans="3:4" x14ac:dyDescent="0.3">
      <c r="C1172">
        <v>38.683999999999997</v>
      </c>
      <c r="D1172">
        <v>0.19672154643525142</v>
      </c>
    </row>
    <row r="1173" spans="3:4" x14ac:dyDescent="0.3">
      <c r="C1173">
        <v>38.688000000000002</v>
      </c>
      <c r="D1173">
        <v>0.19616419463784501</v>
      </c>
    </row>
    <row r="1174" spans="3:4" x14ac:dyDescent="0.3">
      <c r="C1174">
        <v>38.692</v>
      </c>
      <c r="D1174">
        <v>0.19560678246106603</v>
      </c>
    </row>
    <row r="1175" spans="3:4" x14ac:dyDescent="0.3">
      <c r="C1175">
        <v>38.695999999999998</v>
      </c>
      <c r="D1175">
        <v>0.19504924329668891</v>
      </c>
    </row>
    <row r="1176" spans="3:4" x14ac:dyDescent="0.3">
      <c r="C1176">
        <v>38.700000000000003</v>
      </c>
      <c r="D1176">
        <v>0.19449151182821367</v>
      </c>
    </row>
    <row r="1177" spans="3:4" x14ac:dyDescent="0.3">
      <c r="C1177">
        <v>38.704000000000001</v>
      </c>
      <c r="D1177">
        <v>0.1939335240584614</v>
      </c>
    </row>
    <row r="1178" spans="3:4" x14ac:dyDescent="0.3">
      <c r="C1178">
        <v>38.707999999999998</v>
      </c>
      <c r="D1178">
        <v>0.19337521733611021</v>
      </c>
    </row>
    <row r="1179" spans="3:4" x14ac:dyDescent="0.3">
      <c r="C1179">
        <v>38.712000000000003</v>
      </c>
      <c r="D1179">
        <v>0.19281653038117655</v>
      </c>
    </row>
    <row r="1180" spans="3:4" x14ac:dyDescent="0.3">
      <c r="C1180">
        <v>38.716000000000001</v>
      </c>
      <c r="D1180">
        <v>0.19225740330942748</v>
      </c>
    </row>
    <row r="1181" spans="3:4" x14ac:dyDescent="0.3">
      <c r="C1181">
        <v>38.72</v>
      </c>
      <c r="D1181">
        <v>0.19169777765570753</v>
      </c>
    </row>
    <row r="1182" spans="3:4" x14ac:dyDescent="0.3">
      <c r="C1182">
        <v>38.723999999999997</v>
      </c>
      <c r="D1182">
        <v>0.19113759639619082</v>
      </c>
    </row>
    <row r="1183" spans="3:4" x14ac:dyDescent="0.3">
      <c r="C1183">
        <v>38.728000000000002</v>
      </c>
      <c r="D1183">
        <v>0.19057680396954046</v>
      </c>
    </row>
    <row r="1184" spans="3:4" x14ac:dyDescent="0.3">
      <c r="C1184">
        <v>38.731999999999999</v>
      </c>
      <c r="D1184">
        <v>0.19001534629697747</v>
      </c>
    </row>
    <row r="1185" spans="3:4" x14ac:dyDescent="0.3">
      <c r="C1185">
        <v>38.735999999999997</v>
      </c>
      <c r="D1185">
        <v>0.18945317080124466</v>
      </c>
    </row>
    <row r="1186" spans="3:4" x14ac:dyDescent="0.3">
      <c r="C1186">
        <v>38.74</v>
      </c>
      <c r="D1186">
        <v>0.18889022642447456</v>
      </c>
    </row>
    <row r="1187" spans="3:4" x14ac:dyDescent="0.3">
      <c r="C1187">
        <v>38.744</v>
      </c>
      <c r="D1187">
        <v>0.18832646364495578</v>
      </c>
    </row>
    <row r="1188" spans="3:4" x14ac:dyDescent="0.3">
      <c r="C1188">
        <v>38.747999999999998</v>
      </c>
      <c r="D1188">
        <v>0.18776183449278241</v>
      </c>
    </row>
    <row r="1189" spans="3:4" x14ac:dyDescent="0.3">
      <c r="C1189">
        <v>38.752000000000002</v>
      </c>
      <c r="D1189">
        <v>0.18719629256440534</v>
      </c>
    </row>
    <row r="1190" spans="3:4" x14ac:dyDescent="0.3">
      <c r="C1190">
        <v>38.756</v>
      </c>
      <c r="D1190">
        <v>0.18662979303607555</v>
      </c>
    </row>
    <row r="1191" spans="3:4" x14ac:dyDescent="0.3">
      <c r="C1191">
        <v>38.76</v>
      </c>
      <c r="D1191">
        <v>0.18606229267616989</v>
      </c>
    </row>
    <row r="1192" spans="3:4" x14ac:dyDescent="0.3">
      <c r="C1192">
        <v>38.764000000000003</v>
      </c>
      <c r="D1192">
        <v>0.18549372906443071</v>
      </c>
    </row>
    <row r="1193" spans="3:4" x14ac:dyDescent="0.3">
      <c r="C1193">
        <v>38.768000000000001</v>
      </c>
      <c r="D1193">
        <v>0.18492410480133828</v>
      </c>
    </row>
    <row r="1194" spans="3:4" x14ac:dyDescent="0.3">
      <c r="C1194">
        <v>38.771999999999998</v>
      </c>
      <c r="D1194">
        <v>0.18435335962190658</v>
      </c>
    </row>
    <row r="1195" spans="3:4" x14ac:dyDescent="0.3">
      <c r="C1195">
        <v>38.776000000000003</v>
      </c>
      <c r="D1195">
        <v>0.18378145676651439</v>
      </c>
    </row>
    <row r="1196" spans="3:4" x14ac:dyDescent="0.3">
      <c r="C1196">
        <v>38.78</v>
      </c>
      <c r="D1196">
        <v>0.18320836111267153</v>
      </c>
    </row>
    <row r="1197" spans="3:4" x14ac:dyDescent="0.3">
      <c r="C1197">
        <v>38.783999999999999</v>
      </c>
      <c r="D1197">
        <v>0.18263403918074703</v>
      </c>
    </row>
    <row r="1198" spans="3:4" x14ac:dyDescent="0.3">
      <c r="C1198">
        <v>38.787999999999997</v>
      </c>
      <c r="D1198">
        <v>0.18205845913861957</v>
      </c>
    </row>
    <row r="1199" spans="3:4" x14ac:dyDescent="0.3">
      <c r="C1199">
        <v>38.792000000000002</v>
      </c>
      <c r="D1199">
        <v>0.18148159080524343</v>
      </c>
    </row>
    <row r="1200" spans="3:4" x14ac:dyDescent="0.3">
      <c r="C1200">
        <v>38.795999999999999</v>
      </c>
      <c r="D1200">
        <v>0.18090340565314522</v>
      </c>
    </row>
    <row r="1201" spans="3:4" x14ac:dyDescent="0.3">
      <c r="C1201">
        <v>38.799999999999997</v>
      </c>
      <c r="D1201">
        <v>0.18032387680984507</v>
      </c>
    </row>
    <row r="1202" spans="3:4" x14ac:dyDescent="0.3">
      <c r="C1202">
        <v>38.804000000000002</v>
      </c>
      <c r="D1202">
        <v>0.17974297905822903</v>
      </c>
    </row>
    <row r="1203" spans="3:4" x14ac:dyDescent="0.3">
      <c r="C1203">
        <v>38.808</v>
      </c>
      <c r="D1203">
        <v>0.17916068883587064</v>
      </c>
    </row>
    <row r="1204" spans="3:4" x14ac:dyDescent="0.3">
      <c r="C1204">
        <v>38.811999999999998</v>
      </c>
      <c r="D1204">
        <v>0.17857698423330509</v>
      </c>
    </row>
    <row r="1205" spans="3:4" x14ac:dyDescent="0.3">
      <c r="C1205">
        <v>38.816000000000003</v>
      </c>
      <c r="D1205">
        <v>0.17799184499128162</v>
      </c>
    </row>
    <row r="1206" spans="3:4" x14ac:dyDescent="0.3">
      <c r="C1206">
        <v>38.82</v>
      </c>
      <c r="D1206">
        <v>0.17740525249699618</v>
      </c>
    </row>
    <row r="1207" spans="3:4" x14ac:dyDescent="0.3">
      <c r="C1207">
        <v>38.823999999999998</v>
      </c>
      <c r="D1207">
        <v>0.17681718977930866</v>
      </c>
    </row>
    <row r="1208" spans="3:4" x14ac:dyDescent="0.3">
      <c r="C1208">
        <v>38.828000000000003</v>
      </c>
      <c r="D1208">
        <v>0.17622764150297182</v>
      </c>
    </row>
    <row r="1209" spans="3:4" x14ac:dyDescent="0.3">
      <c r="C1209">
        <v>38.832000000000001</v>
      </c>
      <c r="D1209">
        <v>0.17563659396187831</v>
      </c>
    </row>
    <row r="1210" spans="3:4" x14ac:dyDescent="0.3">
      <c r="C1210">
        <v>38.835999999999999</v>
      </c>
      <c r="D1210">
        <v>0.17504403507132738</v>
      </c>
    </row>
    <row r="1211" spans="3:4" x14ac:dyDescent="0.3">
      <c r="C1211">
        <v>38.840000000000003</v>
      </c>
      <c r="D1211">
        <v>0.17444995435934549</v>
      </c>
    </row>
    <row r="1212" spans="3:4" x14ac:dyDescent="0.3">
      <c r="C1212">
        <v>38.844000000000001</v>
      </c>
      <c r="D1212">
        <v>0.17385434295706484</v>
      </c>
    </row>
    <row r="1213" spans="3:4" x14ac:dyDescent="0.3">
      <c r="C1213">
        <v>38.847999999999999</v>
      </c>
      <c r="D1213">
        <v>0.17325719358816591</v>
      </c>
    </row>
    <row r="1214" spans="3:4" x14ac:dyDescent="0.3">
      <c r="C1214">
        <v>38.851999999999997</v>
      </c>
      <c r="D1214">
        <v>0.17265850055741894</v>
      </c>
    </row>
    <row r="1215" spans="3:4" x14ac:dyDescent="0.3">
      <c r="C1215">
        <v>38.856000000000002</v>
      </c>
      <c r="D1215">
        <v>0.1720582597383242</v>
      </c>
    </row>
    <row r="1216" spans="3:4" x14ac:dyDescent="0.3">
      <c r="C1216">
        <v>38.86</v>
      </c>
      <c r="D1216">
        <v>0.17145646855988012</v>
      </c>
    </row>
    <row r="1217" spans="3:4" x14ac:dyDescent="0.3">
      <c r="C1217">
        <v>38.863999999999997</v>
      </c>
      <c r="D1217">
        <v>0.17085312599247862</v>
      </c>
    </row>
    <row r="1218" spans="3:4" x14ac:dyDescent="0.3">
      <c r="C1218">
        <v>38.868000000000002</v>
      </c>
      <c r="D1218">
        <v>0.1702482325329677</v>
      </c>
    </row>
    <row r="1219" spans="3:4" x14ac:dyDescent="0.3">
      <c r="C1219">
        <v>38.872</v>
      </c>
      <c r="D1219">
        <v>0.16964179018888642</v>
      </c>
    </row>
    <row r="1220" spans="3:4" x14ac:dyDescent="0.3">
      <c r="C1220">
        <v>38.875999999999998</v>
      </c>
      <c r="D1220">
        <v>0.16903380246188426</v>
      </c>
    </row>
    <row r="1221" spans="3:4" x14ac:dyDescent="0.3">
      <c r="C1221">
        <v>38.880000000000003</v>
      </c>
      <c r="D1221">
        <v>0.16842427433036167</v>
      </c>
    </row>
    <row r="1222" spans="3:4" x14ac:dyDescent="0.3">
      <c r="C1222">
        <v>38.884</v>
      </c>
      <c r="D1222">
        <v>0.1678132122313418</v>
      </c>
    </row>
    <row r="1223" spans="3:4" x14ac:dyDescent="0.3">
      <c r="C1223">
        <v>38.887999999999998</v>
      </c>
      <c r="D1223">
        <v>0.16720062404158323</v>
      </c>
    </row>
    <row r="1224" spans="3:4" x14ac:dyDescent="0.3">
      <c r="C1224">
        <v>38.892000000000003</v>
      </c>
      <c r="D1224">
        <v>0.16658651905797436</v>
      </c>
    </row>
    <row r="1225" spans="3:4" x14ac:dyDescent="0.3">
      <c r="C1225">
        <v>38.896000000000001</v>
      </c>
      <c r="D1225">
        <v>0.16597090797721933</v>
      </c>
    </row>
    <row r="1226" spans="3:4" x14ac:dyDescent="0.3">
      <c r="C1226">
        <v>38.9</v>
      </c>
      <c r="D1226">
        <v>0.16535380287482693</v>
      </c>
    </row>
    <row r="1227" spans="3:4" x14ac:dyDescent="0.3">
      <c r="C1227">
        <v>38.904000000000003</v>
      </c>
      <c r="D1227">
        <v>0.16473521718344381</v>
      </c>
    </row>
    <row r="1228" spans="3:4" x14ac:dyDescent="0.3">
      <c r="C1228">
        <v>38.908000000000001</v>
      </c>
      <c r="D1228">
        <v>0.16411516567054324</v>
      </c>
    </row>
    <row r="1229" spans="3:4" x14ac:dyDescent="0.3">
      <c r="C1229">
        <v>38.911999999999999</v>
      </c>
      <c r="D1229">
        <v>0.16349366441548205</v>
      </c>
    </row>
    <row r="1230" spans="3:4" x14ac:dyDescent="0.3">
      <c r="C1230">
        <v>38.915999999999997</v>
      </c>
      <c r="D1230">
        <v>0.16287073078596809</v>
      </c>
    </row>
    <row r="1231" spans="3:4" x14ac:dyDescent="0.3">
      <c r="C1231">
        <v>38.92</v>
      </c>
      <c r="D1231">
        <v>0.16224638341394385</v>
      </c>
    </row>
    <row r="1232" spans="3:4" x14ac:dyDescent="0.3">
      <c r="C1232">
        <v>38.923999999999999</v>
      </c>
      <c r="D1232">
        <v>0.16162064217092173</v>
      </c>
    </row>
    <row r="1233" spans="3:4" x14ac:dyDescent="0.3">
      <c r="C1233">
        <v>38.927999999999997</v>
      </c>
      <c r="D1233">
        <v>0.16099352814277657</v>
      </c>
    </row>
    <row r="1234" spans="3:4" x14ac:dyDescent="0.3">
      <c r="C1234">
        <v>38.932000000000002</v>
      </c>
      <c r="D1234">
        <v>0.16036506360403871</v>
      </c>
    </row>
    <row r="1235" spans="3:4" x14ac:dyDescent="0.3">
      <c r="C1235">
        <v>38.936</v>
      </c>
      <c r="D1235">
        <v>0.15973527199170268</v>
      </c>
    </row>
    <row r="1236" spans="3:4" x14ac:dyDescent="0.3">
      <c r="C1236">
        <v>38.94</v>
      </c>
      <c r="D1236">
        <v>0.15910417787856268</v>
      </c>
    </row>
    <row r="1237" spans="3:4" x14ac:dyDescent="0.3">
      <c r="C1237">
        <v>38.944000000000003</v>
      </c>
      <c r="D1237">
        <v>0.15847180694612106</v>
      </c>
    </row>
    <row r="1238" spans="3:4" x14ac:dyDescent="0.3">
      <c r="C1238">
        <v>38.948</v>
      </c>
      <c r="D1238">
        <v>0.15783818595708116</v>
      </c>
    </row>
    <row r="1239" spans="3:4" x14ac:dyDescent="0.3">
      <c r="C1239">
        <v>38.951999999999998</v>
      </c>
      <c r="D1239">
        <v>0.15720334272743999</v>
      </c>
    </row>
    <row r="1240" spans="3:4" x14ac:dyDescent="0.3">
      <c r="C1240">
        <v>38.956000000000003</v>
      </c>
      <c r="D1240">
        <v>0.15656730609822372</v>
      </c>
    </row>
    <row r="1241" spans="3:4" x14ac:dyDescent="0.3">
      <c r="C1241">
        <v>38.96</v>
      </c>
      <c r="D1241">
        <v>0.15593010590688133</v>
      </c>
    </row>
    <row r="1242" spans="3:4" x14ac:dyDescent="0.3">
      <c r="C1242">
        <v>38.963999999999999</v>
      </c>
      <c r="D1242">
        <v>0.15529177295834803</v>
      </c>
    </row>
    <row r="1243" spans="3:4" x14ac:dyDescent="0.3">
      <c r="C1243">
        <v>38.968000000000004</v>
      </c>
      <c r="D1243">
        <v>0.15465233899582542</v>
      </c>
    </row>
    <row r="1244" spans="3:4" x14ac:dyDescent="0.3">
      <c r="C1244">
        <v>38.972000000000001</v>
      </c>
      <c r="D1244">
        <v>0.15401183667129012</v>
      </c>
    </row>
    <row r="1245" spans="3:4" x14ac:dyDescent="0.3">
      <c r="C1245">
        <v>38.975999999999999</v>
      </c>
      <c r="D1245">
        <v>0.15337029951574593</v>
      </c>
    </row>
    <row r="1246" spans="3:4" x14ac:dyDescent="0.3">
      <c r="C1246">
        <v>38.979999999999997</v>
      </c>
      <c r="D1246">
        <v>0.1527277619092649</v>
      </c>
    </row>
    <row r="1247" spans="3:4" x14ac:dyDescent="0.3">
      <c r="C1247">
        <v>38.984000000000002</v>
      </c>
      <c r="D1247">
        <v>0.15208425905082265</v>
      </c>
    </row>
    <row r="1248" spans="3:4" x14ac:dyDescent="0.3">
      <c r="C1248">
        <v>38.988</v>
      </c>
      <c r="D1248">
        <v>0.15143982692796573</v>
      </c>
    </row>
    <row r="1249" spans="3:4" x14ac:dyDescent="0.3">
      <c r="C1249">
        <v>38.991999999999997</v>
      </c>
      <c r="D1249">
        <v>0.15079450228631625</v>
      </c>
    </row>
    <row r="1250" spans="3:4" x14ac:dyDescent="0.3">
      <c r="C1250">
        <v>38.996000000000002</v>
      </c>
      <c r="D1250">
        <v>0.1501483225989603</v>
      </c>
    </row>
    <row r="1251" spans="3:4" x14ac:dyDescent="0.3">
      <c r="C1251">
        <v>39</v>
      </c>
      <c r="D1251">
        <v>0.14950132603573107</v>
      </c>
    </row>
    <row r="1252" spans="3:4" x14ac:dyDescent="0.3">
      <c r="C1252">
        <v>39.003999999999998</v>
      </c>
      <c r="D1252">
        <v>0.14885355143240225</v>
      </c>
    </row>
    <row r="1253" spans="3:4" x14ac:dyDescent="0.3">
      <c r="C1253">
        <v>39.008000000000003</v>
      </c>
      <c r="D1253">
        <v>0.14820503825983339</v>
      </c>
    </row>
    <row r="1254" spans="3:4" x14ac:dyDescent="0.3">
      <c r="C1254">
        <v>39.012</v>
      </c>
      <c r="D1254">
        <v>0.14755582659308136</v>
      </c>
    </row>
    <row r="1255" spans="3:4" x14ac:dyDescent="0.3">
      <c r="C1255">
        <v>39.015999999999998</v>
      </c>
      <c r="D1255">
        <v>0.14690595708048956</v>
      </c>
    </row>
    <row r="1256" spans="3:4" x14ac:dyDescent="0.3">
      <c r="C1256">
        <v>39.020000000000003</v>
      </c>
      <c r="D1256">
        <v>0.14625547091279836</v>
      </c>
    </row>
    <row r="1257" spans="3:4" x14ac:dyDescent="0.3">
      <c r="C1257">
        <v>39.024000000000001</v>
      </c>
      <c r="D1257">
        <v>0.14560440979228839</v>
      </c>
    </row>
    <row r="1258" spans="3:4" x14ac:dyDescent="0.3">
      <c r="C1258">
        <v>39.027999999999999</v>
      </c>
      <c r="D1258">
        <v>0.14495281590196873</v>
      </c>
    </row>
    <row r="1259" spans="3:4" x14ac:dyDescent="0.3">
      <c r="C1259">
        <v>39.032000000000004</v>
      </c>
      <c r="D1259">
        <v>0.14430073187485262</v>
      </c>
    </row>
    <row r="1260" spans="3:4" x14ac:dyDescent="0.3">
      <c r="C1260">
        <v>39.036000000000001</v>
      </c>
      <c r="D1260">
        <v>0.14364820076333062</v>
      </c>
    </row>
    <row r="1261" spans="3:4" x14ac:dyDescent="0.3">
      <c r="C1261">
        <v>39.04</v>
      </c>
      <c r="D1261">
        <v>0.14299526600865373</v>
      </c>
    </row>
    <row r="1262" spans="3:4" x14ac:dyDescent="0.3">
      <c r="C1262">
        <v>39.043999999999997</v>
      </c>
      <c r="D1262">
        <v>0.14234197141056742</v>
      </c>
    </row>
    <row r="1263" spans="3:4" x14ac:dyDescent="0.3">
      <c r="C1263">
        <v>39.048000000000002</v>
      </c>
      <c r="D1263">
        <v>0.1416883610971002</v>
      </c>
    </row>
    <row r="1264" spans="3:4" x14ac:dyDescent="0.3">
      <c r="C1264">
        <v>39.052</v>
      </c>
      <c r="D1264">
        <v>0.14103447949453882</v>
      </c>
    </row>
    <row r="1265" spans="3:4" x14ac:dyDescent="0.3">
      <c r="C1265">
        <v>39.055999999999997</v>
      </c>
      <c r="D1265">
        <v>0.14038037129759337</v>
      </c>
    </row>
    <row r="1266" spans="3:4" x14ac:dyDescent="0.3">
      <c r="C1266">
        <v>39.06</v>
      </c>
      <c r="D1266">
        <v>0.13972608143979204</v>
      </c>
    </row>
    <row r="1267" spans="3:4" x14ac:dyDescent="0.3">
      <c r="C1267">
        <v>39.064</v>
      </c>
      <c r="D1267">
        <v>0.13907165506411467</v>
      </c>
    </row>
    <row r="1268" spans="3:4" x14ac:dyDescent="0.3">
      <c r="C1268">
        <v>39.067999999999998</v>
      </c>
      <c r="D1268">
        <v>0.13841713749387341</v>
      </c>
    </row>
    <row r="1269" spans="3:4" x14ac:dyDescent="0.3">
      <c r="C1269">
        <v>39.072000000000003</v>
      </c>
      <c r="D1269">
        <v>0.13776257420387833</v>
      </c>
    </row>
    <row r="1270" spans="3:4" x14ac:dyDescent="0.3">
      <c r="C1270">
        <v>39.076000000000001</v>
      </c>
      <c r="D1270">
        <v>0.13710801079189749</v>
      </c>
    </row>
    <row r="1271" spans="3:4" x14ac:dyDescent="0.3">
      <c r="C1271">
        <v>39.08</v>
      </c>
      <c r="D1271">
        <v>0.13645349295041509</v>
      </c>
    </row>
    <row r="1272" spans="3:4" x14ac:dyDescent="0.3">
      <c r="C1272">
        <v>39.084000000000003</v>
      </c>
      <c r="D1272">
        <v>0.13579906643872866</v>
      </c>
    </row>
    <row r="1273" spans="3:4" x14ac:dyDescent="0.3">
      <c r="C1273">
        <v>39.088000000000001</v>
      </c>
      <c r="D1273">
        <v>0.13514477705538824</v>
      </c>
    </row>
    <row r="1274" spans="3:4" x14ac:dyDescent="0.3">
      <c r="C1274">
        <v>39.091999999999999</v>
      </c>
      <c r="D1274">
        <v>0.13449067061098494</v>
      </c>
    </row>
    <row r="1275" spans="3:4" x14ac:dyDescent="0.3">
      <c r="C1275">
        <v>39.096000000000004</v>
      </c>
      <c r="D1275">
        <v>0.13383679290132461</v>
      </c>
    </row>
    <row r="1276" spans="3:4" x14ac:dyDescent="0.3">
      <c r="C1276">
        <v>39.1</v>
      </c>
      <c r="D1276">
        <v>0.13318316816983425</v>
      </c>
    </row>
    <row r="1277" spans="3:4" x14ac:dyDescent="0.3">
      <c r="C1277">
        <v>39.103999999999999</v>
      </c>
      <c r="D1277">
        <v>0.13252988618298375</v>
      </c>
    </row>
    <row r="1278" spans="3:4" x14ac:dyDescent="0.3">
      <c r="C1278">
        <v>39.107999999999997</v>
      </c>
      <c r="D1278">
        <v>0.13187696991707046</v>
      </c>
    </row>
    <row r="1279" spans="3:4" x14ac:dyDescent="0.3">
      <c r="C1279">
        <v>39.112000000000002</v>
      </c>
      <c r="D1279">
        <v>0.13122446485073902</v>
      </c>
    </row>
    <row r="1280" spans="3:4" x14ac:dyDescent="0.3">
      <c r="C1280">
        <v>39.116</v>
      </c>
      <c r="D1280">
        <v>0.13057241631971919</v>
      </c>
    </row>
    <row r="1281" spans="3:4" x14ac:dyDescent="0.3">
      <c r="C1281">
        <v>39.119999999999997</v>
      </c>
      <c r="D1281">
        <v>0.12992086949253262</v>
      </c>
    </row>
    <row r="1282" spans="3:4" x14ac:dyDescent="0.3">
      <c r="C1282">
        <v>39.124000000000002</v>
      </c>
      <c r="D1282">
        <v>0.12926986934667778</v>
      </c>
    </row>
    <row r="1283" spans="3:4" x14ac:dyDescent="0.3">
      <c r="C1283">
        <v>39.128</v>
      </c>
      <c r="D1283">
        <v>0.12861946064529359</v>
      </c>
    </row>
    <row r="1284" spans="3:4" x14ac:dyDescent="0.3">
      <c r="C1284">
        <v>39.131999999999998</v>
      </c>
      <c r="D1284">
        <v>0.12796968791430163</v>
      </c>
    </row>
    <row r="1285" spans="3:4" x14ac:dyDescent="0.3">
      <c r="C1285">
        <v>39.136000000000003</v>
      </c>
      <c r="D1285">
        <v>0.12732059542005789</v>
      </c>
    </row>
    <row r="1286" spans="3:4" x14ac:dyDescent="0.3">
      <c r="C1286">
        <v>39.14</v>
      </c>
      <c r="D1286">
        <v>0.12667222714751356</v>
      </c>
    </row>
    <row r="1287" spans="3:4" x14ac:dyDescent="0.3">
      <c r="C1287">
        <v>39.143999999999998</v>
      </c>
      <c r="D1287">
        <v>0.1260246267788831</v>
      </c>
    </row>
    <row r="1288" spans="3:4" x14ac:dyDescent="0.3">
      <c r="C1288">
        <v>39.148000000000003</v>
      </c>
      <c r="D1288">
        <v>0.1253778376728493</v>
      </c>
    </row>
    <row r="1289" spans="3:4" x14ac:dyDescent="0.3">
      <c r="C1289">
        <v>39.152000000000001</v>
      </c>
      <c r="D1289">
        <v>0.12473190284430179</v>
      </c>
    </row>
    <row r="1290" spans="3:4" x14ac:dyDescent="0.3">
      <c r="C1290">
        <v>39.155999999999999</v>
      </c>
      <c r="D1290">
        <v>0.12408684387893137</v>
      </c>
    </row>
    <row r="1291" spans="3:4" x14ac:dyDescent="0.3">
      <c r="C1291">
        <v>39.159999999999997</v>
      </c>
      <c r="D1291">
        <v>0.12344274615130287</v>
      </c>
    </row>
    <row r="1292" spans="3:4" x14ac:dyDescent="0.3">
      <c r="C1292">
        <v>39.164000000000001</v>
      </c>
      <c r="D1292">
        <v>0.12279962944503862</v>
      </c>
    </row>
    <row r="1293" spans="3:4" x14ac:dyDescent="0.3">
      <c r="C1293">
        <v>39.167999999999999</v>
      </c>
      <c r="D1293">
        <v>0.12215753520999628</v>
      </c>
    </row>
    <row r="1294" spans="3:4" x14ac:dyDescent="0.3">
      <c r="C1294">
        <v>39.171999999999997</v>
      </c>
      <c r="D1294">
        <v>0.12151650445908568</v>
      </c>
    </row>
    <row r="1295" spans="3:4" x14ac:dyDescent="0.3">
      <c r="C1295">
        <v>39.176000000000002</v>
      </c>
      <c r="D1295">
        <v>0.12087657775135048</v>
      </c>
    </row>
    <row r="1296" spans="3:4" x14ac:dyDescent="0.3">
      <c r="C1296">
        <v>39.18</v>
      </c>
      <c r="D1296">
        <v>0.12023779517562497</v>
      </c>
    </row>
    <row r="1297" spans="3:4" x14ac:dyDescent="0.3">
      <c r="C1297">
        <v>39.183999999999997</v>
      </c>
      <c r="D1297">
        <v>0.11960019633475696</v>
      </c>
    </row>
    <row r="1298" spans="3:4" x14ac:dyDescent="0.3">
      <c r="C1298">
        <v>39.188000000000002</v>
      </c>
      <c r="D1298">
        <v>0.11896382033042251</v>
      </c>
    </row>
    <row r="1299" spans="3:4" x14ac:dyDescent="0.3">
      <c r="C1299">
        <v>39.192</v>
      </c>
      <c r="D1299">
        <v>0.11832870574852228</v>
      </c>
    </row>
    <row r="1300" spans="3:4" x14ac:dyDescent="0.3">
      <c r="C1300">
        <v>39.195999999999998</v>
      </c>
      <c r="D1300">
        <v>0.11769489064515419</v>
      </c>
    </row>
    <row r="1301" spans="3:4" x14ac:dyDescent="0.3">
      <c r="C1301">
        <v>39.200000000000003</v>
      </c>
      <c r="D1301">
        <v>0.11706241253318135</v>
      </c>
    </row>
    <row r="1302" spans="3:4" x14ac:dyDescent="0.3">
      <c r="C1302">
        <v>39.204000000000001</v>
      </c>
      <c r="D1302">
        <v>0.11643130836938745</v>
      </c>
    </row>
    <row r="1303" spans="3:4" x14ac:dyDescent="0.3">
      <c r="C1303">
        <v>39.207999999999998</v>
      </c>
      <c r="D1303">
        <v>0.11580161454220993</v>
      </c>
    </row>
    <row r="1304" spans="3:4" x14ac:dyDescent="0.3">
      <c r="C1304">
        <v>39.212000000000003</v>
      </c>
      <c r="D1304">
        <v>0.11517336686007068</v>
      </c>
    </row>
    <row r="1305" spans="3:4" x14ac:dyDescent="0.3">
      <c r="C1305">
        <v>39.216000000000001</v>
      </c>
      <c r="D1305">
        <v>0.11454658010688784</v>
      </c>
    </row>
    <row r="1306" spans="3:4" x14ac:dyDescent="0.3">
      <c r="C1306">
        <v>39.22</v>
      </c>
      <c r="D1306">
        <v>0.11392133108572659</v>
      </c>
    </row>
    <row r="1307" spans="3:4" x14ac:dyDescent="0.3">
      <c r="C1307">
        <v>39.223999999999997</v>
      </c>
      <c r="D1307">
        <v>0.11329763196432746</v>
      </c>
    </row>
    <row r="1308" spans="3:4" x14ac:dyDescent="0.3">
      <c r="C1308">
        <v>39.228000000000002</v>
      </c>
      <c r="D1308">
        <v>0.11267549501959061</v>
      </c>
    </row>
    <row r="1309" spans="3:4" x14ac:dyDescent="0.3">
      <c r="C1309">
        <v>39.231999999999999</v>
      </c>
      <c r="D1309">
        <v>0.11205499609426363</v>
      </c>
    </row>
    <row r="1310" spans="3:4" x14ac:dyDescent="0.3">
      <c r="C1310">
        <v>39.235999999999997</v>
      </c>
      <c r="D1310">
        <v>0.11143614530189049</v>
      </c>
    </row>
    <row r="1311" spans="3:4" x14ac:dyDescent="0.3">
      <c r="C1311">
        <v>39.24</v>
      </c>
      <c r="D1311">
        <v>0.11081897411847881</v>
      </c>
    </row>
    <row r="1312" spans="3:4" x14ac:dyDescent="0.3">
      <c r="C1312">
        <v>39.244</v>
      </c>
      <c r="D1312">
        <v>0.11020351336732868</v>
      </c>
    </row>
    <row r="1313" spans="3:4" x14ac:dyDescent="0.3">
      <c r="C1313">
        <v>39.247999999999998</v>
      </c>
      <c r="D1313">
        <v>0.10958979321257079</v>
      </c>
    </row>
    <row r="1314" spans="3:4" x14ac:dyDescent="0.3">
      <c r="C1314">
        <v>39.252000000000002</v>
      </c>
      <c r="D1314">
        <v>0.1089778431532749</v>
      </c>
    </row>
    <row r="1315" spans="3:4" x14ac:dyDescent="0.3">
      <c r="C1315">
        <v>39.256</v>
      </c>
      <c r="D1315">
        <v>0.10836769201811265</v>
      </c>
    </row>
    <row r="1316" spans="3:4" x14ac:dyDescent="0.3">
      <c r="C1316">
        <v>39.26</v>
      </c>
      <c r="D1316">
        <v>0.10775936796055932</v>
      </c>
    </row>
    <row r="1317" spans="3:4" x14ac:dyDescent="0.3">
      <c r="C1317">
        <v>39.264000000000003</v>
      </c>
      <c r="D1317">
        <v>0.10715289845464972</v>
      </c>
    </row>
    <row r="1318" spans="3:4" x14ac:dyDescent="0.3">
      <c r="C1318">
        <v>39.268000000000001</v>
      </c>
      <c r="D1318">
        <v>0.10654831029127018</v>
      </c>
    </row>
    <row r="1319" spans="3:4" x14ac:dyDescent="0.3">
      <c r="C1319">
        <v>39.271999999999998</v>
      </c>
      <c r="D1319">
        <v>0.10594562957497222</v>
      </c>
    </row>
    <row r="1320" spans="3:4" x14ac:dyDescent="0.3">
      <c r="C1320">
        <v>39.276000000000003</v>
      </c>
      <c r="D1320">
        <v>0.10534488172131928</v>
      </c>
    </row>
    <row r="1321" spans="3:4" x14ac:dyDescent="0.3">
      <c r="C1321">
        <v>39.28</v>
      </c>
      <c r="D1321">
        <v>0.10474609145475015</v>
      </c>
    </row>
    <row r="1322" spans="3:4" x14ac:dyDescent="0.3">
      <c r="C1322">
        <v>39.283999999999999</v>
      </c>
      <c r="D1322">
        <v>0.10414928280694107</v>
      </c>
    </row>
    <row r="1323" spans="3:4" x14ac:dyDescent="0.3">
      <c r="C1323">
        <v>39.287999999999997</v>
      </c>
      <c r="D1323">
        <v>0.10355447911568059</v>
      </c>
    </row>
    <row r="1324" spans="3:4" x14ac:dyDescent="0.3">
      <c r="C1324">
        <v>39.292000000000002</v>
      </c>
      <c r="D1324">
        <v>0.10296170302422991</v>
      </c>
    </row>
    <row r="1325" spans="3:4" x14ac:dyDescent="0.3">
      <c r="C1325">
        <v>39.295999999999999</v>
      </c>
      <c r="D1325">
        <v>0.10237097648117448</v>
      </c>
    </row>
    <row r="1326" spans="3:4" x14ac:dyDescent="0.3">
      <c r="C1326">
        <v>39.299999999999997</v>
      </c>
      <c r="D1326">
        <v>0.10178232074074069</v>
      </c>
    </row>
    <row r="1327" spans="3:4" x14ac:dyDescent="0.3">
      <c r="C1327">
        <v>39.304000000000002</v>
      </c>
      <c r="D1327">
        <v>0.10119575636358874</v>
      </c>
    </row>
    <row r="1328" spans="3:4" x14ac:dyDescent="0.3">
      <c r="C1328">
        <v>39.308</v>
      </c>
      <c r="D1328">
        <v>0.10061130321806258</v>
      </c>
    </row>
    <row r="1329" spans="3:4" x14ac:dyDescent="0.3">
      <c r="C1329">
        <v>39.311999999999998</v>
      </c>
      <c r="D1329">
        <v>0.10002898048187901</v>
      </c>
    </row>
    <row r="1330" spans="3:4" x14ac:dyDescent="0.3">
      <c r="C1330">
        <v>39.316000000000003</v>
      </c>
      <c r="D1330">
        <v>9.9448806644264115E-2</v>
      </c>
    </row>
    <row r="1331" spans="3:4" x14ac:dyDescent="0.3">
      <c r="C1331">
        <v>39.32</v>
      </c>
      <c r="D1331">
        <v>9.8870799508517848E-2</v>
      </c>
    </row>
    <row r="1332" spans="3:4" x14ac:dyDescent="0.3">
      <c r="C1332">
        <v>39.323999999999998</v>
      </c>
      <c r="D1332">
        <v>9.8294976194988198E-2</v>
      </c>
    </row>
    <row r="1333" spans="3:4" x14ac:dyDescent="0.3">
      <c r="C1333">
        <v>39.328000000000003</v>
      </c>
      <c r="D1333">
        <v>9.7721353144461981E-2</v>
      </c>
    </row>
    <row r="1334" spans="3:4" x14ac:dyDescent="0.3">
      <c r="C1334">
        <v>39.332000000000001</v>
      </c>
      <c r="D1334">
        <v>9.7149946121953629E-2</v>
      </c>
    </row>
    <row r="1335" spans="3:4" x14ac:dyDescent="0.3">
      <c r="C1335">
        <v>39.335999999999999</v>
      </c>
      <c r="D1335">
        <v>9.6580770220871512E-2</v>
      </c>
    </row>
    <row r="1336" spans="3:4" x14ac:dyDescent="0.3">
      <c r="C1336">
        <v>39.340000000000003</v>
      </c>
      <c r="D1336">
        <v>9.601383986756977E-2</v>
      </c>
    </row>
    <row r="1337" spans="3:4" x14ac:dyDescent="0.3">
      <c r="C1337">
        <v>39.344000000000001</v>
      </c>
      <c r="D1337">
        <v>9.5449168826265265E-2</v>
      </c>
    </row>
    <row r="1338" spans="3:4" x14ac:dyDescent="0.3">
      <c r="C1338">
        <v>39.347999999999999</v>
      </c>
      <c r="D1338">
        <v>9.4886770204299739E-2</v>
      </c>
    </row>
    <row r="1339" spans="3:4" x14ac:dyDescent="0.3">
      <c r="C1339">
        <v>39.351999999999997</v>
      </c>
      <c r="D1339">
        <v>9.4326656457755884E-2</v>
      </c>
    </row>
    <row r="1340" spans="3:4" x14ac:dyDescent="0.3">
      <c r="C1340">
        <v>39.356000000000002</v>
      </c>
      <c r="D1340">
        <v>9.3768839397398177E-2</v>
      </c>
    </row>
    <row r="1341" spans="3:4" x14ac:dyDescent="0.3">
      <c r="C1341">
        <v>39.36</v>
      </c>
      <c r="D1341">
        <v>9.3213330194941865E-2</v>
      </c>
    </row>
    <row r="1342" spans="3:4" x14ac:dyDescent="0.3">
      <c r="C1342">
        <v>39.363999999999997</v>
      </c>
      <c r="D1342">
        <v>9.2660139389620352E-2</v>
      </c>
    </row>
    <row r="1343" spans="3:4" x14ac:dyDescent="0.3">
      <c r="C1343">
        <v>39.368000000000002</v>
      </c>
      <c r="D1343">
        <v>9.2109276895059794E-2</v>
      </c>
    </row>
    <row r="1344" spans="3:4" x14ac:dyDescent="0.3">
      <c r="C1344">
        <v>39.372</v>
      </c>
      <c r="D1344">
        <v>9.156075200644069E-2</v>
      </c>
    </row>
    <row r="1345" spans="3:4" x14ac:dyDescent="0.3">
      <c r="C1345">
        <v>39.375999999999998</v>
      </c>
      <c r="D1345">
        <v>9.1014573407925001E-2</v>
      </c>
    </row>
    <row r="1346" spans="3:4" x14ac:dyDescent="0.3">
      <c r="C1346">
        <v>39.380000000000003</v>
      </c>
      <c r="D1346">
        <v>9.0470749180356219E-2</v>
      </c>
    </row>
    <row r="1347" spans="3:4" x14ac:dyDescent="0.3">
      <c r="C1347">
        <v>39.384</v>
      </c>
      <c r="D1347">
        <v>8.9929286809211237E-2</v>
      </c>
    </row>
    <row r="1348" spans="3:4" x14ac:dyDescent="0.3">
      <c r="C1348">
        <v>39.387999999999998</v>
      </c>
      <c r="D1348">
        <v>8.9390193192784156E-2</v>
      </c>
    </row>
    <row r="1349" spans="3:4" x14ac:dyDescent="0.3">
      <c r="C1349">
        <v>39.392000000000003</v>
      </c>
      <c r="D1349">
        <v>8.885347465060793E-2</v>
      </c>
    </row>
    <row r="1350" spans="3:4" x14ac:dyDescent="0.3">
      <c r="C1350">
        <v>39.396000000000001</v>
      </c>
      <c r="D1350">
        <v>8.8319136932093506E-2</v>
      </c>
    </row>
    <row r="1351" spans="3:4" x14ac:dyDescent="0.3">
      <c r="C1351">
        <v>39.4</v>
      </c>
      <c r="D1351">
        <v>8.7787185225366549E-2</v>
      </c>
    </row>
    <row r="1352" spans="3:4" x14ac:dyDescent="0.3">
      <c r="C1352">
        <v>39.404000000000003</v>
      </c>
      <c r="D1352">
        <v>8.7257624166307876E-2</v>
      </c>
    </row>
    <row r="1353" spans="3:4" x14ac:dyDescent="0.3">
      <c r="C1353">
        <v>39.408000000000001</v>
      </c>
      <c r="D1353">
        <v>8.6730457847776971E-2</v>
      </c>
    </row>
    <row r="1354" spans="3:4" x14ac:dyDescent="0.3">
      <c r="C1354">
        <v>39.411999999999999</v>
      </c>
      <c r="D1354">
        <v>8.6205668497065041E-2</v>
      </c>
    </row>
    <row r="1355" spans="3:4" x14ac:dyDescent="0.3">
      <c r="C1355">
        <v>39.415999999999997</v>
      </c>
      <c r="D1355">
        <v>8.5683302858446386E-2</v>
      </c>
    </row>
    <row r="1356" spans="3:4" x14ac:dyDescent="0.3">
      <c r="C1356">
        <v>39.42</v>
      </c>
      <c r="D1356">
        <v>8.5163341026052233E-2</v>
      </c>
    </row>
    <row r="1357" spans="3:4" x14ac:dyDescent="0.3">
      <c r="C1357">
        <v>39.423999999999999</v>
      </c>
      <c r="D1357">
        <v>8.4645785018381353E-2</v>
      </c>
    </row>
    <row r="1358" spans="3:4" x14ac:dyDescent="0.3">
      <c r="C1358">
        <v>39.427999999999997</v>
      </c>
      <c r="D1358">
        <v>8.4130636359273078E-2</v>
      </c>
    </row>
    <row r="1359" spans="3:4" x14ac:dyDescent="0.3">
      <c r="C1359">
        <v>39.432000000000002</v>
      </c>
      <c r="D1359">
        <v>8.3617896088002144E-2</v>
      </c>
    </row>
    <row r="1360" spans="3:4" x14ac:dyDescent="0.3">
      <c r="C1360">
        <v>39.436</v>
      </c>
      <c r="D1360">
        <v>8.3107564769480627E-2</v>
      </c>
    </row>
    <row r="1361" spans="3:4" x14ac:dyDescent="0.3">
      <c r="C1361">
        <v>39.44</v>
      </c>
      <c r="D1361">
        <v>8.2599642504546572E-2</v>
      </c>
    </row>
    <row r="1362" spans="3:4" x14ac:dyDescent="0.3">
      <c r="C1362">
        <v>39.444000000000003</v>
      </c>
      <c r="D1362">
        <v>8.209412894034715E-2</v>
      </c>
    </row>
    <row r="1363" spans="3:4" x14ac:dyDescent="0.3">
      <c r="C1363">
        <v>39.448</v>
      </c>
      <c r="D1363">
        <v>8.1591001911569608E-2</v>
      </c>
    </row>
    <row r="1364" spans="3:4" x14ac:dyDescent="0.3">
      <c r="C1364">
        <v>39.451999999999998</v>
      </c>
      <c r="D1364">
        <v>8.1090303785796375E-2</v>
      </c>
    </row>
    <row r="1365" spans="3:4" x14ac:dyDescent="0.3">
      <c r="C1365">
        <v>39.456000000000003</v>
      </c>
      <c r="D1365">
        <v>8.0592010651693871E-2</v>
      </c>
    </row>
    <row r="1366" spans="3:4" x14ac:dyDescent="0.3">
      <c r="C1366">
        <v>39.46</v>
      </c>
      <c r="D1366">
        <v>8.0096120448037933E-2</v>
      </c>
    </row>
    <row r="1367" spans="3:4" x14ac:dyDescent="0.3">
      <c r="C1367">
        <v>39.463999999999999</v>
      </c>
      <c r="D1367">
        <v>7.9602630712695119E-2</v>
      </c>
    </row>
    <row r="1368" spans="3:4" x14ac:dyDescent="0.3">
      <c r="C1368">
        <v>39.468000000000004</v>
      </c>
      <c r="D1368">
        <v>7.9111538593309799E-2</v>
      </c>
    </row>
    <row r="1369" spans="3:4" x14ac:dyDescent="0.3">
      <c r="C1369">
        <v>39.472000000000001</v>
      </c>
      <c r="D1369">
        <v>7.8622840858007539E-2</v>
      </c>
    </row>
    <row r="1370" spans="3:4" x14ac:dyDescent="0.3">
      <c r="C1370">
        <v>39.475999999999999</v>
      </c>
      <c r="D1370">
        <v>7.8136513527080495E-2</v>
      </c>
    </row>
    <row r="1371" spans="3:4" x14ac:dyDescent="0.3">
      <c r="C1371">
        <v>39.479999999999997</v>
      </c>
      <c r="D1371">
        <v>7.7652594681885817E-2</v>
      </c>
    </row>
    <row r="1372" spans="3:4" x14ac:dyDescent="0.3">
      <c r="C1372">
        <v>39.484000000000002</v>
      </c>
      <c r="D1372">
        <v>7.7171058277109073E-2</v>
      </c>
    </row>
    <row r="1373" spans="3:4" x14ac:dyDescent="0.3">
      <c r="C1373">
        <v>39.488</v>
      </c>
      <c r="D1373">
        <v>7.6691899674396324E-2</v>
      </c>
    </row>
    <row r="1374" spans="3:4" x14ac:dyDescent="0.3">
      <c r="C1374">
        <v>39.491999999999997</v>
      </c>
      <c r="D1374">
        <v>7.6215113909062326E-2</v>
      </c>
    </row>
    <row r="1375" spans="3:4" x14ac:dyDescent="0.3">
      <c r="C1375">
        <v>39.496000000000002</v>
      </c>
      <c r="D1375">
        <v>7.5740695700725849E-2</v>
      </c>
    </row>
    <row r="1376" spans="3:4" x14ac:dyDescent="0.3">
      <c r="C1376">
        <v>39.5</v>
      </c>
      <c r="D1376">
        <v>7.5268639463901499E-2</v>
      </c>
    </row>
    <row r="1377" spans="3:4" x14ac:dyDescent="0.3">
      <c r="C1377">
        <v>39.503999999999998</v>
      </c>
      <c r="D1377">
        <v>7.4798939318533431E-2</v>
      </c>
    </row>
    <row r="1378" spans="3:4" x14ac:dyDescent="0.3">
      <c r="C1378">
        <v>39.508000000000003</v>
      </c>
      <c r="D1378">
        <v>7.4331589100478532E-2</v>
      </c>
    </row>
    <row r="1379" spans="3:4" x14ac:dyDescent="0.3">
      <c r="C1379">
        <v>39.512</v>
      </c>
      <c r="D1379">
        <v>7.3866582371923561E-2</v>
      </c>
    </row>
    <row r="1380" spans="3:4" x14ac:dyDescent="0.3">
      <c r="C1380">
        <v>39.515999999999998</v>
      </c>
      <c r="D1380">
        <v>7.340391243172345E-2</v>
      </c>
    </row>
    <row r="1381" spans="3:4" x14ac:dyDescent="0.3">
      <c r="C1381">
        <v>39.520000000000003</v>
      </c>
      <c r="D1381">
        <v>7.2943572325666936E-2</v>
      </c>
    </row>
    <row r="1382" spans="3:4" x14ac:dyDescent="0.3">
      <c r="C1382">
        <v>39.524000000000001</v>
      </c>
      <c r="D1382">
        <v>7.2485554856657225E-2</v>
      </c>
    </row>
    <row r="1383" spans="3:4" x14ac:dyDescent="0.3">
      <c r="C1383">
        <v>39.527999999999999</v>
      </c>
      <c r="D1383">
        <v>7.2029852594793192E-2</v>
      </c>
    </row>
    <row r="1384" spans="3:4" x14ac:dyDescent="0.3">
      <c r="C1384">
        <v>39.532000000000004</v>
      </c>
      <c r="D1384">
        <v>7.1576457887359585E-2</v>
      </c>
    </row>
    <row r="1385" spans="3:4" x14ac:dyDescent="0.3">
      <c r="C1385">
        <v>39.536000000000001</v>
      </c>
      <c r="D1385">
        <v>7.1125362868713835E-2</v>
      </c>
    </row>
    <row r="1386" spans="3:4" x14ac:dyDescent="0.3">
      <c r="C1386">
        <v>39.54</v>
      </c>
      <c r="D1386">
        <v>7.0676559470056008E-2</v>
      </c>
    </row>
    <row r="1387" spans="3:4" x14ac:dyDescent="0.3">
      <c r="C1387">
        <v>39.543999999999997</v>
      </c>
      <c r="D1387">
        <v>7.0230039429091673E-2</v>
      </c>
    </row>
    <row r="1388" spans="3:4" x14ac:dyDescent="0.3">
      <c r="C1388">
        <v>39.548000000000002</v>
      </c>
      <c r="D1388">
        <v>6.9785794299570436E-2</v>
      </c>
    </row>
    <row r="1389" spans="3:4" x14ac:dyDescent="0.3">
      <c r="C1389">
        <v>39.552</v>
      </c>
      <c r="D1389">
        <v>6.9343815460703825E-2</v>
      </c>
    </row>
    <row r="1390" spans="3:4" x14ac:dyDescent="0.3">
      <c r="C1390">
        <v>39.555999999999997</v>
      </c>
      <c r="D1390">
        <v>6.8904094126446089E-2</v>
      </c>
    </row>
    <row r="1391" spans="3:4" x14ac:dyDescent="0.3">
      <c r="C1391">
        <v>39.56</v>
      </c>
      <c r="D1391">
        <v>6.846662135464765E-2</v>
      </c>
    </row>
    <row r="1392" spans="3:4" x14ac:dyDescent="0.3">
      <c r="C1392">
        <v>39.564</v>
      </c>
      <c r="D1392">
        <v>6.8031388056070424E-2</v>
      </c>
    </row>
    <row r="1393" spans="3:4" x14ac:dyDescent="0.3">
      <c r="C1393">
        <v>39.567999999999998</v>
      </c>
      <c r="D1393">
        <v>6.7598385003253686E-2</v>
      </c>
    </row>
    <row r="1394" spans="3:4" x14ac:dyDescent="0.3">
      <c r="C1394">
        <v>39.572000000000003</v>
      </c>
      <c r="D1394">
        <v>6.7167602839240836E-2</v>
      </c>
    </row>
    <row r="1395" spans="3:4" x14ac:dyDescent="0.3">
      <c r="C1395">
        <v>39.576000000000001</v>
      </c>
      <c r="D1395">
        <v>6.6739032086156405E-2</v>
      </c>
    </row>
    <row r="1396" spans="3:4" x14ac:dyDescent="0.3">
      <c r="C1396">
        <v>39.58</v>
      </c>
      <c r="D1396">
        <v>6.631266315362315E-2</v>
      </c>
    </row>
    <row r="1397" spans="3:4" x14ac:dyDescent="0.3">
      <c r="C1397">
        <v>39.584000000000003</v>
      </c>
      <c r="D1397">
        <v>6.5888486347029776E-2</v>
      </c>
    </row>
    <row r="1398" spans="3:4" x14ac:dyDescent="0.3">
      <c r="C1398">
        <v>39.588000000000001</v>
      </c>
      <c r="D1398">
        <v>6.5466491875639701E-2</v>
      </c>
    </row>
    <row r="1399" spans="3:4" x14ac:dyDescent="0.3">
      <c r="C1399">
        <v>39.591999999999999</v>
      </c>
      <c r="D1399">
        <v>6.5046669860531092E-2</v>
      </c>
    </row>
    <row r="1400" spans="3:4" x14ac:dyDescent="0.3">
      <c r="C1400">
        <v>39.596000000000004</v>
      </c>
      <c r="D1400">
        <v>6.4629010342379611E-2</v>
      </c>
    </row>
    <row r="1401" spans="3:4" x14ac:dyDescent="0.3">
      <c r="C1401">
        <v>39.6</v>
      </c>
      <c r="D1401">
        <v>6.4213503289074422E-2</v>
      </c>
    </row>
    <row r="1402" spans="3:4" x14ac:dyDescent="0.3">
      <c r="C1402">
        <v>39.603999999999999</v>
      </c>
      <c r="D1402">
        <v>6.3800138603159223E-2</v>
      </c>
    </row>
    <row r="1403" spans="3:4" x14ac:dyDescent="0.3">
      <c r="C1403">
        <v>39.607999999999997</v>
      </c>
      <c r="D1403">
        <v>6.3388906129109746E-2</v>
      </c>
    </row>
    <row r="1404" spans="3:4" x14ac:dyDescent="0.3">
      <c r="C1404">
        <v>39.612000000000002</v>
      </c>
      <c r="D1404">
        <v>6.2979795660435448E-2</v>
      </c>
    </row>
    <row r="1405" spans="3:4" x14ac:dyDescent="0.3">
      <c r="C1405">
        <v>39.616</v>
      </c>
      <c r="D1405">
        <v>6.257279694661147E-2</v>
      </c>
    </row>
    <row r="1406" spans="3:4" x14ac:dyDescent="0.3">
      <c r="C1406">
        <v>39.619999999999997</v>
      </c>
      <c r="D1406">
        <v>6.2167899699828763E-2</v>
      </c>
    </row>
    <row r="1407" spans="3:4" x14ac:dyDescent="0.3">
      <c r="C1407">
        <v>39.624000000000002</v>
      </c>
      <c r="D1407">
        <v>6.1765093601574908E-2</v>
      </c>
    </row>
    <row r="1408" spans="3:4" x14ac:dyDescent="0.3">
      <c r="C1408">
        <v>39.628</v>
      </c>
      <c r="D1408">
        <v>6.1364368309038034E-2</v>
      </c>
    </row>
    <row r="1409" spans="3:4" x14ac:dyDescent="0.3">
      <c r="C1409">
        <v>39.631999999999998</v>
      </c>
      <c r="D1409">
        <v>6.0965713461326912E-2</v>
      </c>
    </row>
    <row r="1410" spans="3:4" x14ac:dyDescent="0.3">
      <c r="C1410">
        <v>39.636000000000003</v>
      </c>
      <c r="D1410">
        <v>6.056911868551966E-2</v>
      </c>
    </row>
    <row r="1411" spans="3:4" x14ac:dyDescent="0.3">
      <c r="C1411">
        <v>39.64</v>
      </c>
      <c r="D1411">
        <v>6.01745736025339E-2</v>
      </c>
    </row>
    <row r="1412" spans="3:4" x14ac:dyDescent="0.3">
      <c r="C1412">
        <v>39.643999999999998</v>
      </c>
      <c r="D1412">
        <v>5.9782067832812064E-2</v>
      </c>
    </row>
    <row r="1413" spans="3:4" x14ac:dyDescent="0.3">
      <c r="C1413">
        <v>39.648000000000003</v>
      </c>
      <c r="D1413">
        <v>5.9391591001835053E-2</v>
      </c>
    </row>
    <row r="1414" spans="3:4" x14ac:dyDescent="0.3">
      <c r="C1414">
        <v>39.652000000000001</v>
      </c>
      <c r="D1414">
        <v>5.9003132745456863E-2</v>
      </c>
    </row>
    <row r="1415" spans="3:4" x14ac:dyDescent="0.3">
      <c r="C1415">
        <v>39.655999999999999</v>
      </c>
      <c r="D1415">
        <v>5.8616682715055539E-2</v>
      </c>
    </row>
    <row r="1416" spans="3:4" x14ac:dyDescent="0.3">
      <c r="C1416">
        <v>39.659999999999997</v>
      </c>
      <c r="D1416">
        <v>5.8232230582513277E-2</v>
      </c>
    </row>
    <row r="1417" spans="3:4" x14ac:dyDescent="0.3">
      <c r="C1417">
        <v>39.664000000000001</v>
      </c>
      <c r="D1417">
        <v>5.7849766045015683E-2</v>
      </c>
    </row>
    <row r="1418" spans="3:4" x14ac:dyDescent="0.3">
      <c r="C1418">
        <v>39.667999999999999</v>
      </c>
      <c r="D1418">
        <v>5.7469278829678803E-2</v>
      </c>
    </row>
    <row r="1419" spans="3:4" x14ac:dyDescent="0.3">
      <c r="C1419">
        <v>39.671999999999997</v>
      </c>
      <c r="D1419">
        <v>5.7090758697994473E-2</v>
      </c>
    </row>
    <row r="1420" spans="3:4" x14ac:dyDescent="0.3">
      <c r="C1420">
        <v>39.676000000000002</v>
      </c>
      <c r="D1420">
        <v>5.6714195450107377E-2</v>
      </c>
    </row>
    <row r="1421" spans="3:4" x14ac:dyDescent="0.3">
      <c r="C1421">
        <v>39.68</v>
      </c>
      <c r="D1421">
        <v>5.6339578928919394E-2</v>
      </c>
    </row>
    <row r="1422" spans="3:4" x14ac:dyDescent="0.3">
      <c r="C1422">
        <v>39.683999999999997</v>
      </c>
      <c r="D1422">
        <v>5.5966899024016074E-2</v>
      </c>
    </row>
    <row r="1423" spans="3:4" x14ac:dyDescent="0.3">
      <c r="C1423">
        <v>39.688000000000002</v>
      </c>
      <c r="D1423">
        <v>5.5596145675429136E-2</v>
      </c>
    </row>
    <row r="1424" spans="3:4" x14ac:dyDescent="0.3">
      <c r="C1424">
        <v>39.692</v>
      </c>
      <c r="D1424">
        <v>5.5227308877230236E-2</v>
      </c>
    </row>
    <row r="1425" spans="3:4" x14ac:dyDescent="0.3">
      <c r="C1425">
        <v>39.695999999999998</v>
      </c>
      <c r="D1425">
        <v>5.4860378680951831E-2</v>
      </c>
    </row>
    <row r="1426" spans="3:4" x14ac:dyDescent="0.3">
      <c r="C1426">
        <v>39.700000000000003</v>
      </c>
      <c r="D1426">
        <v>5.4495345198848924E-2</v>
      </c>
    </row>
    <row r="1427" spans="3:4" x14ac:dyDescent="0.3">
      <c r="C1427">
        <v>39.704000000000001</v>
      </c>
      <c r="D1427">
        <v>5.4132198606997348E-2</v>
      </c>
    </row>
    <row r="1428" spans="3:4" x14ac:dyDescent="0.3">
      <c r="C1428">
        <v>39.707999999999998</v>
      </c>
      <c r="D1428">
        <v>5.3770929148225087E-2</v>
      </c>
    </row>
    <row r="1429" spans="3:4" x14ac:dyDescent="0.3">
      <c r="C1429">
        <v>39.712000000000003</v>
      </c>
      <c r="D1429">
        <v>5.3411527134890106E-2</v>
      </c>
    </row>
    <row r="1430" spans="3:4" x14ac:dyDescent="0.3">
      <c r="C1430">
        <v>39.716000000000001</v>
      </c>
      <c r="D1430">
        <v>5.3053982951501114E-2</v>
      </c>
    </row>
    <row r="1431" spans="3:4" x14ac:dyDescent="0.3">
      <c r="C1431">
        <v>39.72</v>
      </c>
      <c r="D1431">
        <v>5.2698287057177953E-2</v>
      </c>
    </row>
    <row r="1432" spans="3:4" x14ac:dyDescent="0.3">
      <c r="C1432">
        <v>39.723999999999997</v>
      </c>
      <c r="D1432">
        <v>5.234442998796577E-2</v>
      </c>
    </row>
    <row r="1433" spans="3:4" x14ac:dyDescent="0.3">
      <c r="C1433">
        <v>39.728000000000002</v>
      </c>
      <c r="D1433">
        <v>5.1992402358995514E-2</v>
      </c>
    </row>
    <row r="1434" spans="3:4" x14ac:dyDescent="0.3">
      <c r="C1434">
        <v>39.731999999999999</v>
      </c>
      <c r="D1434">
        <v>5.1642194866500561E-2</v>
      </c>
    </row>
    <row r="1435" spans="3:4" x14ac:dyDescent="0.3">
      <c r="C1435">
        <v>39.735999999999997</v>
      </c>
      <c r="D1435">
        <v>5.1293798289682238E-2</v>
      </c>
    </row>
    <row r="1436" spans="3:4" x14ac:dyDescent="0.3">
      <c r="C1436">
        <v>39.74</v>
      </c>
      <c r="D1436">
        <v>5.0947203492438628E-2</v>
      </c>
    </row>
    <row r="1437" spans="3:4" x14ac:dyDescent="0.3">
      <c r="C1437">
        <v>39.744</v>
      </c>
      <c r="D1437">
        <v>5.0602401424953619E-2</v>
      </c>
    </row>
    <row r="1438" spans="3:4" x14ac:dyDescent="0.3">
      <c r="C1438">
        <v>39.747999999999998</v>
      </c>
      <c r="D1438">
        <v>5.0259383125143643E-2</v>
      </c>
    </row>
    <row r="1439" spans="3:4" x14ac:dyDescent="0.3">
      <c r="C1439">
        <v>39.752000000000002</v>
      </c>
      <c r="D1439">
        <v>4.9918139719975829E-2</v>
      </c>
    </row>
    <row r="1440" spans="3:4" x14ac:dyDescent="0.3">
      <c r="C1440">
        <v>39.756</v>
      </c>
      <c r="D1440">
        <v>4.9578662426654714E-2</v>
      </c>
    </row>
    <row r="1441" spans="3:4" x14ac:dyDescent="0.3">
      <c r="C1441">
        <v>39.76</v>
      </c>
      <c r="D1441">
        <v>4.9240942553675393E-2</v>
      </c>
    </row>
    <row r="1442" spans="3:4" x14ac:dyDescent="0.3">
      <c r="C1442">
        <v>39.764000000000003</v>
      </c>
      <c r="D1442">
        <v>4.8904950865900597E-2</v>
      </c>
    </row>
    <row r="1443" spans="3:4" x14ac:dyDescent="0.3">
      <c r="C1443">
        <v>39.768000000000001</v>
      </c>
      <c r="D1443">
        <v>4.8570721341327339E-2</v>
      </c>
    </row>
    <row r="1444" spans="3:4" x14ac:dyDescent="0.3">
      <c r="C1444">
        <v>39.771999999999998</v>
      </c>
      <c r="D1444">
        <v>4.8238223650181523E-2</v>
      </c>
    </row>
    <row r="1445" spans="3:4" x14ac:dyDescent="0.3">
      <c r="C1445">
        <v>39.776000000000003</v>
      </c>
      <c r="D1445">
        <v>4.7907449477993469E-2</v>
      </c>
    </row>
    <row r="1446" spans="3:4" x14ac:dyDescent="0.3">
      <c r="C1446">
        <v>39.78</v>
      </c>
      <c r="D1446">
        <v>4.7578390604851473E-2</v>
      </c>
    </row>
    <row r="1447" spans="3:4" x14ac:dyDescent="0.3">
      <c r="C1447">
        <v>39.783999999999999</v>
      </c>
      <c r="D1447">
        <v>4.7251038905756756E-2</v>
      </c>
    </row>
    <row r="1448" spans="3:4" x14ac:dyDescent="0.3">
      <c r="C1448">
        <v>39.787999999999997</v>
      </c>
      <c r="D1448">
        <v>4.6925386350876758E-2</v>
      </c>
    </row>
    <row r="1449" spans="3:4" x14ac:dyDescent="0.3">
      <c r="C1449">
        <v>39.792000000000002</v>
      </c>
      <c r="D1449">
        <v>4.6601425005690089E-2</v>
      </c>
    </row>
    <row r="1450" spans="3:4" x14ac:dyDescent="0.3">
      <c r="C1450">
        <v>39.795999999999999</v>
      </c>
      <c r="D1450">
        <v>4.6279147031033578E-2</v>
      </c>
    </row>
    <row r="1451" spans="3:4" x14ac:dyDescent="0.3">
      <c r="C1451">
        <v>39.799999999999997</v>
      </c>
      <c r="D1451">
        <v>4.5958544683044888E-2</v>
      </c>
    </row>
    <row r="1452" spans="3:4" x14ac:dyDescent="0.3">
      <c r="C1452">
        <v>39.804000000000002</v>
      </c>
      <c r="D1452">
        <v>4.5639588788808437E-2</v>
      </c>
    </row>
    <row r="1453" spans="3:4" x14ac:dyDescent="0.3">
      <c r="C1453">
        <v>39.808</v>
      </c>
      <c r="D1453">
        <v>4.5322315490241634E-2</v>
      </c>
    </row>
    <row r="1454" spans="3:4" x14ac:dyDescent="0.3">
      <c r="C1454">
        <v>39.811999999999998</v>
      </c>
      <c r="D1454">
        <v>4.500669513786696E-2</v>
      </c>
    </row>
    <row r="1455" spans="3:4" x14ac:dyDescent="0.3">
      <c r="C1455">
        <v>39.816000000000003</v>
      </c>
      <c r="D1455">
        <v>4.4692720367156519E-2</v>
      </c>
    </row>
    <row r="1456" spans="3:4" x14ac:dyDescent="0.3">
      <c r="C1456">
        <v>39.82</v>
      </c>
      <c r="D1456">
        <v>4.4380362876831295E-2</v>
      </c>
    </row>
    <row r="1457" spans="3:4" x14ac:dyDescent="0.3">
      <c r="C1457">
        <v>39.823999999999998</v>
      </c>
      <c r="D1457">
        <v>4.4069658675325064E-2</v>
      </c>
    </row>
    <row r="1458" spans="3:4" x14ac:dyDescent="0.3">
      <c r="C1458">
        <v>39.828000000000003</v>
      </c>
      <c r="D1458">
        <v>4.3760578463246561E-2</v>
      </c>
    </row>
    <row r="1459" spans="3:4" x14ac:dyDescent="0.3">
      <c r="C1459">
        <v>39.832000000000001</v>
      </c>
      <c r="D1459">
        <v>4.345311524979787E-2</v>
      </c>
    </row>
    <row r="1460" spans="3:4" x14ac:dyDescent="0.3">
      <c r="C1460">
        <v>39.835999999999999</v>
      </c>
      <c r="D1460">
        <v>4.3147262134931898E-2</v>
      </c>
    </row>
    <row r="1461" spans="3:4" x14ac:dyDescent="0.3">
      <c r="C1461">
        <v>39.840000000000003</v>
      </c>
      <c r="D1461">
        <v>4.284301230849312E-2</v>
      </c>
    </row>
    <row r="1462" spans="3:4" x14ac:dyDescent="0.3">
      <c r="C1462">
        <v>39.844000000000001</v>
      </c>
      <c r="D1462">
        <v>4.2540359049293396E-2</v>
      </c>
    </row>
    <row r="1463" spans="3:4" x14ac:dyDescent="0.3">
      <c r="C1463">
        <v>39.847999999999999</v>
      </c>
      <c r="D1463">
        <v>4.2239295724121065E-2</v>
      </c>
    </row>
    <row r="1464" spans="3:4" x14ac:dyDescent="0.3">
      <c r="C1464">
        <v>39.851999999999997</v>
      </c>
      <c r="D1464">
        <v>4.1939815786696588E-2</v>
      </c>
    </row>
    <row r="1465" spans="3:4" x14ac:dyDescent="0.3">
      <c r="C1465">
        <v>39.856000000000002</v>
      </c>
      <c r="D1465">
        <v>4.164191277656875E-2</v>
      </c>
    </row>
    <row r="1466" spans="3:4" x14ac:dyDescent="0.3">
      <c r="C1466">
        <v>39.86</v>
      </c>
      <c r="D1466">
        <v>4.1345580317961025E-2</v>
      </c>
    </row>
    <row r="1467" spans="3:4" x14ac:dyDescent="0.3">
      <c r="C1467">
        <v>39.863999999999997</v>
      </c>
      <c r="D1467">
        <v>4.1050812118562222E-2</v>
      </c>
    </row>
    <row r="1468" spans="3:4" x14ac:dyDescent="0.3">
      <c r="C1468">
        <v>39.868000000000002</v>
      </c>
      <c r="D1468">
        <v>4.0757601968274423E-2</v>
      </c>
    </row>
    <row r="1469" spans="3:4" x14ac:dyDescent="0.3">
      <c r="C1469">
        <v>39.872</v>
      </c>
      <c r="D1469">
        <v>4.0465943737916135E-2</v>
      </c>
    </row>
    <row r="1470" spans="3:4" x14ac:dyDescent="0.3">
      <c r="C1470">
        <v>39.875999999999998</v>
      </c>
      <c r="D1470">
        <v>4.0175831377878696E-2</v>
      </c>
    </row>
    <row r="1471" spans="3:4" x14ac:dyDescent="0.3">
      <c r="C1471">
        <v>39.880000000000003</v>
      </c>
      <c r="D1471">
        <v>3.9887258916748006E-2</v>
      </c>
    </row>
    <row r="1472" spans="3:4" x14ac:dyDescent="0.3">
      <c r="C1472">
        <v>39.884</v>
      </c>
      <c r="D1472">
        <v>3.9600220459889604E-2</v>
      </c>
    </row>
    <row r="1473" spans="3:4" x14ac:dyDescent="0.3">
      <c r="C1473">
        <v>39.887999999999998</v>
      </c>
      <c r="D1473">
        <v>3.9314710187994872E-2</v>
      </c>
    </row>
    <row r="1474" spans="3:4" x14ac:dyDescent="0.3">
      <c r="C1474">
        <v>39.892000000000003</v>
      </c>
      <c r="D1474">
        <v>3.9030722355600365E-2</v>
      </c>
    </row>
    <row r="1475" spans="3:4" x14ac:dyDescent="0.3">
      <c r="C1475">
        <v>39.896000000000001</v>
      </c>
      <c r="D1475">
        <v>3.8748251289578158E-2</v>
      </c>
    </row>
    <row r="1476" spans="3:4" x14ac:dyDescent="0.3">
      <c r="C1476">
        <v>39.9</v>
      </c>
      <c r="D1476">
        <v>3.8467291387594658E-2</v>
      </c>
    </row>
    <row r="1477" spans="3:4" x14ac:dyDescent="0.3">
      <c r="C1477">
        <v>39.904000000000003</v>
      </c>
      <c r="D1477">
        <v>3.8187837116550251E-2</v>
      </c>
    </row>
    <row r="1478" spans="3:4" x14ac:dyDescent="0.3">
      <c r="C1478">
        <v>39.908000000000001</v>
      </c>
      <c r="D1478">
        <v>3.7909883010996626E-2</v>
      </c>
    </row>
    <row r="1479" spans="3:4" x14ac:dyDescent="0.3">
      <c r="C1479">
        <v>39.911999999999999</v>
      </c>
      <c r="D1479">
        <v>3.7633423671530386E-2</v>
      </c>
    </row>
    <row r="1480" spans="3:4" x14ac:dyDescent="0.3">
      <c r="C1480">
        <v>39.915999999999997</v>
      </c>
      <c r="D1480">
        <v>3.7358453763174038E-2</v>
      </c>
    </row>
    <row r="1481" spans="3:4" x14ac:dyDescent="0.3">
      <c r="C1481">
        <v>39.92</v>
      </c>
      <c r="D1481">
        <v>3.7084968013739179E-2</v>
      </c>
    </row>
    <row r="1482" spans="3:4" x14ac:dyDescent="0.3">
      <c r="C1482">
        <v>39.923999999999999</v>
      </c>
      <c r="D1482">
        <v>3.6812961212179446E-2</v>
      </c>
    </row>
    <row r="1483" spans="3:4" x14ac:dyDescent="0.3">
      <c r="C1483">
        <v>39.927999999999997</v>
      </c>
      <c r="D1483">
        <v>3.6542428206927872E-2</v>
      </c>
    </row>
    <row r="1484" spans="3:4" x14ac:dyDescent="0.3">
      <c r="C1484">
        <v>39.932000000000002</v>
      </c>
      <c r="D1484">
        <v>3.6273363904229722E-2</v>
      </c>
    </row>
    <row r="1485" spans="3:4" x14ac:dyDescent="0.3">
      <c r="C1485">
        <v>39.936</v>
      </c>
      <c r="D1485">
        <v>3.6005763266468434E-2</v>
      </c>
    </row>
    <row r="1486" spans="3:4" x14ac:dyDescent="0.3">
      <c r="C1486">
        <v>39.94</v>
      </c>
      <c r="D1486">
        <v>3.57396213104825E-2</v>
      </c>
    </row>
    <row r="1487" spans="3:4" x14ac:dyDescent="0.3">
      <c r="C1487">
        <v>39.944000000000003</v>
      </c>
      <c r="D1487">
        <v>3.5474933105883379E-2</v>
      </c>
    </row>
    <row r="1488" spans="3:4" x14ac:dyDescent="0.3">
      <c r="C1488">
        <v>39.948</v>
      </c>
      <c r="D1488">
        <v>3.5211693773372486E-2</v>
      </c>
    </row>
    <row r="1489" spans="3:4" x14ac:dyDescent="0.3">
      <c r="C1489">
        <v>39.951999999999998</v>
      </c>
      <c r="D1489">
        <v>3.4949898483054173E-2</v>
      </c>
    </row>
    <row r="1490" spans="3:4" x14ac:dyDescent="0.3">
      <c r="C1490">
        <v>39.956000000000003</v>
      </c>
      <c r="D1490">
        <v>3.4689542452755538E-2</v>
      </c>
    </row>
    <row r="1491" spans="3:4" x14ac:dyDescent="0.3">
      <c r="C1491">
        <v>39.96</v>
      </c>
      <c r="D1491">
        <v>3.4430600092573864E-2</v>
      </c>
    </row>
    <row r="1492" spans="3:4" x14ac:dyDescent="0.3">
      <c r="C1492">
        <v>39.963999999999999</v>
      </c>
      <c r="D1492">
        <v>3.4173109358977168E-2</v>
      </c>
    </row>
    <row r="1493" spans="3:4" x14ac:dyDescent="0.3">
      <c r="C1493">
        <v>39.968000000000004</v>
      </c>
      <c r="D1493">
        <v>3.3917043767511069E-2</v>
      </c>
    </row>
    <row r="1494" spans="3:4" x14ac:dyDescent="0.3">
      <c r="C1494">
        <v>39.972000000000001</v>
      </c>
      <c r="D1494">
        <v>3.3662398711893866E-2</v>
      </c>
    </row>
    <row r="1495" spans="3:4" x14ac:dyDescent="0.3">
      <c r="C1495">
        <v>39.975999999999999</v>
      </c>
      <c r="D1495">
        <v>3.3409169625178058E-2</v>
      </c>
    </row>
    <row r="1496" spans="3:4" x14ac:dyDescent="0.3">
      <c r="C1496">
        <v>39.979999999999997</v>
      </c>
      <c r="D1496">
        <v>3.3157330282534689E-2</v>
      </c>
    </row>
    <row r="1497" spans="3:4" x14ac:dyDescent="0.3">
      <c r="C1497">
        <v>39.984000000000002</v>
      </c>
      <c r="D1497">
        <v>3.2906920506211572E-2</v>
      </c>
    </row>
    <row r="1498" spans="3:4" x14ac:dyDescent="0.3">
      <c r="C1498">
        <v>39.988</v>
      </c>
      <c r="D1498">
        <v>3.2657913179707995E-2</v>
      </c>
    </row>
    <row r="1499" spans="3:4" x14ac:dyDescent="0.3">
      <c r="C1499">
        <v>39.991999999999997</v>
      </c>
      <c r="D1499">
        <v>3.2410303878726059E-2</v>
      </c>
    </row>
    <row r="1500" spans="3:4" x14ac:dyDescent="0.3">
      <c r="C1500">
        <v>39.996000000000002</v>
      </c>
      <c r="D1500">
        <v>3.2164088210222749E-2</v>
      </c>
    </row>
    <row r="1501" spans="3:4" x14ac:dyDescent="0.3">
      <c r="C1501">
        <v>40</v>
      </c>
      <c r="D1501">
        <v>3.1919261810856261E-2</v>
      </c>
    </row>
    <row r="1502" spans="3:4" x14ac:dyDescent="0.3">
      <c r="C1502">
        <v>40.003999999999998</v>
      </c>
      <c r="D1502">
        <v>3.1675820345446699E-2</v>
      </c>
    </row>
    <row r="1503" spans="3:4" x14ac:dyDescent="0.3">
      <c r="C1503">
        <v>40.008000000000003</v>
      </c>
      <c r="D1503">
        <v>3.1433738293726962E-2</v>
      </c>
    </row>
    <row r="1504" spans="3:4" x14ac:dyDescent="0.3">
      <c r="C1504">
        <v>40.012</v>
      </c>
      <c r="D1504">
        <v>3.1193054765128098E-2</v>
      </c>
    </row>
    <row r="1505" spans="3:4" x14ac:dyDescent="0.3">
      <c r="C1505">
        <v>40.015999999999998</v>
      </c>
      <c r="D1505">
        <v>3.0953743276098605E-2</v>
      </c>
    </row>
    <row r="1506" spans="3:4" x14ac:dyDescent="0.3">
      <c r="C1506">
        <v>40.020000000000003</v>
      </c>
      <c r="D1506">
        <v>3.0715799590962722E-2</v>
      </c>
    </row>
    <row r="1507" spans="3:4" x14ac:dyDescent="0.3">
      <c r="C1507">
        <v>40.024000000000001</v>
      </c>
      <c r="D1507">
        <v>3.0479219494763669E-2</v>
      </c>
    </row>
    <row r="1508" spans="3:4" x14ac:dyDescent="0.3">
      <c r="C1508">
        <v>40.027999999999999</v>
      </c>
      <c r="D1508">
        <v>3.0243998791857709E-2</v>
      </c>
    </row>
    <row r="1509" spans="3:4" x14ac:dyDescent="0.3">
      <c r="C1509">
        <v>40.032000000000004</v>
      </c>
      <c r="D1509">
        <v>3.0010133304536776E-2</v>
      </c>
    </row>
    <row r="1510" spans="3:4" x14ac:dyDescent="0.3">
      <c r="C1510">
        <v>40.036000000000001</v>
      </c>
      <c r="D1510">
        <v>2.9777618871676008E-2</v>
      </c>
    </row>
    <row r="1511" spans="3:4" x14ac:dyDescent="0.3">
      <c r="C1511">
        <v>40.04</v>
      </c>
      <c r="D1511">
        <v>2.9546451347403444E-2</v>
      </c>
    </row>
    <row r="1512" spans="3:4" x14ac:dyDescent="0.3">
      <c r="C1512">
        <v>40.043999999999997</v>
      </c>
      <c r="D1512">
        <v>2.9316626599800392E-2</v>
      </c>
    </row>
    <row r="1513" spans="3:4" x14ac:dyDescent="0.3">
      <c r="C1513">
        <v>40.048000000000002</v>
      </c>
      <c r="D1513">
        <v>2.9088140509626059E-2</v>
      </c>
    </row>
    <row r="1514" spans="3:4" x14ac:dyDescent="0.3">
      <c r="C1514">
        <v>40.052</v>
      </c>
      <c r="D1514">
        <v>2.8860988969072306E-2</v>
      </c>
    </row>
    <row r="1515" spans="3:4" x14ac:dyDescent="0.3">
      <c r="C1515">
        <v>40.055999999999997</v>
      </c>
      <c r="D1515">
        <v>2.8635167880542128E-2</v>
      </c>
    </row>
    <row r="1516" spans="3:4" x14ac:dyDescent="0.3">
      <c r="C1516">
        <v>40.06</v>
      </c>
      <c r="D1516">
        <v>2.8410673155460295E-2</v>
      </c>
    </row>
    <row r="1517" spans="3:4" x14ac:dyDescent="0.3">
      <c r="C1517">
        <v>40.064</v>
      </c>
      <c r="D1517">
        <v>2.8187500713112646E-2</v>
      </c>
    </row>
    <row r="1518" spans="3:4" x14ac:dyDescent="0.3">
      <c r="C1518">
        <v>40.067999999999998</v>
      </c>
      <c r="D1518">
        <v>2.7965646479510831E-2</v>
      </c>
    </row>
    <row r="1519" spans="3:4" x14ac:dyDescent="0.3">
      <c r="C1519">
        <v>40.072000000000003</v>
      </c>
      <c r="D1519">
        <v>2.7745106386290255E-2</v>
      </c>
    </row>
    <row r="1520" spans="3:4" x14ac:dyDescent="0.3">
      <c r="C1520">
        <v>40.076000000000001</v>
      </c>
      <c r="D1520">
        <v>2.7525876369637457E-2</v>
      </c>
    </row>
    <row r="1521" spans="3:4" x14ac:dyDescent="0.3">
      <c r="C1521">
        <v>40.08</v>
      </c>
      <c r="D1521">
        <v>2.730795236924401E-2</v>
      </c>
    </row>
    <row r="1522" spans="3:4" x14ac:dyDescent="0.3">
      <c r="C1522">
        <v>40.084000000000003</v>
      </c>
      <c r="D1522">
        <v>2.7091330327293963E-2</v>
      </c>
    </row>
    <row r="1523" spans="3:4" x14ac:dyDescent="0.3">
      <c r="C1523">
        <v>40.088000000000001</v>
      </c>
      <c r="D1523">
        <v>2.6876006187481677E-2</v>
      </c>
    </row>
    <row r="1524" spans="3:4" x14ac:dyDescent="0.3">
      <c r="C1524">
        <v>40.091999999999999</v>
      </c>
      <c r="D1524">
        <v>2.6661975894056417E-2</v>
      </c>
    </row>
    <row r="1525" spans="3:4" x14ac:dyDescent="0.3">
      <c r="C1525">
        <v>40.096000000000004</v>
      </c>
      <c r="D1525">
        <v>2.6449235390901053E-2</v>
      </c>
    </row>
    <row r="1526" spans="3:4" x14ac:dyDescent="0.3">
      <c r="C1526">
        <v>40.1</v>
      </c>
      <c r="D1526">
        <v>2.6237780620641193E-2</v>
      </c>
    </row>
    <row r="1527" spans="3:4" x14ac:dyDescent="0.3">
      <c r="C1527">
        <v>40.103999999999999</v>
      </c>
      <c r="D1527">
        <v>2.6027607523781554E-2</v>
      </c>
    </row>
    <row r="1528" spans="3:4" x14ac:dyDescent="0.3">
      <c r="C1528">
        <v>40.107999999999997</v>
      </c>
      <c r="D1528">
        <v>2.5818712037876699E-2</v>
      </c>
    </row>
    <row r="1529" spans="3:4" x14ac:dyDescent="0.3">
      <c r="C1529">
        <v>40.112000000000002</v>
      </c>
      <c r="D1529">
        <v>2.5611090096730085E-2</v>
      </c>
    </row>
    <row r="1530" spans="3:4" x14ac:dyDescent="0.3">
      <c r="C1530">
        <v>40.116</v>
      </c>
      <c r="D1530">
        <v>2.5404737629625796E-2</v>
      </c>
    </row>
    <row r="1531" spans="3:4" x14ac:dyDescent="0.3">
      <c r="C1531">
        <v>40.119999999999997</v>
      </c>
      <c r="D1531">
        <v>2.5199628855064934E-2</v>
      </c>
    </row>
    <row r="1532" spans="3:4" x14ac:dyDescent="0.3">
      <c r="C1532">
        <v>40.124000000000002</v>
      </c>
      <c r="D1532">
        <v>2.4995804025521387E-2</v>
      </c>
    </row>
    <row r="1533" spans="3:4" x14ac:dyDescent="0.3">
      <c r="C1533">
        <v>40.128</v>
      </c>
      <c r="D1533">
        <v>2.4793236385601859E-2</v>
      </c>
    </row>
    <row r="1534" spans="3:4" x14ac:dyDescent="0.3">
      <c r="C1534">
        <v>40.131999999999998</v>
      </c>
      <c r="D1534">
        <v>2.4591921840912089E-2</v>
      </c>
    </row>
    <row r="1535" spans="3:4" x14ac:dyDescent="0.3">
      <c r="C1535">
        <v>40.136000000000003</v>
      </c>
      <c r="D1535">
        <v>2.439185628908622E-2</v>
      </c>
    </row>
    <row r="1536" spans="3:4" x14ac:dyDescent="0.3">
      <c r="C1536">
        <v>40.14</v>
      </c>
      <c r="D1536">
        <v>2.4193035619200616E-2</v>
      </c>
    </row>
    <row r="1537" spans="3:4" x14ac:dyDescent="0.3">
      <c r="C1537">
        <v>40.143999999999998</v>
      </c>
      <c r="D1537">
        <v>2.3995455711213635E-2</v>
      </c>
    </row>
    <row r="1538" spans="3:4" x14ac:dyDescent="0.3">
      <c r="C1538">
        <v>40.148000000000003</v>
      </c>
      <c r="D1538">
        <v>2.3799112435437971E-2</v>
      </c>
    </row>
    <row r="1539" spans="3:4" x14ac:dyDescent="0.3">
      <c r="C1539">
        <v>40.152000000000001</v>
      </c>
      <c r="D1539">
        <v>2.3604001652041528E-2</v>
      </c>
    </row>
    <row r="1540" spans="3:4" x14ac:dyDescent="0.3">
      <c r="C1540">
        <v>40.155999999999999</v>
      </c>
      <c r="D1540">
        <v>2.3410119210573833E-2</v>
      </c>
    </row>
    <row r="1541" spans="3:4" x14ac:dyDescent="0.3">
      <c r="C1541">
        <v>40.159999999999997</v>
      </c>
      <c r="D1541">
        <v>2.3217460949524087E-2</v>
      </c>
    </row>
    <row r="1542" spans="3:4" x14ac:dyDescent="0.3">
      <c r="C1542">
        <v>40.164000000000001</v>
      </c>
      <c r="D1542">
        <v>2.3026022695905157E-2</v>
      </c>
    </row>
    <row r="1543" spans="3:4" x14ac:dyDescent="0.3">
      <c r="C1543">
        <v>40.167999999999999</v>
      </c>
      <c r="D1543">
        <v>2.2835800264866962E-2</v>
      </c>
    </row>
    <row r="1544" spans="3:4" x14ac:dyDescent="0.3">
      <c r="C1544">
        <v>40.171999999999997</v>
      </c>
      <c r="D1544">
        <v>2.2646789459333991E-2</v>
      </c>
    </row>
    <row r="1545" spans="3:4" x14ac:dyDescent="0.3">
      <c r="C1545">
        <v>40.176000000000002</v>
      </c>
      <c r="D1545">
        <v>2.2458986069672365E-2</v>
      </c>
    </row>
    <row r="1546" spans="3:4" x14ac:dyDescent="0.3">
      <c r="C1546">
        <v>40.18</v>
      </c>
      <c r="D1546">
        <v>2.2272385873383645E-2</v>
      </c>
    </row>
    <row r="1547" spans="3:4" x14ac:dyDescent="0.3">
      <c r="C1547">
        <v>40.183999999999997</v>
      </c>
      <c r="D1547">
        <v>2.2086984634821488E-2</v>
      </c>
    </row>
    <row r="1548" spans="3:4" x14ac:dyDescent="0.3">
      <c r="C1548">
        <v>40.188000000000002</v>
      </c>
      <c r="D1548">
        <v>2.1902778104937067E-2</v>
      </c>
    </row>
    <row r="1549" spans="3:4" x14ac:dyDescent="0.3">
      <c r="C1549">
        <v>40.192</v>
      </c>
      <c r="D1549">
        <v>2.1719762021049669E-2</v>
      </c>
    </row>
    <row r="1550" spans="3:4" x14ac:dyDescent="0.3">
      <c r="C1550">
        <v>40.195999999999998</v>
      </c>
      <c r="D1550">
        <v>2.1537932106639172E-2</v>
      </c>
    </row>
    <row r="1551" spans="3:4" x14ac:dyDescent="0.3">
      <c r="C1551">
        <v>40.200000000000003</v>
      </c>
      <c r="D1551">
        <v>2.1357284071165751E-2</v>
      </c>
    </row>
    <row r="1552" spans="3:4" x14ac:dyDescent="0.3">
      <c r="C1552">
        <v>40.204000000000001</v>
      </c>
      <c r="D1552">
        <v>2.1177813609913561E-2</v>
      </c>
    </row>
    <row r="1553" spans="3:4" x14ac:dyDescent="0.3">
      <c r="C1553">
        <v>40.207999999999998</v>
      </c>
      <c r="D1553">
        <v>2.0999516403854872E-2</v>
      </c>
    </row>
    <row r="1554" spans="3:4" x14ac:dyDescent="0.3">
      <c r="C1554">
        <v>40.212000000000003</v>
      </c>
      <c r="D1554">
        <v>2.0822388119540205E-2</v>
      </c>
    </row>
    <row r="1555" spans="3:4" x14ac:dyDescent="0.3">
      <c r="C1555">
        <v>40.216000000000001</v>
      </c>
      <c r="D1555">
        <v>2.0646424409010794E-2</v>
      </c>
    </row>
    <row r="1556" spans="3:4" x14ac:dyDescent="0.3">
      <c r="C1556">
        <v>40.22</v>
      </c>
      <c r="D1556">
        <v>2.0471620909730322E-2</v>
      </c>
    </row>
    <row r="1557" spans="3:4" x14ac:dyDescent="0.3">
      <c r="C1557">
        <v>40.223999999999997</v>
      </c>
      <c r="D1557">
        <v>2.029797324454128E-2</v>
      </c>
    </row>
    <row r="1558" spans="3:4" x14ac:dyDescent="0.3">
      <c r="C1558">
        <v>40.228000000000002</v>
      </c>
      <c r="D1558">
        <v>2.0125477021640546E-2</v>
      </c>
    </row>
    <row r="1559" spans="3:4" x14ac:dyDescent="0.3">
      <c r="C1559">
        <v>40.231999999999999</v>
      </c>
      <c r="D1559">
        <v>1.9954127834577236E-2</v>
      </c>
    </row>
    <row r="1560" spans="3:4" x14ac:dyDescent="0.3">
      <c r="C1560">
        <v>40.235999999999997</v>
      </c>
      <c r="D1560">
        <v>1.9783921262267593E-2</v>
      </c>
    </row>
    <row r="1561" spans="3:4" x14ac:dyDescent="0.3">
      <c r="C1561">
        <v>40.24</v>
      </c>
      <c r="D1561">
        <v>1.9614852869032123E-2</v>
      </c>
    </row>
    <row r="1562" spans="3:4" x14ac:dyDescent="0.3">
      <c r="C1562">
        <v>40.244</v>
      </c>
      <c r="D1562">
        <v>1.9446918204651737E-2</v>
      </c>
    </row>
    <row r="1563" spans="3:4" x14ac:dyDescent="0.3">
      <c r="C1563">
        <v>40.247999999999998</v>
      </c>
      <c r="D1563">
        <v>1.9280112804439628E-2</v>
      </c>
    </row>
    <row r="1564" spans="3:4" x14ac:dyDescent="0.3">
      <c r="C1564">
        <v>40.252000000000002</v>
      </c>
      <c r="D1564">
        <v>1.9114410533650254E-2</v>
      </c>
    </row>
    <row r="1565" spans="3:4" x14ac:dyDescent="0.3">
      <c r="C1565">
        <v>40.256</v>
      </c>
      <c r="D1565">
        <v>1.8949850962669629E-2</v>
      </c>
    </row>
    <row r="1566" spans="3:4" x14ac:dyDescent="0.3">
      <c r="C1566">
        <v>40.26</v>
      </c>
      <c r="D1566">
        <v>1.8786407150801033E-2</v>
      </c>
    </row>
    <row r="1567" spans="3:4" x14ac:dyDescent="0.3">
      <c r="C1567">
        <v>40.264000000000003</v>
      </c>
      <c r="D1567">
        <v>1.8624074577389665E-2</v>
      </c>
    </row>
    <row r="1568" spans="3:4" x14ac:dyDescent="0.3">
      <c r="C1568">
        <v>40.268000000000001</v>
      </c>
      <c r="D1568">
        <v>1.8462848707917829E-2</v>
      </c>
    </row>
    <row r="1569" spans="3:4" x14ac:dyDescent="0.3">
      <c r="C1569">
        <v>40.271999999999998</v>
      </c>
      <c r="D1569">
        <v>1.8302724994177757E-2</v>
      </c>
    </row>
    <row r="1570" spans="3:4" x14ac:dyDescent="0.3">
      <c r="C1570">
        <v>40.276000000000003</v>
      </c>
      <c r="D1570">
        <v>1.814369887446186E-2</v>
      </c>
    </row>
    <row r="1571" spans="3:4" x14ac:dyDescent="0.3">
      <c r="C1571">
        <v>40.28</v>
      </c>
      <c r="D1571">
        <v>1.7985765773767298E-2</v>
      </c>
    </row>
    <row r="1572" spans="3:4" x14ac:dyDescent="0.3">
      <c r="C1572">
        <v>40.283999999999999</v>
      </c>
      <c r="D1572">
        <v>1.7828921104011845E-2</v>
      </c>
    </row>
    <row r="1573" spans="3:4" x14ac:dyDescent="0.3">
      <c r="C1573">
        <v>40.287999999999997</v>
      </c>
      <c r="D1573">
        <v>1.7673160264265908E-2</v>
      </c>
    </row>
    <row r="1574" spans="3:4" x14ac:dyDescent="0.3">
      <c r="C1574">
        <v>40.292000000000002</v>
      </c>
      <c r="D1574">
        <v>1.7518478640995622E-2</v>
      </c>
    </row>
    <row r="1575" spans="3:4" x14ac:dyDescent="0.3">
      <c r="C1575">
        <v>40.295999999999999</v>
      </c>
      <c r="D1575">
        <v>1.7364849883099481E-2</v>
      </c>
    </row>
    <row r="1576" spans="3:4" x14ac:dyDescent="0.3">
      <c r="C1576">
        <v>40.299999999999997</v>
      </c>
      <c r="D1576">
        <v>1.721231350543739E-2</v>
      </c>
    </row>
    <row r="1577" spans="3:4" x14ac:dyDescent="0.3">
      <c r="C1577">
        <v>40.304000000000002</v>
      </c>
      <c r="D1577">
        <v>1.7060842408757639E-2</v>
      </c>
    </row>
    <row r="1578" spans="3:4" x14ac:dyDescent="0.3">
      <c r="C1578">
        <v>40.308</v>
      </c>
      <c r="D1578">
        <v>1.6910431932440927E-2</v>
      </c>
    </row>
    <row r="1579" spans="3:4" x14ac:dyDescent="0.3">
      <c r="C1579">
        <v>40.311999999999998</v>
      </c>
      <c r="D1579">
        <v>1.6761077404637365E-2</v>
      </c>
    </row>
    <row r="1580" spans="3:4" x14ac:dyDescent="0.3">
      <c r="C1580">
        <v>40.316000000000003</v>
      </c>
      <c r="D1580">
        <v>1.6612774142577929E-2</v>
      </c>
    </row>
    <row r="1581" spans="3:4" x14ac:dyDescent="0.3">
      <c r="C1581">
        <v>40.32</v>
      </c>
      <c r="D1581">
        <v>1.6465517452895033E-2</v>
      </c>
    </row>
    <row r="1582" spans="3:4" x14ac:dyDescent="0.3">
      <c r="C1582">
        <v>40.323999999999998</v>
      </c>
      <c r="D1582">
        <v>1.6319302631949775E-2</v>
      </c>
    </row>
    <row r="1583" spans="3:4" x14ac:dyDescent="0.3">
      <c r="C1583">
        <v>40.328000000000003</v>
      </c>
      <c r="D1583">
        <v>1.6174124966169802E-2</v>
      </c>
    </row>
    <row r="1584" spans="3:4" x14ac:dyDescent="0.3">
      <c r="C1584">
        <v>40.332000000000001</v>
      </c>
      <c r="D1584">
        <v>1.6029958408407017E-2</v>
      </c>
    </row>
    <row r="1585" spans="3:4" x14ac:dyDescent="0.3">
      <c r="C1585">
        <v>40.335999999999999</v>
      </c>
      <c r="D1585">
        <v>1.5886841723472465E-2</v>
      </c>
    </row>
    <row r="1586" spans="3:4" x14ac:dyDescent="0.3">
      <c r="C1586">
        <v>40.340000000000003</v>
      </c>
      <c r="D1586">
        <v>1.5744747964246752E-2</v>
      </c>
    </row>
    <row r="1587" spans="3:4" x14ac:dyDescent="0.3">
      <c r="C1587">
        <v>40.344000000000001</v>
      </c>
      <c r="D1587">
        <v>1.5603672382151974E-2</v>
      </c>
    </row>
    <row r="1588" spans="3:4" x14ac:dyDescent="0.3">
      <c r="C1588">
        <v>40.347999999999999</v>
      </c>
      <c r="D1588">
        <v>1.5463610220429233E-2</v>
      </c>
    </row>
    <row r="1589" spans="3:4" x14ac:dyDescent="0.3">
      <c r="C1589">
        <v>40.351999999999997</v>
      </c>
      <c r="D1589">
        <v>1.5324556714519082E-2</v>
      </c>
    </row>
    <row r="1590" spans="3:4" x14ac:dyDescent="0.3">
      <c r="C1590">
        <v>40.356000000000002</v>
      </c>
      <c r="D1590">
        <v>1.5186507092445655E-2</v>
      </c>
    </row>
    <row r="1591" spans="3:4" x14ac:dyDescent="0.3">
      <c r="C1591">
        <v>40.36</v>
      </c>
      <c r="D1591">
        <v>1.5049456575207176E-2</v>
      </c>
    </row>
    <row r="1592" spans="3:4" x14ac:dyDescent="0.3">
      <c r="C1592">
        <v>40.363999999999997</v>
      </c>
      <c r="D1592">
        <v>1.491340037716833E-2</v>
      </c>
    </row>
    <row r="1593" spans="3:4" x14ac:dyDescent="0.3">
      <c r="C1593">
        <v>40.368000000000002</v>
      </c>
      <c r="D1593">
        <v>1.4778333706458986E-2</v>
      </c>
    </row>
    <row r="1594" spans="3:4" x14ac:dyDescent="0.3">
      <c r="C1594">
        <v>40.372</v>
      </c>
      <c r="D1594">
        <v>1.4644251765376344E-2</v>
      </c>
    </row>
    <row r="1595" spans="3:4" x14ac:dyDescent="0.3">
      <c r="C1595">
        <v>40.375999999999998</v>
      </c>
      <c r="D1595">
        <v>1.4511149750788368E-2</v>
      </c>
    </row>
    <row r="1596" spans="3:4" x14ac:dyDescent="0.3">
      <c r="C1596">
        <v>40.380000000000003</v>
      </c>
      <c r="D1596">
        <v>1.4379022854542008E-2</v>
      </c>
    </row>
    <row r="1597" spans="3:4" x14ac:dyDescent="0.3">
      <c r="C1597">
        <v>40.384</v>
      </c>
      <c r="D1597">
        <v>1.4247866263874084E-2</v>
      </c>
    </row>
    <row r="1598" spans="3:4" x14ac:dyDescent="0.3">
      <c r="C1598">
        <v>40.387999999999998</v>
      </c>
      <c r="D1598">
        <v>1.4117675161822036E-2</v>
      </c>
    </row>
    <row r="1599" spans="3:4" x14ac:dyDescent="0.3">
      <c r="C1599">
        <v>40.392000000000003</v>
      </c>
      <c r="D1599">
        <v>1.3988444727638638E-2</v>
      </c>
    </row>
    <row r="1600" spans="3:4" x14ac:dyDescent="0.3">
      <c r="C1600">
        <v>40.396000000000001</v>
      </c>
      <c r="D1600">
        <v>1.3860170137208055E-2</v>
      </c>
    </row>
    <row r="1601" spans="3:4" x14ac:dyDescent="0.3">
      <c r="C1601">
        <v>40.4</v>
      </c>
      <c r="D1601">
        <v>1.373284656346095E-2</v>
      </c>
    </row>
    <row r="1602" spans="3:4" x14ac:dyDescent="0.3">
      <c r="C1602">
        <v>40.404000000000003</v>
      </c>
      <c r="D1602">
        <v>1.3606469176792372E-2</v>
      </c>
    </row>
    <row r="1603" spans="3:4" x14ac:dyDescent="0.3">
      <c r="C1603">
        <v>40.408000000000001</v>
      </c>
      <c r="D1603">
        <v>1.3481033145480078E-2</v>
      </c>
    </row>
    <row r="1604" spans="3:4" x14ac:dyDescent="0.3">
      <c r="C1604">
        <v>40.411999999999999</v>
      </c>
      <c r="D1604">
        <v>1.3356533636100926E-2</v>
      </c>
    </row>
    <row r="1605" spans="3:4" x14ac:dyDescent="0.3">
      <c r="C1605">
        <v>40.415999999999997</v>
      </c>
      <c r="D1605">
        <v>1.3232965813949336E-2</v>
      </c>
    </row>
    <row r="1606" spans="3:4" x14ac:dyDescent="0.3">
      <c r="C1606">
        <v>40.42</v>
      </c>
      <c r="D1606">
        <v>1.31103248434539E-2</v>
      </c>
    </row>
    <row r="1607" spans="3:4" x14ac:dyDescent="0.3">
      <c r="C1607">
        <v>40.423999999999999</v>
      </c>
      <c r="D1607">
        <v>1.2988605888594499E-2</v>
      </c>
    </row>
    <row r="1608" spans="3:4" x14ac:dyDescent="0.3">
      <c r="C1608">
        <v>40.427999999999997</v>
      </c>
      <c r="D1608">
        <v>1.2867804113316242E-2</v>
      </c>
    </row>
    <row r="1609" spans="3:4" x14ac:dyDescent="0.3">
      <c r="C1609">
        <v>40.432000000000002</v>
      </c>
      <c r="D1609">
        <v>1.2747914681943967E-2</v>
      </c>
    </row>
    <row r="1610" spans="3:4" x14ac:dyDescent="0.3">
      <c r="C1610">
        <v>40.436</v>
      </c>
      <c r="D1610">
        <v>1.2628932759595153E-2</v>
      </c>
    </row>
    <row r="1611" spans="3:4" x14ac:dyDescent="0.3">
      <c r="C1611">
        <v>40.44</v>
      </c>
      <c r="D1611">
        <v>1.2510853512589017E-2</v>
      </c>
    </row>
    <row r="1612" spans="3:4" x14ac:dyDescent="0.3">
      <c r="C1612">
        <v>40.444000000000003</v>
      </c>
      <c r="D1612">
        <v>1.2393672108855508E-2</v>
      </c>
    </row>
    <row r="1613" spans="3:4" x14ac:dyDescent="0.3">
      <c r="C1613">
        <v>40.448</v>
      </c>
      <c r="D1613">
        <v>1.227738371834183E-2</v>
      </c>
    </row>
    <row r="1614" spans="3:4" x14ac:dyDescent="0.3">
      <c r="C1614">
        <v>40.451999999999998</v>
      </c>
      <c r="D1614">
        <v>1.2161983513414592E-2</v>
      </c>
    </row>
    <row r="1615" spans="3:4" x14ac:dyDescent="0.3">
      <c r="C1615">
        <v>40.456000000000003</v>
      </c>
      <c r="D1615">
        <v>1.204746666926099E-2</v>
      </c>
    </row>
    <row r="1616" spans="3:4" x14ac:dyDescent="0.3">
      <c r="C1616">
        <v>40.46</v>
      </c>
      <c r="D1616">
        <v>1.1933828364286983E-2</v>
      </c>
    </row>
    <row r="1617" spans="3:4" x14ac:dyDescent="0.3">
      <c r="C1617">
        <v>40.463999999999999</v>
      </c>
      <c r="D1617">
        <v>1.1821063780510373E-2</v>
      </c>
    </row>
    <row r="1618" spans="3:4" x14ac:dyDescent="0.3">
      <c r="C1618">
        <v>40.468000000000004</v>
      </c>
      <c r="D1618">
        <v>1.1709147009402619E-2</v>
      </c>
    </row>
    <row r="1619" spans="3:4" x14ac:dyDescent="0.3">
      <c r="C1619">
        <v>40.472000000000001</v>
      </c>
      <c r="D1619">
        <v>1.1598116278059607E-2</v>
      </c>
    </row>
    <row r="1620" spans="3:4" x14ac:dyDescent="0.3">
      <c r="C1620">
        <v>40.475999999999999</v>
      </c>
      <c r="D1620">
        <v>1.1487944806677036E-2</v>
      </c>
    </row>
    <row r="1621" spans="3:4" x14ac:dyDescent="0.3">
      <c r="C1621">
        <v>40.479999999999997</v>
      </c>
      <c r="D1621">
        <v>1.1378627796818298E-2</v>
      </c>
    </row>
    <row r="1622" spans="3:4" x14ac:dyDescent="0.3">
      <c r="C1622">
        <v>40.484000000000002</v>
      </c>
      <c r="D1622">
        <v>1.1270160455532082E-2</v>
      </c>
    </row>
    <row r="1623" spans="3:4" x14ac:dyDescent="0.3">
      <c r="C1623">
        <v>40.488</v>
      </c>
      <c r="D1623">
        <v>1.1162537995725665E-2</v>
      </c>
    </row>
    <row r="1624" spans="3:4" x14ac:dyDescent="0.3">
      <c r="C1624">
        <v>40.491999999999997</v>
      </c>
      <c r="D1624">
        <v>1.1055755636531779E-2</v>
      </c>
    </row>
    <row r="1625" spans="3:4" x14ac:dyDescent="0.3">
      <c r="C1625">
        <v>40.496000000000002</v>
      </c>
      <c r="D1625">
        <v>1.0949808603672588E-2</v>
      </c>
    </row>
    <row r="1626" spans="3:4" x14ac:dyDescent="0.3">
      <c r="C1626">
        <v>40.5</v>
      </c>
      <c r="D1626">
        <v>1.0844692129818844E-2</v>
      </c>
    </row>
    <row r="1627" spans="3:4" x14ac:dyDescent="0.3">
      <c r="C1627">
        <v>40.503999999999998</v>
      </c>
      <c r="D1627">
        <v>1.074040145494241E-2</v>
      </c>
    </row>
    <row r="1628" spans="3:4" x14ac:dyDescent="0.3">
      <c r="C1628">
        <v>40.508000000000003</v>
      </c>
      <c r="D1628">
        <v>1.0636931826665507E-2</v>
      </c>
    </row>
    <row r="1629" spans="3:4" x14ac:dyDescent="0.3">
      <c r="C1629">
        <v>40.512</v>
      </c>
      <c r="D1629">
        <v>1.053427850060475E-2</v>
      </c>
    </row>
    <row r="1630" spans="3:4" x14ac:dyDescent="0.3">
      <c r="C1630">
        <v>40.515999999999998</v>
      </c>
      <c r="D1630">
        <v>1.0432436740708246E-2</v>
      </c>
    </row>
    <row r="1631" spans="3:4" x14ac:dyDescent="0.3">
      <c r="C1631">
        <v>40.520000000000003</v>
      </c>
      <c r="D1631">
        <v>1.0331401819589053E-2</v>
      </c>
    </row>
    <row r="1632" spans="3:4" x14ac:dyDescent="0.3">
      <c r="C1632">
        <v>40.524000000000001</v>
      </c>
      <c r="D1632">
        <v>1.0231169018853114E-2</v>
      </c>
    </row>
    <row r="1633" spans="3:4" x14ac:dyDescent="0.3">
      <c r="C1633">
        <v>40.527999999999999</v>
      </c>
      <c r="D1633">
        <v>1.0131733629420055E-2</v>
      </c>
    </row>
    <row r="1634" spans="3:4" x14ac:dyDescent="0.3">
      <c r="C1634">
        <v>40.532000000000004</v>
      </c>
      <c r="D1634">
        <v>1.0033090951839954E-2</v>
      </c>
    </row>
    <row r="1635" spans="3:4" x14ac:dyDescent="0.3">
      <c r="C1635">
        <v>40.536000000000001</v>
      </c>
      <c r="D1635">
        <v>9.9352362966044182E-3</v>
      </c>
    </row>
    <row r="1636" spans="3:4" x14ac:dyDescent="0.3">
      <c r="C1636">
        <v>40.54</v>
      </c>
      <c r="D1636">
        <v>9.8381649844502886E-3</v>
      </c>
    </row>
    <row r="1637" spans="3:4" x14ac:dyDescent="0.3">
      <c r="C1637">
        <v>40.543999999999997</v>
      </c>
      <c r="D1637">
        <v>9.7418723466592728E-3</v>
      </c>
    </row>
    <row r="1638" spans="3:4" x14ac:dyDescent="0.3">
      <c r="C1638">
        <v>40.548000000000002</v>
      </c>
      <c r="D1638">
        <v>9.6463537253506579E-3</v>
      </c>
    </row>
    <row r="1639" spans="3:4" x14ac:dyDescent="0.3">
      <c r="C1639">
        <v>40.552</v>
      </c>
      <c r="D1639">
        <v>9.5516044737690587E-3</v>
      </c>
    </row>
    <row r="1640" spans="3:4" x14ac:dyDescent="0.3">
      <c r="C1640">
        <v>40.555999999999997</v>
      </c>
      <c r="D1640">
        <v>9.4576199565645242E-3</v>
      </c>
    </row>
    <row r="1641" spans="3:4" x14ac:dyDescent="0.3">
      <c r="C1641">
        <v>40.56</v>
      </c>
      <c r="D1641">
        <v>9.3643955500681449E-3</v>
      </c>
    </row>
    <row r="1642" spans="3:4" x14ac:dyDescent="0.3">
      <c r="C1642">
        <v>40.564</v>
      </c>
      <c r="D1642">
        <v>9.2719266425615489E-3</v>
      </c>
    </row>
    <row r="1643" spans="3:4" x14ac:dyDescent="0.3">
      <c r="C1643">
        <v>40.567999999999998</v>
      </c>
      <c r="D1643">
        <v>9.1802086345388421E-3</v>
      </c>
    </row>
    <row r="1644" spans="3:4" x14ac:dyDescent="0.3">
      <c r="C1644">
        <v>40.572000000000003</v>
      </c>
      <c r="D1644">
        <v>9.089236938963921E-3</v>
      </c>
    </row>
    <row r="1645" spans="3:4" x14ac:dyDescent="0.3">
      <c r="C1645">
        <v>40.576000000000001</v>
      </c>
      <c r="D1645">
        <v>8.9990069815216595E-3</v>
      </c>
    </row>
    <row r="1646" spans="3:4" x14ac:dyDescent="0.3">
      <c r="C1646">
        <v>40.58</v>
      </c>
      <c r="D1646">
        <v>8.9095142008614372E-3</v>
      </c>
    </row>
    <row r="1647" spans="3:4" x14ac:dyDescent="0.3">
      <c r="C1647">
        <v>40.584000000000003</v>
      </c>
      <c r="D1647">
        <v>8.8207540488360429E-3</v>
      </c>
    </row>
    <row r="1648" spans="3:4" x14ac:dyDescent="0.3">
      <c r="C1648">
        <v>40.588000000000001</v>
      </c>
      <c r="D1648">
        <v>8.7327219907343632E-3</v>
      </c>
    </row>
    <row r="1649" spans="3:4" x14ac:dyDescent="0.3">
      <c r="C1649">
        <v>40.591999999999999</v>
      </c>
      <c r="D1649">
        <v>8.6453921536881299E-3</v>
      </c>
    </row>
    <row r="1650" spans="3:4" x14ac:dyDescent="0.3">
      <c r="C1650">
        <v>40.596000000000004</v>
      </c>
      <c r="D1650">
        <v>8.5588033686105573E-3</v>
      </c>
    </row>
    <row r="1651" spans="3:4" x14ac:dyDescent="0.3">
      <c r="C1651">
        <v>40.6</v>
      </c>
      <c r="D1651">
        <v>8.472929138001406E-3</v>
      </c>
    </row>
    <row r="1652" spans="3:4" x14ac:dyDescent="0.3">
      <c r="C1652">
        <v>40.603999999999999</v>
      </c>
      <c r="D1652">
        <v>8.3877649835896548E-3</v>
      </c>
    </row>
    <row r="1653" spans="3:4" x14ac:dyDescent="0.3">
      <c r="C1653">
        <v>40.607999999999997</v>
      </c>
      <c r="D1653">
        <v>8.3033064415959663E-3</v>
      </c>
    </row>
    <row r="1654" spans="3:4" x14ac:dyDescent="0.3">
      <c r="C1654">
        <v>40.612000000000002</v>
      </c>
      <c r="D1654">
        <v>8.2195490629281259E-3</v>
      </c>
    </row>
    <row r="1655" spans="3:4" x14ac:dyDescent="0.3">
      <c r="C1655">
        <v>40.616</v>
      </c>
      <c r="D1655">
        <v>8.1364884133713899E-3</v>
      </c>
    </row>
    <row r="1656" spans="3:4" x14ac:dyDescent="0.3">
      <c r="C1656">
        <v>40.619999999999997</v>
      </c>
      <c r="D1656">
        <v>8.0541200737712371E-3</v>
      </c>
    </row>
    <row r="1657" spans="3:4" x14ac:dyDescent="0.3">
      <c r="C1657">
        <v>40.624000000000002</v>
      </c>
      <c r="D1657">
        <v>7.9724396402114841E-3</v>
      </c>
    </row>
    <row r="1658" spans="3:4" x14ac:dyDescent="0.3">
      <c r="C1658">
        <v>40.628</v>
      </c>
      <c r="D1658">
        <v>7.8914215211903799E-3</v>
      </c>
    </row>
    <row r="1659" spans="3:4" x14ac:dyDescent="0.3">
      <c r="C1659">
        <v>40.631999999999998</v>
      </c>
      <c r="D1659">
        <v>7.8111044297265106E-3</v>
      </c>
    </row>
    <row r="1660" spans="3:4" x14ac:dyDescent="0.3">
      <c r="C1660">
        <v>40.636000000000003</v>
      </c>
      <c r="D1660">
        <v>7.7314621046549337E-3</v>
      </c>
    </row>
    <row r="1661" spans="3:4" x14ac:dyDescent="0.3">
      <c r="C1661">
        <v>40.64</v>
      </c>
      <c r="D1661">
        <v>7.6524902052946299E-3</v>
      </c>
    </row>
    <row r="1662" spans="3:4" x14ac:dyDescent="0.3">
      <c r="C1662">
        <v>40.643999999999998</v>
      </c>
      <c r="D1662">
        <v>7.5741844069845557E-3</v>
      </c>
    </row>
    <row r="1663" spans="3:4" x14ac:dyDescent="0.3">
      <c r="C1663">
        <v>40.648000000000003</v>
      </c>
      <c r="D1663">
        <v>7.4965404012270719E-3</v>
      </c>
    </row>
    <row r="1664" spans="3:4" x14ac:dyDescent="0.3">
      <c r="C1664">
        <v>40.652000000000001</v>
      </c>
      <c r="D1664">
        <v>7.4195538958256955E-3</v>
      </c>
    </row>
    <row r="1665" spans="3:4" x14ac:dyDescent="0.3">
      <c r="C1665">
        <v>40.655999999999999</v>
      </c>
      <c r="D1665">
        <v>7.3432206150159159E-3</v>
      </c>
    </row>
    <row r="1666" spans="3:4" x14ac:dyDescent="0.3">
      <c r="C1666">
        <v>40.659999999999997</v>
      </c>
      <c r="D1666">
        <v>7.2675362995919075E-3</v>
      </c>
    </row>
    <row r="1667" spans="3:4" x14ac:dyDescent="0.3">
      <c r="C1667">
        <v>40.664000000000001</v>
      </c>
      <c r="D1667">
        <v>7.1924967070268429E-3</v>
      </c>
    </row>
    <row r="1668" spans="3:4" x14ac:dyDescent="0.3">
      <c r="C1668">
        <v>40.667999999999999</v>
      </c>
      <c r="D1668">
        <v>7.1180976115885908E-3</v>
      </c>
    </row>
    <row r="1669" spans="3:4" x14ac:dyDescent="0.3">
      <c r="C1669">
        <v>40.671999999999997</v>
      </c>
      <c r="D1669">
        <v>7.0443348044487179E-3</v>
      </c>
    </row>
    <row r="1670" spans="3:4" x14ac:dyDescent="0.3">
      <c r="C1670">
        <v>40.676000000000002</v>
      </c>
      <c r="D1670">
        <v>6.9712040937873858E-3</v>
      </c>
    </row>
    <row r="1671" spans="3:4" x14ac:dyDescent="0.3">
      <c r="C1671">
        <v>40.68</v>
      </c>
      <c r="D1671">
        <v>6.8987013048929791E-3</v>
      </c>
    </row>
    <row r="1672" spans="3:4" x14ac:dyDescent="0.3">
      <c r="C1672">
        <v>40.683999999999997</v>
      </c>
      <c r="D1672">
        <v>6.8268012585081519E-3</v>
      </c>
    </row>
    <row r="1673" spans="3:4" x14ac:dyDescent="0.3">
      <c r="C1673">
        <v>40.688000000000002</v>
      </c>
      <c r="D1673">
        <v>6.7555430622317962E-3</v>
      </c>
    </row>
    <row r="1674" spans="3:4" x14ac:dyDescent="0.3">
      <c r="C1674">
        <v>40.692</v>
      </c>
      <c r="D1674">
        <v>6.68490030047896E-3</v>
      </c>
    </row>
    <row r="1675" spans="3:4" x14ac:dyDescent="0.3">
      <c r="C1675">
        <v>40.695999999999998</v>
      </c>
      <c r="D1675">
        <v>6.6148688714118414E-3</v>
      </c>
    </row>
    <row r="1676" spans="3:4" x14ac:dyDescent="0.3">
      <c r="C1676">
        <v>40.700000000000003</v>
      </c>
      <c r="D1676">
        <v>6.5454446905396394E-3</v>
      </c>
    </row>
    <row r="1677" spans="3:4" x14ac:dyDescent="0.3">
      <c r="C1677">
        <v>40.704000000000001</v>
      </c>
      <c r="D1677">
        <v>6.476623690797172E-3</v>
      </c>
    </row>
    <row r="1678" spans="3:4" x14ac:dyDescent="0.3">
      <c r="C1678">
        <v>40.707999999999998</v>
      </c>
      <c r="D1678">
        <v>6.4084018226173147E-3</v>
      </c>
    </row>
    <row r="1679" spans="3:4" x14ac:dyDescent="0.3">
      <c r="C1679">
        <v>40.712000000000003</v>
      </c>
      <c r="D1679">
        <v>6.3407750539995426E-3</v>
      </c>
    </row>
    <row r="1680" spans="3:4" x14ac:dyDescent="0.3">
      <c r="C1680">
        <v>40.716000000000001</v>
      </c>
      <c r="D1680">
        <v>6.2737393705735852E-3</v>
      </c>
    </row>
    <row r="1681" spans="3:4" x14ac:dyDescent="0.3">
      <c r="C1681">
        <v>40.72</v>
      </c>
      <c r="D1681">
        <v>6.2072907756572171E-3</v>
      </c>
    </row>
    <row r="1682" spans="3:4" x14ac:dyDescent="0.3">
      <c r="C1682">
        <v>40.723999999999997</v>
      </c>
      <c r="D1682">
        <v>6.1414252903105489E-3</v>
      </c>
    </row>
    <row r="1683" spans="3:4" x14ac:dyDescent="0.3">
      <c r="C1683">
        <v>40.728000000000002</v>
      </c>
      <c r="D1683">
        <v>6.0761389533850489E-3</v>
      </c>
    </row>
    <row r="1684" spans="3:4" x14ac:dyDescent="0.3">
      <c r="C1684">
        <v>40.731999999999999</v>
      </c>
      <c r="D1684">
        <v>6.011427821568752E-3</v>
      </c>
    </row>
    <row r="1685" spans="3:4" x14ac:dyDescent="0.3">
      <c r="C1685">
        <v>40.735999999999997</v>
      </c>
      <c r="D1685">
        <v>5.9472879694259509E-3</v>
      </c>
    </row>
    <row r="1686" spans="3:4" x14ac:dyDescent="0.3">
      <c r="C1686">
        <v>40.74</v>
      </c>
      <c r="D1686">
        <v>5.883715489433651E-3</v>
      </c>
    </row>
    <row r="1687" spans="3:4" x14ac:dyDescent="0.3">
      <c r="C1687">
        <v>40.744</v>
      </c>
      <c r="D1687">
        <v>5.82070649201383E-3</v>
      </c>
    </row>
    <row r="1688" spans="3:4" x14ac:dyDescent="0.3">
      <c r="C1688">
        <v>40.747999999999998</v>
      </c>
      <c r="D1688">
        <v>5.7582571055606038E-3</v>
      </c>
    </row>
    <row r="1689" spans="3:4" x14ac:dyDescent="0.3">
      <c r="C1689">
        <v>40.752000000000002</v>
      </c>
      <c r="D1689">
        <v>5.6963634764644559E-3</v>
      </c>
    </row>
    <row r="1690" spans="3:4" x14ac:dyDescent="0.3">
      <c r="C1690">
        <v>40.756</v>
      </c>
      <c r="D1690">
        <v>5.6350217691325637E-3</v>
      </c>
    </row>
    <row r="1691" spans="3:4" x14ac:dyDescent="0.3">
      <c r="C1691">
        <v>40.76</v>
      </c>
      <c r="D1691">
        <v>5.5742281660043627E-3</v>
      </c>
    </row>
    <row r="1692" spans="3:4" x14ac:dyDescent="0.3">
      <c r="C1692">
        <v>40.764000000000003</v>
      </c>
      <c r="D1692">
        <v>5.5139788675644475E-3</v>
      </c>
    </row>
    <row r="1693" spans="3:4" x14ac:dyDescent="0.3">
      <c r="C1693">
        <v>40.768000000000001</v>
      </c>
      <c r="D1693">
        <v>5.4542700923518638E-3</v>
      </c>
    </row>
    <row r="1694" spans="3:4" x14ac:dyDescent="0.3">
      <c r="C1694">
        <v>40.771999999999998</v>
      </c>
      <c r="D1694">
        <v>5.3950980769649813E-3</v>
      </c>
    </row>
    <row r="1695" spans="3:4" x14ac:dyDescent="0.3">
      <c r="C1695">
        <v>40.776000000000003</v>
      </c>
      <c r="D1695">
        <v>5.336459076063939E-3</v>
      </c>
    </row>
    <row r="1696" spans="3:4" x14ac:dyDescent="0.3">
      <c r="C1696">
        <v>40.78</v>
      </c>
      <c r="D1696">
        <v>5.2783493623698311E-3</v>
      </c>
    </row>
    <row r="1697" spans="3:4" x14ac:dyDescent="0.3">
      <c r="C1697">
        <v>40.783999999999999</v>
      </c>
      <c r="D1697">
        <v>5.2207652266597288E-3</v>
      </c>
    </row>
    <row r="1698" spans="3:4" x14ac:dyDescent="0.3">
      <c r="C1698">
        <v>40.787999999999997</v>
      </c>
      <c r="D1698">
        <v>5.1637029777597005E-3</v>
      </c>
    </row>
    <row r="1699" spans="3:4" x14ac:dyDescent="0.3">
      <c r="C1699">
        <v>40.792000000000002</v>
      </c>
      <c r="D1699">
        <v>5.1071589425342075E-3</v>
      </c>
    </row>
    <row r="1700" spans="3:4" x14ac:dyDescent="0.3">
      <c r="C1700">
        <v>40.795999999999999</v>
      </c>
      <c r="D1700">
        <v>5.0511294658731947E-3</v>
      </c>
    </row>
    <row r="1701" spans="3:4" x14ac:dyDescent="0.3">
      <c r="C1701">
        <v>40.799999999999997</v>
      </c>
      <c r="D1701">
        <v>4.9956109106754094E-3</v>
      </c>
    </row>
    <row r="1702" spans="3:4" x14ac:dyDescent="0.3">
      <c r="C1702">
        <v>40.804000000000002</v>
      </c>
      <c r="D1702">
        <v>4.9405996578298882E-3</v>
      </c>
    </row>
    <row r="1703" spans="3:4" x14ac:dyDescent="0.3">
      <c r="C1703">
        <v>40.808</v>
      </c>
      <c r="D1703">
        <v>4.886092106194834E-3</v>
      </c>
    </row>
    <row r="1704" spans="3:4" x14ac:dyDescent="0.3">
      <c r="C1704">
        <v>40.811999999999998</v>
      </c>
      <c r="D1704">
        <v>4.8320630716008062E-3</v>
      </c>
    </row>
    <row r="1705" spans="3:4" x14ac:dyDescent="0.3">
      <c r="C1705">
        <v>40.816000000000003</v>
      </c>
      <c r="D1705">
        <v>4.7785529882828611E-3</v>
      </c>
    </row>
    <row r="1706" spans="3:4" x14ac:dyDescent="0.3">
      <c r="C1706">
        <v>40.82</v>
      </c>
      <c r="D1706">
        <v>4.7255358819117332E-3</v>
      </c>
    </row>
    <row r="1707" spans="3:4" x14ac:dyDescent="0.3">
      <c r="C1707">
        <v>40.823999999999998</v>
      </c>
      <c r="D1707">
        <v>4.6730082239284376E-3</v>
      </c>
    </row>
    <row r="1708" spans="3:4" x14ac:dyDescent="0.3">
      <c r="C1708">
        <v>40.828000000000003</v>
      </c>
      <c r="D1708">
        <v>4.6209665035680048E-3</v>
      </c>
    </row>
    <row r="1709" spans="3:4" x14ac:dyDescent="0.3">
      <c r="C1709">
        <v>40.832000000000001</v>
      </c>
      <c r="D1709">
        <v>4.5694072278254817E-3</v>
      </c>
    </row>
    <row r="1710" spans="3:4" x14ac:dyDescent="0.3">
      <c r="C1710">
        <v>40.835999999999999</v>
      </c>
      <c r="D1710">
        <v>4.5183269214191212E-3</v>
      </c>
    </row>
    <row r="1711" spans="3:4" x14ac:dyDescent="0.3">
      <c r="C1711">
        <v>40.840000000000003</v>
      </c>
      <c r="D1711">
        <v>4.4677221267524058E-3</v>
      </c>
    </row>
    <row r="1712" spans="3:4" x14ac:dyDescent="0.3">
      <c r="C1712">
        <v>40.844000000000001</v>
      </c>
      <c r="D1712">
        <v>4.4175894038742565E-3</v>
      </c>
    </row>
    <row r="1713" spans="3:4" x14ac:dyDescent="0.3">
      <c r="C1713">
        <v>40.847999999999999</v>
      </c>
      <c r="D1713">
        <v>4.3679253304366086E-3</v>
      </c>
    </row>
    <row r="1714" spans="3:4" x14ac:dyDescent="0.3">
      <c r="C1714">
        <v>40.851999999999997</v>
      </c>
      <c r="D1714">
        <v>4.3187265016512129E-3</v>
      </c>
    </row>
    <row r="1715" spans="3:4" x14ac:dyDescent="0.3">
      <c r="C1715">
        <v>40.856000000000002</v>
      </c>
      <c r="D1715">
        <v>4.2699895302442809E-3</v>
      </c>
    </row>
    <row r="1716" spans="3:4" x14ac:dyDescent="0.3">
      <c r="C1716">
        <v>40.86</v>
      </c>
      <c r="D1716">
        <v>4.221711046410088E-3</v>
      </c>
    </row>
    <row r="1717" spans="3:4" x14ac:dyDescent="0.3">
      <c r="C1717">
        <v>40.863999999999997</v>
      </c>
      <c r="D1717">
        <v>4.1738876977622857E-3</v>
      </c>
    </row>
    <row r="1718" spans="3:4" x14ac:dyDescent="0.3">
      <c r="C1718">
        <v>40.868000000000002</v>
      </c>
      <c r="D1718">
        <v>4.1265161492845528E-3</v>
      </c>
    </row>
    <row r="1719" spans="3:4" x14ac:dyDescent="0.3">
      <c r="C1719">
        <v>40.872</v>
      </c>
      <c r="D1719">
        <v>4.0795930832799648E-3</v>
      </c>
    </row>
    <row r="1720" spans="3:4" x14ac:dyDescent="0.3">
      <c r="C1720">
        <v>40.875999999999998</v>
      </c>
      <c r="D1720">
        <v>4.0330936247109008E-3</v>
      </c>
    </row>
    <row r="1721" spans="3:4" x14ac:dyDescent="0.3">
      <c r="C1721">
        <v>40.880000000000003</v>
      </c>
      <c r="D1721">
        <v>3.987058278077318E-3</v>
      </c>
    </row>
    <row r="1722" spans="3:4" x14ac:dyDescent="0.3">
      <c r="C1722">
        <v>40.884</v>
      </c>
      <c r="D1722">
        <v>3.9414615460062275E-3</v>
      </c>
    </row>
    <row r="1723" spans="3:4" x14ac:dyDescent="0.3">
      <c r="C1723">
        <v>40.887999999999998</v>
      </c>
      <c r="D1723">
        <v>3.8963001800421029E-3</v>
      </c>
    </row>
    <row r="1724" spans="3:4" x14ac:dyDescent="0.3">
      <c r="C1724">
        <v>40.892000000000003</v>
      </c>
      <c r="D1724">
        <v>3.8515709487637914E-3</v>
      </c>
    </row>
    <row r="1725" spans="3:4" x14ac:dyDescent="0.3">
      <c r="C1725">
        <v>40.896000000000001</v>
      </c>
      <c r="D1725">
        <v>3.8072706377277224E-3</v>
      </c>
    </row>
    <row r="1726" spans="3:4" x14ac:dyDescent="0.3">
      <c r="C1726">
        <v>40.9</v>
      </c>
      <c r="D1726">
        <v>3.7633960494095815E-3</v>
      </c>
    </row>
    <row r="1727" spans="3:4" x14ac:dyDescent="0.3">
      <c r="C1727">
        <v>40.904000000000003</v>
      </c>
      <c r="D1727">
        <v>3.7199440031458831E-3</v>
      </c>
    </row>
    <row r="1728" spans="3:4" x14ac:dyDescent="0.3">
      <c r="C1728">
        <v>40.908000000000001</v>
      </c>
      <c r="D1728">
        <v>3.6769113350748278E-3</v>
      </c>
    </row>
    <row r="1729" spans="3:4" x14ac:dyDescent="0.3">
      <c r="C1729">
        <v>40.911999999999999</v>
      </c>
      <c r="D1729">
        <v>3.6342948980757936E-3</v>
      </c>
    </row>
    <row r="1730" spans="3:4" x14ac:dyDescent="0.3">
      <c r="C1730">
        <v>40.915999999999997</v>
      </c>
      <c r="D1730">
        <v>3.5920915617089818E-3</v>
      </c>
    </row>
    <row r="1731" spans="3:4" x14ac:dyDescent="0.3">
      <c r="C1731">
        <v>40.92</v>
      </c>
      <c r="D1731">
        <v>3.550298212154072E-3</v>
      </c>
    </row>
    <row r="1732" spans="3:4" x14ac:dyDescent="0.3">
      <c r="C1732">
        <v>40.923999999999999</v>
      </c>
      <c r="D1732">
        <v>3.5089117521487976E-3</v>
      </c>
    </row>
    <row r="1733" spans="3:4" x14ac:dyDescent="0.3">
      <c r="C1733">
        <v>40.927999999999997</v>
      </c>
      <c r="D1733">
        <v>3.4679291009263595E-3</v>
      </c>
    </row>
    <row r="1734" spans="3:4" x14ac:dyDescent="0.3">
      <c r="C1734">
        <v>40.932000000000002</v>
      </c>
      <c r="D1734">
        <v>3.4273471941531088E-3</v>
      </c>
    </row>
    <row r="1735" spans="3:4" x14ac:dyDescent="0.3">
      <c r="C1735">
        <v>40.936</v>
      </c>
      <c r="D1735">
        <v>3.3871629838658716E-3</v>
      </c>
    </row>
    <row r="1736" spans="3:4" x14ac:dyDescent="0.3">
      <c r="C1736">
        <v>40.94</v>
      </c>
      <c r="D1736">
        <v>3.3473734384083394E-3</v>
      </c>
    </row>
    <row r="1737" spans="3:4" x14ac:dyDescent="0.3">
      <c r="C1737">
        <v>40.944000000000003</v>
      </c>
      <c r="D1737">
        <v>3.3079755423678662E-3</v>
      </c>
    </row>
    <row r="1738" spans="3:4" x14ac:dyDescent="0.3">
      <c r="C1738">
        <v>40.948</v>
      </c>
      <c r="D1738">
        <v>3.2689662965120518E-3</v>
      </c>
    </row>
    <row r="1739" spans="3:4" x14ac:dyDescent="0.3">
      <c r="C1739">
        <v>40.951999999999998</v>
      </c>
      <c r="D1739">
        <v>3.230342717724541E-3</v>
      </c>
    </row>
    <row r="1740" spans="3:4" x14ac:dyDescent="0.3">
      <c r="C1740">
        <v>40.956000000000003</v>
      </c>
      <c r="D1740">
        <v>3.1921018389413441E-3</v>
      </c>
    </row>
    <row r="1741" spans="3:4" x14ac:dyDescent="0.3">
      <c r="C1741">
        <v>40.96</v>
      </c>
      <c r="D1741">
        <v>3.1542407090870811E-3</v>
      </c>
    </row>
    <row r="1742" spans="3:4" x14ac:dyDescent="0.3">
      <c r="C1742">
        <v>40.963999999999999</v>
      </c>
      <c r="D1742">
        <v>3.1167563930105785E-3</v>
      </c>
    </row>
    <row r="1743" spans="3:4" x14ac:dyDescent="0.3">
      <c r="C1743">
        <v>40.968000000000004</v>
      </c>
      <c r="D1743">
        <v>3.0796459714210953E-3</v>
      </c>
    </row>
    <row r="1744" spans="3:4" x14ac:dyDescent="0.3">
      <c r="C1744">
        <v>40.972000000000001</v>
      </c>
      <c r="D1744">
        <v>3.0429065408245711E-3</v>
      </c>
    </row>
    <row r="1745" spans="3:4" x14ac:dyDescent="0.3">
      <c r="C1745">
        <v>40.975999999999999</v>
      </c>
      <c r="D1745">
        <v>3.0065352134593906E-3</v>
      </c>
    </row>
    <row r="1746" spans="3:4" x14ac:dyDescent="0.3">
      <c r="C1746">
        <v>40.98</v>
      </c>
      <c r="D1746">
        <v>2.9705291172328944E-3</v>
      </c>
    </row>
    <row r="1747" spans="3:4" x14ac:dyDescent="0.3">
      <c r="C1747">
        <v>40.984000000000002</v>
      </c>
      <c r="D1747">
        <v>2.9348853956576654E-3</v>
      </c>
    </row>
    <row r="1748" spans="3:4" x14ac:dyDescent="0.3">
      <c r="C1748">
        <v>40.988</v>
      </c>
      <c r="D1748">
        <v>2.8996012077883732E-3</v>
      </c>
    </row>
    <row r="1749" spans="3:4" x14ac:dyDescent="0.3">
      <c r="C1749">
        <v>40.991999999999997</v>
      </c>
      <c r="D1749">
        <v>2.8646523257815242E-3</v>
      </c>
    </row>
    <row r="1750" spans="3:4" x14ac:dyDescent="0.3">
      <c r="C1750">
        <v>40.996000000000002</v>
      </c>
      <c r="D1750">
        <v>2.8300794164195656E-3</v>
      </c>
    </row>
    <row r="1751" spans="3:4" x14ac:dyDescent="0.3">
      <c r="C1751">
        <v>41</v>
      </c>
      <c r="D1751">
        <v>2.7958575902079234E-3</v>
      </c>
    </row>
    <row r="1752" spans="3:4" x14ac:dyDescent="0.3">
      <c r="C1752">
        <v>41.003999999999998</v>
      </c>
      <c r="D1752">
        <v>2.7619840683298399E-3</v>
      </c>
    </row>
    <row r="1753" spans="3:4" x14ac:dyDescent="0.3">
      <c r="C1753">
        <v>41.008000000000003</v>
      </c>
      <c r="D1753">
        <v>2.7284560871807988E-3</v>
      </c>
    </row>
    <row r="1754" spans="3:4" x14ac:dyDescent="0.3">
      <c r="C1754">
        <v>41.012</v>
      </c>
      <c r="D1754">
        <v>2.695270898307399E-3</v>
      </c>
    </row>
    <row r="1755" spans="3:4" x14ac:dyDescent="0.3">
      <c r="C1755">
        <v>41.015999999999998</v>
      </c>
      <c r="D1755">
        <v>2.6624257683460651E-3</v>
      </c>
    </row>
    <row r="1756" spans="3:4" x14ac:dyDescent="0.3">
      <c r="C1756">
        <v>41.02</v>
      </c>
      <c r="D1756">
        <v>2.6299179789626599E-3</v>
      </c>
    </row>
    <row r="1757" spans="3:4" x14ac:dyDescent="0.3">
      <c r="C1757">
        <v>41.024000000000001</v>
      </c>
      <c r="D1757">
        <v>2.5977448267924972E-3</v>
      </c>
    </row>
    <row r="1758" spans="3:4" x14ac:dyDescent="0.3">
      <c r="C1758">
        <v>41.027999999999999</v>
      </c>
      <c r="D1758">
        <v>2.5659036233802459E-3</v>
      </c>
    </row>
    <row r="1759" spans="3:4" x14ac:dyDescent="0.3">
      <c r="C1759">
        <v>41.032000000000004</v>
      </c>
      <c r="D1759">
        <v>2.5343916951208051E-3</v>
      </c>
    </row>
    <row r="1760" spans="3:4" x14ac:dyDescent="0.3">
      <c r="C1760">
        <v>41.036000000000001</v>
      </c>
      <c r="D1760">
        <v>2.5032063832006097E-3</v>
      </c>
    </row>
    <row r="1761" spans="3:4" x14ac:dyDescent="0.3">
      <c r="C1761">
        <v>41.04</v>
      </c>
      <c r="D1761">
        <v>2.4723450435389072E-3</v>
      </c>
    </row>
    <row r="1762" spans="3:4" x14ac:dyDescent="0.3">
      <c r="C1762">
        <v>41.043999999999997</v>
      </c>
      <c r="D1762">
        <v>2.4418050467300903E-3</v>
      </c>
    </row>
    <row r="1763" spans="3:4" x14ac:dyDescent="0.3">
      <c r="C1763">
        <v>41.048000000000002</v>
      </c>
      <c r="D1763">
        <v>2.4115837779861791E-3</v>
      </c>
    </row>
    <row r="1764" spans="3:4" x14ac:dyDescent="0.3">
      <c r="C1764">
        <v>41.052</v>
      </c>
      <c r="D1764">
        <v>2.3816786370801399E-3</v>
      </c>
    </row>
    <row r="1765" spans="3:4" x14ac:dyDescent="0.3">
      <c r="C1765">
        <v>41.055999999999997</v>
      </c>
      <c r="D1765">
        <v>2.3520870382891961E-3</v>
      </c>
    </row>
    <row r="1766" spans="3:4" x14ac:dyDescent="0.3">
      <c r="C1766">
        <v>41.06</v>
      </c>
      <c r="D1766">
        <v>2.3228064103391517E-3</v>
      </c>
    </row>
    <row r="1767" spans="3:4" x14ac:dyDescent="0.3">
      <c r="C1767">
        <v>41.064</v>
      </c>
      <c r="D1767">
        <v>2.2938341963492479E-3</v>
      </c>
    </row>
    <row r="1768" spans="3:4" x14ac:dyDescent="0.3">
      <c r="C1768">
        <v>41.067999999999998</v>
      </c>
      <c r="D1768">
        <v>2.2651678537771E-3</v>
      </c>
    </row>
    <row r="1769" spans="3:4" x14ac:dyDescent="0.3">
      <c r="C1769">
        <v>41.072000000000003</v>
      </c>
      <c r="D1769">
        <v>2.2368048543646695E-3</v>
      </c>
    </row>
    <row r="1770" spans="3:4" x14ac:dyDescent="0.3">
      <c r="C1770">
        <v>41.076000000000001</v>
      </c>
      <c r="D1770">
        <v>2.2087426840847885E-3</v>
      </c>
    </row>
    <row r="1771" spans="3:4" x14ac:dyDescent="0.3">
      <c r="C1771">
        <v>41.08</v>
      </c>
      <c r="D1771">
        <v>2.1809577349049297E-3</v>
      </c>
    </row>
    <row r="1772" spans="3:4" x14ac:dyDescent="0.3">
      <c r="C1772">
        <v>41.084000000000003</v>
      </c>
      <c r="D1772">
        <v>2.1534904168097422E-3</v>
      </c>
    </row>
    <row r="1773" spans="3:4" x14ac:dyDescent="0.3">
      <c r="C1773">
        <v>41.088000000000001</v>
      </c>
      <c r="D1773">
        <v>2.1263164495474787E-3</v>
      </c>
    </row>
    <row r="1774" spans="3:4" x14ac:dyDescent="0.3">
      <c r="C1774">
        <v>41.091999999999999</v>
      </c>
      <c r="D1774">
        <v>2.0994333761162319E-3</v>
      </c>
    </row>
    <row r="1775" spans="3:4" x14ac:dyDescent="0.3">
      <c r="C1775">
        <v>41.096000000000004</v>
      </c>
      <c r="D1775">
        <v>2.0728387534674885E-3</v>
      </c>
    </row>
    <row r="1776" spans="3:4" x14ac:dyDescent="0.3">
      <c r="C1776">
        <v>41.1</v>
      </c>
      <c r="D1776">
        <v>2.0465301524565942E-3</v>
      </c>
    </row>
    <row r="1777" spans="3:4" x14ac:dyDescent="0.3">
      <c r="C1777">
        <v>41.103999999999999</v>
      </c>
      <c r="D1777">
        <v>2.0205051577933718E-3</v>
      </c>
    </row>
    <row r="1778" spans="3:4" x14ac:dyDescent="0.3">
      <c r="C1778">
        <v>41.107999999999997</v>
      </c>
      <c r="D1778">
        <v>1.994761367993772E-3</v>
      </c>
    </row>
    <row r="1779" spans="3:4" x14ac:dyDescent="0.3">
      <c r="C1779">
        <v>41.112000000000002</v>
      </c>
      <c r="D1779">
        <v>1.9692963953318247E-3</v>
      </c>
    </row>
    <row r="1780" spans="3:4" x14ac:dyDescent="0.3">
      <c r="C1780">
        <v>41.116</v>
      </c>
      <c r="D1780">
        <v>1.9441078657924397E-3</v>
      </c>
    </row>
    <row r="1781" spans="3:4" x14ac:dyDescent="0.3">
      <c r="C1781">
        <v>41.12</v>
      </c>
      <c r="D1781">
        <v>1.9191934190243083E-3</v>
      </c>
    </row>
    <row r="1782" spans="3:4" x14ac:dyDescent="0.3">
      <c r="C1782">
        <v>41.124000000000002</v>
      </c>
      <c r="D1782">
        <v>1.8945507082937902E-3</v>
      </c>
    </row>
    <row r="1783" spans="3:4" x14ac:dyDescent="0.3">
      <c r="C1783">
        <v>41.128</v>
      </c>
      <c r="D1783">
        <v>1.8701774004393557E-3</v>
      </c>
    </row>
    <row r="1784" spans="3:4" x14ac:dyDescent="0.3">
      <c r="C1784">
        <v>41.131999999999998</v>
      </c>
      <c r="D1784">
        <v>1.8460711758261908E-3</v>
      </c>
    </row>
    <row r="1785" spans="3:4" x14ac:dyDescent="0.3">
      <c r="C1785">
        <v>41.136000000000003</v>
      </c>
      <c r="D1785">
        <v>1.8222297283017467E-3</v>
      </c>
    </row>
    <row r="1786" spans="3:4" x14ac:dyDescent="0.3">
      <c r="C1786">
        <v>41.14</v>
      </c>
      <c r="D1786">
        <v>1.7986507651518485E-3</v>
      </c>
    </row>
    <row r="1787" spans="3:4" x14ac:dyDescent="0.3">
      <c r="C1787">
        <v>41.143999999999998</v>
      </c>
      <c r="D1787">
        <v>1.7753320070569352E-3</v>
      </c>
    </row>
    <row r="1788" spans="3:4" x14ac:dyDescent="0.3">
      <c r="C1788">
        <v>41.148000000000003</v>
      </c>
      <c r="D1788">
        <v>1.752271188049256E-3</v>
      </c>
    </row>
    <row r="1789" spans="3:4" x14ac:dyDescent="0.3">
      <c r="C1789">
        <v>41.152000000000001</v>
      </c>
      <c r="D1789">
        <v>1.7294660554705546E-3</v>
      </c>
    </row>
    <row r="1790" spans="3:4" x14ac:dyDescent="0.3">
      <c r="C1790">
        <v>41.155999999999999</v>
      </c>
      <c r="D1790">
        <v>1.7069143699299362E-3</v>
      </c>
    </row>
    <row r="1791" spans="3:4" x14ac:dyDescent="0.3">
      <c r="C1791">
        <v>41.160000000000004</v>
      </c>
      <c r="D1791">
        <v>1.6846139052625953E-3</v>
      </c>
    </row>
    <row r="1792" spans="3:4" x14ac:dyDescent="0.3">
      <c r="C1792">
        <v>41.164000000000001</v>
      </c>
      <c r="D1792">
        <v>1.6625413195184668E-3</v>
      </c>
    </row>
    <row r="1793" spans="3:4" x14ac:dyDescent="0.3">
      <c r="C1793">
        <v>41.167999999999999</v>
      </c>
      <c r="D1793">
        <v>1.6407375615110262E-3</v>
      </c>
    </row>
    <row r="1794" spans="3:4" x14ac:dyDescent="0.3">
      <c r="C1794">
        <v>41.171999999999997</v>
      </c>
      <c r="D1794">
        <v>1.6191783885997609E-3</v>
      </c>
    </row>
    <row r="1795" spans="3:4" x14ac:dyDescent="0.3">
      <c r="C1795">
        <v>41.176000000000002</v>
      </c>
      <c r="D1795">
        <v>1.5978616285366248E-3</v>
      </c>
    </row>
    <row r="1796" spans="3:4" x14ac:dyDescent="0.3">
      <c r="C1796">
        <v>41.18</v>
      </c>
      <c r="D1796">
        <v>1.5767851220473369E-3</v>
      </c>
    </row>
    <row r="1797" spans="3:4" x14ac:dyDescent="0.3">
      <c r="C1797">
        <v>41.183999999999997</v>
      </c>
      <c r="D1797">
        <v>1.5559467227945429E-3</v>
      </c>
    </row>
    <row r="1798" spans="3:4" x14ac:dyDescent="0.3">
      <c r="C1798">
        <v>41.188000000000002</v>
      </c>
      <c r="D1798">
        <v>1.5353230920453066E-3</v>
      </c>
    </row>
    <row r="1799" spans="3:4" x14ac:dyDescent="0.3">
      <c r="C1799">
        <v>41.192</v>
      </c>
      <c r="D1799">
        <v>1.5149552923134247E-3</v>
      </c>
    </row>
    <row r="1800" spans="3:4" x14ac:dyDescent="0.3">
      <c r="C1800">
        <v>41.195999999999998</v>
      </c>
      <c r="D1800">
        <v>1.4948192109292804E-3</v>
      </c>
    </row>
    <row r="1801" spans="3:4" x14ac:dyDescent="0.3">
      <c r="C1801">
        <v>41.2</v>
      </c>
      <c r="D1801">
        <v>1.474912753860465E-3</v>
      </c>
    </row>
    <row r="1802" spans="3:4" x14ac:dyDescent="0.3">
      <c r="C1802">
        <v>41.204000000000001</v>
      </c>
      <c r="D1802">
        <v>1.4552338398047199E-3</v>
      </c>
    </row>
    <row r="1803" spans="3:4" x14ac:dyDescent="0.3">
      <c r="C1803">
        <v>41.207999999999998</v>
      </c>
      <c r="D1803">
        <v>1.4357804001561654E-3</v>
      </c>
    </row>
    <row r="1804" spans="3:4" x14ac:dyDescent="0.3">
      <c r="C1804">
        <v>41.212000000000003</v>
      </c>
      <c r="D1804">
        <v>1.4165503789721574E-3</v>
      </c>
    </row>
    <row r="1805" spans="3:4" x14ac:dyDescent="0.3">
      <c r="C1805">
        <v>41.216000000000001</v>
      </c>
      <c r="D1805">
        <v>1.397541732940424E-3</v>
      </c>
    </row>
    <row r="1806" spans="3:4" x14ac:dyDescent="0.3">
      <c r="C1806">
        <v>41.22</v>
      </c>
      <c r="D1806">
        <v>1.3787524313461687E-3</v>
      </c>
    </row>
    <row r="1807" spans="3:4" x14ac:dyDescent="0.3">
      <c r="C1807">
        <v>41.223999999999997</v>
      </c>
      <c r="D1807">
        <v>1.3601804560397941E-3</v>
      </c>
    </row>
    <row r="1808" spans="3:4" x14ac:dyDescent="0.3">
      <c r="C1808">
        <v>41.228000000000002</v>
      </c>
      <c r="D1808">
        <v>1.3418238014046725E-3</v>
      </c>
    </row>
    <row r="1809" spans="3:4" x14ac:dyDescent="0.3">
      <c r="C1809">
        <v>41.231999999999999</v>
      </c>
      <c r="D1809">
        <v>1.3236804743253627E-3</v>
      </c>
    </row>
    <row r="1810" spans="3:4" x14ac:dyDescent="0.3">
      <c r="C1810">
        <v>41.235999999999997</v>
      </c>
      <c r="D1810">
        <v>1.3057272486022569E-3</v>
      </c>
    </row>
    <row r="1811" spans="3:4" x14ac:dyDescent="0.3">
      <c r="C1811">
        <v>41.24</v>
      </c>
      <c r="D1811">
        <v>1.2880051829533687E-3</v>
      </c>
    </row>
    <row r="1812" spans="3:4" x14ac:dyDescent="0.3">
      <c r="C1812">
        <v>41.244</v>
      </c>
      <c r="D1812">
        <v>1.2704905271918646E-3</v>
      </c>
    </row>
    <row r="1813" spans="3:4" x14ac:dyDescent="0.3">
      <c r="C1813">
        <v>41.247999999999998</v>
      </c>
      <c r="D1813">
        <v>1.253181338194841E-3</v>
      </c>
    </row>
    <row r="1814" spans="3:4" x14ac:dyDescent="0.3">
      <c r="C1814">
        <v>41.252000000000002</v>
      </c>
      <c r="D1814">
        <v>1.2360756851774993E-3</v>
      </c>
    </row>
    <row r="1815" spans="3:4" x14ac:dyDescent="0.3">
      <c r="C1815">
        <v>41.256</v>
      </c>
      <c r="D1815">
        <v>1.2191716496626978E-3</v>
      </c>
    </row>
    <row r="1816" spans="3:4" x14ac:dyDescent="0.3">
      <c r="C1816">
        <v>41.26</v>
      </c>
      <c r="D1816">
        <v>1.2024673254504004E-3</v>
      </c>
    </row>
    <row r="1817" spans="3:4" x14ac:dyDescent="0.3">
      <c r="C1817">
        <v>41.264000000000003</v>
      </c>
      <c r="D1817">
        <v>1.1859608185875437E-3</v>
      </c>
    </row>
    <row r="1818" spans="3:4" x14ac:dyDescent="0.3">
      <c r="C1818">
        <v>41.268000000000001</v>
      </c>
      <c r="D1818">
        <v>1.1696502473380473E-3</v>
      </c>
    </row>
    <row r="1819" spans="3:4" x14ac:dyDescent="0.3">
      <c r="C1819">
        <v>41.271999999999998</v>
      </c>
      <c r="D1819">
        <v>1.1535337421526796E-3</v>
      </c>
    </row>
    <row r="1820" spans="3:4" x14ac:dyDescent="0.3">
      <c r="C1820">
        <v>41.276000000000003</v>
      </c>
      <c r="D1820">
        <v>1.1376094456393029E-3</v>
      </c>
    </row>
    <row r="1821" spans="3:4" x14ac:dyDescent="0.3">
      <c r="C1821">
        <v>41.28</v>
      </c>
      <c r="D1821">
        <v>1.1218755125332273E-3</v>
      </c>
    </row>
    <row r="1822" spans="3:4" x14ac:dyDescent="0.3">
      <c r="C1822">
        <v>41.283999999999999</v>
      </c>
      <c r="D1822">
        <v>1.1063301096673869E-3</v>
      </c>
    </row>
    <row r="1823" spans="3:4" x14ac:dyDescent="0.3">
      <c r="C1823">
        <v>41.287999999999997</v>
      </c>
      <c r="D1823">
        <v>1.0909714159428917E-3</v>
      </c>
    </row>
    <row r="1824" spans="3:4" x14ac:dyDescent="0.3">
      <c r="C1824">
        <v>41.292000000000002</v>
      </c>
      <c r="D1824">
        <v>1.0757976222994651E-3</v>
      </c>
    </row>
    <row r="1825" spans="3:4" x14ac:dyDescent="0.3">
      <c r="C1825">
        <v>41.295999999999999</v>
      </c>
      <c r="D1825">
        <v>1.060806931686114E-3</v>
      </c>
    </row>
    <row r="1826" spans="3:4" x14ac:dyDescent="0.3">
      <c r="C1826">
        <v>41.3</v>
      </c>
      <c r="D1826">
        <v>1.0459975590315603E-3</v>
      </c>
    </row>
    <row r="1827" spans="3:4" x14ac:dyDescent="0.3">
      <c r="C1827">
        <v>41.304000000000002</v>
      </c>
      <c r="D1827">
        <v>1.0313677312149513E-3</v>
      </c>
    </row>
    <row r="1828" spans="3:4" x14ac:dyDescent="0.3">
      <c r="C1828">
        <v>41.308</v>
      </c>
      <c r="D1828">
        <v>1.0169156870365934E-3</v>
      </c>
    </row>
    <row r="1829" spans="3:4" x14ac:dyDescent="0.3">
      <c r="C1829">
        <v>41.311999999999998</v>
      </c>
      <c r="D1829">
        <v>1.0026396771884466E-3</v>
      </c>
    </row>
    <row r="1830" spans="3:4" x14ac:dyDescent="0.3">
      <c r="C1830">
        <v>41.316000000000003</v>
      </c>
      <c r="D1830">
        <v>9.8853796422486559E-4</v>
      </c>
    </row>
    <row r="1831" spans="3:4" x14ac:dyDescent="0.3">
      <c r="C1831">
        <v>41.32</v>
      </c>
      <c r="D1831">
        <v>9.7460882253330879E-4</v>
      </c>
    </row>
    <row r="1832" spans="3:4" x14ac:dyDescent="0.3">
      <c r="C1832">
        <v>41.323999999999998</v>
      </c>
      <c r="D1832">
        <v>9.608505383048103E-4</v>
      </c>
    </row>
    <row r="1833" spans="3:4" x14ac:dyDescent="0.3">
      <c r="C1833">
        <v>41.328000000000003</v>
      </c>
      <c r="D1833">
        <v>9.4726140950463151E-4</v>
      </c>
    </row>
    <row r="1834" spans="3:4" x14ac:dyDescent="0.3">
      <c r="C1834">
        <v>41.332000000000001</v>
      </c>
      <c r="D1834">
        <v>9.3383974584286197E-4</v>
      </c>
    </row>
    <row r="1835" spans="3:4" x14ac:dyDescent="0.3">
      <c r="C1835">
        <v>41.335999999999999</v>
      </c>
      <c r="D1835">
        <v>9.2058386874475397E-4</v>
      </c>
    </row>
    <row r="1836" spans="3:4" x14ac:dyDescent="0.3">
      <c r="C1836">
        <v>41.34</v>
      </c>
      <c r="D1836">
        <v>9.0749211132119573E-4</v>
      </c>
    </row>
    <row r="1837" spans="3:4" x14ac:dyDescent="0.3">
      <c r="C1837">
        <v>41.344000000000001</v>
      </c>
      <c r="D1837">
        <v>8.9456281833910634E-4</v>
      </c>
    </row>
    <row r="1838" spans="3:4" x14ac:dyDescent="0.3">
      <c r="C1838">
        <v>41.347999999999999</v>
      </c>
      <c r="D1838">
        <v>8.8179434619152996E-4</v>
      </c>
    </row>
    <row r="1839" spans="3:4" x14ac:dyDescent="0.3">
      <c r="C1839">
        <v>41.351999999999997</v>
      </c>
      <c r="D1839">
        <v>8.6918506286786875E-4</v>
      </c>
    </row>
    <row r="1840" spans="3:4" x14ac:dyDescent="0.3">
      <c r="C1840">
        <v>41.356000000000002</v>
      </c>
      <c r="D1840">
        <v>8.5673334792385947E-4</v>
      </c>
    </row>
    <row r="1841" spans="3:4" x14ac:dyDescent="0.3">
      <c r="C1841">
        <v>41.36</v>
      </c>
      <c r="D1841">
        <v>8.4443759245156791E-4</v>
      </c>
    </row>
    <row r="1842" spans="3:4" x14ac:dyDescent="0.3">
      <c r="C1842">
        <v>41.363999999999997</v>
      </c>
      <c r="D1842">
        <v>8.3229619904903653E-4</v>
      </c>
    </row>
    <row r="1843" spans="3:4" x14ac:dyDescent="0.3">
      <c r="C1843">
        <v>41.368000000000002</v>
      </c>
      <c r="D1843">
        <v>8.2030758178998743E-4</v>
      </c>
    </row>
    <row r="1844" spans="3:4" x14ac:dyDescent="0.3">
      <c r="C1844">
        <v>41.372</v>
      </c>
      <c r="D1844">
        <v>8.084701661933792E-4</v>
      </c>
    </row>
    <row r="1845" spans="3:4" x14ac:dyDescent="0.3">
      <c r="C1845">
        <v>41.375999999999998</v>
      </c>
      <c r="D1845">
        <v>7.9678238919261087E-4</v>
      </c>
    </row>
    <row r="1846" spans="3:4" x14ac:dyDescent="0.3">
      <c r="C1846">
        <v>41.38</v>
      </c>
      <c r="D1846">
        <v>7.8524269910476032E-4</v>
      </c>
    </row>
    <row r="1847" spans="3:4" x14ac:dyDescent="0.3">
      <c r="C1847">
        <v>41.384</v>
      </c>
      <c r="D1847">
        <v>7.738495555996396E-4</v>
      </c>
    </row>
    <row r="1848" spans="3:4" x14ac:dyDescent="0.3">
      <c r="C1848">
        <v>41.387999999999998</v>
      </c>
      <c r="D1848">
        <v>7.6260142966848505E-4</v>
      </c>
    </row>
    <row r="1849" spans="3:4" x14ac:dyDescent="0.3">
      <c r="C1849">
        <v>41.392000000000003</v>
      </c>
      <c r="D1849">
        <v>7.5149680359264711E-4</v>
      </c>
    </row>
    <row r="1850" spans="3:4" x14ac:dyDescent="0.3">
      <c r="C1850">
        <v>41.396000000000001</v>
      </c>
      <c r="D1850">
        <v>7.4053417091207469E-4</v>
      </c>
    </row>
    <row r="1851" spans="3:4" x14ac:dyDescent="0.3">
      <c r="C1851">
        <v>41.4</v>
      </c>
      <c r="D1851">
        <v>7.2971203639341767E-4</v>
      </c>
    </row>
    <row r="1852" spans="3:4" x14ac:dyDescent="0.3">
      <c r="C1852">
        <v>41.404000000000003</v>
      </c>
      <c r="D1852">
        <v>7.1902891599809804E-4</v>
      </c>
    </row>
    <row r="1853" spans="3:4" x14ac:dyDescent="0.3">
      <c r="C1853">
        <v>41.408000000000001</v>
      </c>
      <c r="D1853">
        <v>7.084833368501555E-4</v>
      </c>
    </row>
    <row r="1854" spans="3:4" x14ac:dyDescent="0.3">
      <c r="C1854">
        <v>41.411999999999999</v>
      </c>
      <c r="D1854">
        <v>6.9807383720369885E-4</v>
      </c>
    </row>
    <row r="1855" spans="3:4" x14ac:dyDescent="0.3">
      <c r="C1855">
        <v>41.415999999999997</v>
      </c>
      <c r="D1855">
        <v>6.8777740965007513E-4</v>
      </c>
    </row>
    <row r="1856" spans="3:4" x14ac:dyDescent="0.3">
      <c r="C1856">
        <v>41.42</v>
      </c>
      <c r="D1856">
        <v>6.7763650164018644E-4</v>
      </c>
    </row>
    <row r="1857" spans="3:4" x14ac:dyDescent="0.3">
      <c r="C1857">
        <v>41.423999999999999</v>
      </c>
      <c r="D1857">
        <v>6.6762732758312464E-4</v>
      </c>
    </row>
    <row r="1858" spans="3:4" x14ac:dyDescent="0.3">
      <c r="C1858">
        <v>41.427999999999997</v>
      </c>
      <c r="D1858">
        <v>6.5774847081342719E-4</v>
      </c>
    </row>
    <row r="1859" spans="3:4" x14ac:dyDescent="0.3">
      <c r="C1859">
        <v>41.432000000000002</v>
      </c>
      <c r="D1859">
        <v>6.479985256017686E-4</v>
      </c>
    </row>
    <row r="1860" spans="3:4" x14ac:dyDescent="0.3">
      <c r="C1860">
        <v>41.436</v>
      </c>
      <c r="D1860">
        <v>6.3837609712194001E-4</v>
      </c>
    </row>
    <row r="1861" spans="3:4" x14ac:dyDescent="0.3">
      <c r="C1861">
        <v>41.44</v>
      </c>
      <c r="D1861">
        <v>6.2887980141737663E-4</v>
      </c>
    </row>
    <row r="1862" spans="3:4" x14ac:dyDescent="0.3">
      <c r="C1862">
        <v>41.444000000000003</v>
      </c>
      <c r="D1862">
        <v>6.1950826536754777E-4</v>
      </c>
    </row>
    <row r="1863" spans="3:4" x14ac:dyDescent="0.3">
      <c r="C1863">
        <v>41.448</v>
      </c>
      <c r="D1863">
        <v>6.1026012665404928E-4</v>
      </c>
    </row>
    <row r="1864" spans="3:4" x14ac:dyDescent="0.3">
      <c r="C1864">
        <v>41.451999999999998</v>
      </c>
      <c r="D1864">
        <v>6.0113403372623862E-4</v>
      </c>
    </row>
    <row r="1865" spans="3:4" x14ac:dyDescent="0.3">
      <c r="C1865">
        <v>41.456000000000003</v>
      </c>
      <c r="D1865">
        <v>5.921286457667191E-4</v>
      </c>
    </row>
    <row r="1866" spans="3:4" x14ac:dyDescent="0.3">
      <c r="C1866">
        <v>41.46</v>
      </c>
      <c r="D1866">
        <v>5.8324263265650627E-4</v>
      </c>
    </row>
    <row r="1867" spans="3:4" x14ac:dyDescent="0.3">
      <c r="C1867">
        <v>41.463999999999999</v>
      </c>
      <c r="D1867">
        <v>5.7447467493974727E-4</v>
      </c>
    </row>
    <row r="1868" spans="3:4" x14ac:dyDescent="0.3">
      <c r="C1868">
        <v>41.468000000000004</v>
      </c>
      <c r="D1868">
        <v>5.6582346378826085E-4</v>
      </c>
    </row>
    <row r="1869" spans="3:4" x14ac:dyDescent="0.3">
      <c r="C1869">
        <v>41.472000000000001</v>
      </c>
      <c r="D1869">
        <v>5.5726606421611273E-4</v>
      </c>
    </row>
    <row r="1870" spans="3:4" x14ac:dyDescent="0.3">
      <c r="C1870">
        <v>41.475999999999999</v>
      </c>
      <c r="D1870">
        <v>5.4884514759799487E-4</v>
      </c>
    </row>
    <row r="1871" spans="3:4" x14ac:dyDescent="0.3">
      <c r="C1871">
        <v>41.48</v>
      </c>
      <c r="D1871">
        <v>5.4053709353226505E-4</v>
      </c>
    </row>
    <row r="1872" spans="3:4" x14ac:dyDescent="0.3">
      <c r="C1872">
        <v>41.484000000000002</v>
      </c>
      <c r="D1872">
        <v>5.3234063595335851E-4</v>
      </c>
    </row>
    <row r="1873" spans="3:4" x14ac:dyDescent="0.3">
      <c r="C1873">
        <v>41.488</v>
      </c>
      <c r="D1873">
        <v>5.2425451922396258E-4</v>
      </c>
    </row>
    <row r="1874" spans="3:4" x14ac:dyDescent="0.3">
      <c r="C1874">
        <v>41.491999999999997</v>
      </c>
      <c r="D1874">
        <v>5.1627749809795057E-4</v>
      </c>
    </row>
    <row r="1875" spans="3:4" x14ac:dyDescent="0.3">
      <c r="C1875">
        <v>41.496000000000002</v>
      </c>
      <c r="D1875">
        <v>5.0840833768310263E-4</v>
      </c>
    </row>
    <row r="1876" spans="3:4" x14ac:dyDescent="0.3">
      <c r="C1876">
        <v>41.5</v>
      </c>
      <c r="D1876">
        <v>5.0064581340348625E-4</v>
      </c>
    </row>
    <row r="1877" spans="3:4" x14ac:dyDescent="0.3">
      <c r="C1877">
        <v>41.503999999999998</v>
      </c>
      <c r="D1877">
        <v>4.929887109613733E-4</v>
      </c>
    </row>
    <row r="1878" spans="3:4" x14ac:dyDescent="0.3">
      <c r="C1878">
        <v>41.508000000000003</v>
      </c>
      <c r="D1878">
        <v>4.8543582629894592E-4</v>
      </c>
    </row>
    <row r="1879" spans="3:4" x14ac:dyDescent="0.3">
      <c r="C1879">
        <v>41.512</v>
      </c>
      <c r="D1879">
        <v>4.7798596555965529E-4</v>
      </c>
    </row>
    <row r="1880" spans="3:4" x14ac:dyDescent="0.3">
      <c r="C1880">
        <v>41.515999999999998</v>
      </c>
      <c r="D1880">
        <v>4.706379450491238E-4</v>
      </c>
    </row>
    <row r="1881" spans="3:4" x14ac:dyDescent="0.3">
      <c r="C1881">
        <v>41.52</v>
      </c>
      <c r="D1881">
        <v>4.6339059119583371E-4</v>
      </c>
    </row>
    <row r="1882" spans="3:4" x14ac:dyDescent="0.3">
      <c r="C1882">
        <v>41.524000000000001</v>
      </c>
      <c r="D1882">
        <v>4.5624274051147081E-4</v>
      </c>
    </row>
    <row r="1883" spans="3:4" x14ac:dyDescent="0.3">
      <c r="C1883">
        <v>41.527999999999999</v>
      </c>
      <c r="D1883">
        <v>4.491932395508147E-4</v>
      </c>
    </row>
    <row r="1884" spans="3:4" x14ac:dyDescent="0.3">
      <c r="C1884">
        <v>41.532000000000004</v>
      </c>
      <c r="D1884">
        <v>4.4224094487141694E-4</v>
      </c>
    </row>
    <row r="1885" spans="3:4" x14ac:dyDescent="0.3">
      <c r="C1885">
        <v>41.536000000000001</v>
      </c>
      <c r="D1885">
        <v>4.3538472299293514E-4</v>
      </c>
    </row>
    <row r="1886" spans="3:4" x14ac:dyDescent="0.3">
      <c r="C1886">
        <v>41.54</v>
      </c>
      <c r="D1886">
        <v>4.2862345035602726E-4</v>
      </c>
    </row>
    <row r="1887" spans="3:4" x14ac:dyDescent="0.3">
      <c r="C1887">
        <v>41.543999999999997</v>
      </c>
      <c r="D1887">
        <v>4.2195601328103797E-4</v>
      </c>
    </row>
    <row r="1888" spans="3:4" x14ac:dyDescent="0.3">
      <c r="C1888">
        <v>41.548000000000002</v>
      </c>
      <c r="D1888">
        <v>4.1538130792628233E-4</v>
      </c>
    </row>
    <row r="1889" spans="3:4" x14ac:dyDescent="0.3">
      <c r="C1889">
        <v>41.552</v>
      </c>
      <c r="D1889">
        <v>4.0889824024607351E-4</v>
      </c>
    </row>
    <row r="1890" spans="3:4" x14ac:dyDescent="0.3">
      <c r="C1890">
        <v>41.555999999999997</v>
      </c>
      <c r="D1890">
        <v>4.025057259483083E-4</v>
      </c>
    </row>
    <row r="1891" spans="3:4" x14ac:dyDescent="0.3">
      <c r="C1891">
        <v>41.56</v>
      </c>
      <c r="D1891">
        <v>3.9620269045183764E-4</v>
      </c>
    </row>
    <row r="1892" spans="3:4" x14ac:dyDescent="0.3">
      <c r="C1892">
        <v>41.564</v>
      </c>
      <c r="D1892">
        <v>3.8998806884351544E-4</v>
      </c>
    </row>
    <row r="1893" spans="3:4" x14ac:dyDescent="0.3">
      <c r="C1893">
        <v>41.567999999999998</v>
      </c>
      <c r="D1893">
        <v>3.8386080583482733E-4</v>
      </c>
    </row>
    <row r="1894" spans="3:4" x14ac:dyDescent="0.3">
      <c r="C1894">
        <v>41.572000000000003</v>
      </c>
      <c r="D1894">
        <v>3.7781985571831088E-4</v>
      </c>
    </row>
    <row r="1895" spans="3:4" x14ac:dyDescent="0.3">
      <c r="C1895">
        <v>41.576000000000001</v>
      </c>
      <c r="D1895">
        <v>3.7186418232366204E-4</v>
      </c>
    </row>
    <row r="1896" spans="3:4" x14ac:dyDescent="0.3">
      <c r="C1896">
        <v>41.58</v>
      </c>
      <c r="D1896">
        <v>3.6599275897343774E-4</v>
      </c>
    </row>
    <row r="1897" spans="3:4" x14ac:dyDescent="0.3">
      <c r="C1897">
        <v>41.584000000000003</v>
      </c>
      <c r="D1897">
        <v>3.6020456843855164E-4</v>
      </c>
    </row>
    <row r="1898" spans="3:4" x14ac:dyDescent="0.3">
      <c r="C1898">
        <v>41.588000000000001</v>
      </c>
      <c r="D1898">
        <v>3.5449860289347046E-4</v>
      </c>
    </row>
    <row r="1899" spans="3:4" x14ac:dyDescent="0.3">
      <c r="C1899">
        <v>41.591999999999999</v>
      </c>
      <c r="D1899">
        <v>3.4887386387101881E-4</v>
      </c>
    </row>
    <row r="1900" spans="3:4" x14ac:dyDescent="0.3">
      <c r="C1900">
        <v>41.596000000000004</v>
      </c>
      <c r="D1900">
        <v>3.4332936221698733E-4</v>
      </c>
    </row>
    <row r="1901" spans="3:4" x14ac:dyDescent="0.3">
      <c r="C1901">
        <v>41.6</v>
      </c>
      <c r="D1901">
        <v>3.3786411804444976E-4</v>
      </c>
    </row>
    <row r="1902" spans="3:4" x14ac:dyDescent="0.3">
      <c r="C1902">
        <v>41.603999999999999</v>
      </c>
      <c r="D1902">
        <v>3.3247716068770801E-4</v>
      </c>
    </row>
    <row r="1903" spans="3:4" x14ac:dyDescent="0.3">
      <c r="C1903">
        <v>41.607999999999997</v>
      </c>
      <c r="D1903">
        <v>3.2716752865605752E-4</v>
      </c>
    </row>
    <row r="1904" spans="3:4" x14ac:dyDescent="0.3">
      <c r="C1904">
        <v>41.612000000000002</v>
      </c>
      <c r="D1904">
        <v>3.2193426958721877E-4</v>
      </c>
    </row>
    <row r="1905" spans="3:4" x14ac:dyDescent="0.3">
      <c r="C1905">
        <v>41.616</v>
      </c>
      <c r="D1905">
        <v>3.1677644020055255E-4</v>
      </c>
    </row>
    <row r="1906" spans="3:4" x14ac:dyDescent="0.3">
      <c r="C1906">
        <v>41.62</v>
      </c>
      <c r="D1906">
        <v>3.1169310624992258E-4</v>
      </c>
    </row>
    <row r="1907" spans="3:4" x14ac:dyDescent="0.3">
      <c r="C1907">
        <v>41.624000000000002</v>
      </c>
      <c r="D1907">
        <v>3.0668334247637666E-4</v>
      </c>
    </row>
    <row r="1908" spans="3:4" x14ac:dyDescent="0.3">
      <c r="C1908">
        <v>41.628</v>
      </c>
      <c r="D1908">
        <v>3.0174623256057148E-4</v>
      </c>
    </row>
    <row r="1909" spans="3:4" x14ac:dyDescent="0.3">
      <c r="C1909">
        <v>41.631999999999998</v>
      </c>
      <c r="D1909">
        <v>2.9688086907486922E-4</v>
      </c>
    </row>
    <row r="1910" spans="3:4" x14ac:dyDescent="0.3">
      <c r="C1910">
        <v>41.636000000000003</v>
      </c>
      <c r="D1910">
        <v>2.9208635343526819E-4</v>
      </c>
    </row>
    <row r="1911" spans="3:4" x14ac:dyDescent="0.3">
      <c r="C1911">
        <v>41.64</v>
      </c>
      <c r="D1911">
        <v>2.8736179585309244E-4</v>
      </c>
    </row>
    <row r="1912" spans="3:4" x14ac:dyDescent="0.3">
      <c r="C1912">
        <v>41.643999999999998</v>
      </c>
      <c r="D1912">
        <v>2.8270631528636855E-4</v>
      </c>
    </row>
    <row r="1913" spans="3:4" x14ac:dyDescent="0.3">
      <c r="C1913">
        <v>41.648000000000003</v>
      </c>
      <c r="D1913">
        <v>2.7811903939105477E-4</v>
      </c>
    </row>
    <row r="1914" spans="3:4" x14ac:dyDescent="0.3">
      <c r="C1914">
        <v>41.652000000000001</v>
      </c>
      <c r="D1914">
        <v>2.7359910447204139E-4</v>
      </c>
    </row>
    <row r="1915" spans="3:4" x14ac:dyDescent="0.3">
      <c r="C1915">
        <v>41.655999999999999</v>
      </c>
      <c r="D1915">
        <v>2.6914565543386185E-4</v>
      </c>
    </row>
    <row r="1916" spans="3:4" x14ac:dyDescent="0.3">
      <c r="C1916">
        <v>41.660000000000004</v>
      </c>
      <c r="D1916">
        <v>2.6475784573126731E-4</v>
      </c>
    </row>
    <row r="1917" spans="3:4" x14ac:dyDescent="0.3">
      <c r="C1917">
        <v>41.664000000000001</v>
      </c>
      <c r="D1917">
        <v>2.6043483731959119E-4</v>
      </c>
    </row>
    <row r="1918" spans="3:4" x14ac:dyDescent="0.3">
      <c r="C1918">
        <v>41.667999999999999</v>
      </c>
      <c r="D1918">
        <v>2.561758006048458E-4</v>
      </c>
    </row>
    <row r="1919" spans="3:4" x14ac:dyDescent="0.3">
      <c r="C1919">
        <v>41.671999999999997</v>
      </c>
      <c r="D1919">
        <v>2.5197991439370132E-4</v>
      </c>
    </row>
    <row r="1920" spans="3:4" x14ac:dyDescent="0.3">
      <c r="C1920">
        <v>41.676000000000002</v>
      </c>
      <c r="D1920">
        <v>2.4784636584323317E-4</v>
      </c>
    </row>
    <row r="1921" spans="3:4" x14ac:dyDescent="0.3">
      <c r="C1921">
        <v>41.68</v>
      </c>
      <c r="D1921">
        <v>2.4377435041053025E-4</v>
      </c>
    </row>
    <row r="1922" spans="3:4" x14ac:dyDescent="0.3">
      <c r="C1922">
        <v>41.683999999999997</v>
      </c>
      <c r="D1922">
        <v>2.3976307180205311E-4</v>
      </c>
    </row>
    <row r="1923" spans="3:4" x14ac:dyDescent="0.3">
      <c r="C1923">
        <v>41.688000000000002</v>
      </c>
      <c r="D1923">
        <v>2.3581174192289296E-4</v>
      </c>
    </row>
    <row r="1924" spans="3:4" x14ac:dyDescent="0.3">
      <c r="C1924">
        <v>41.692</v>
      </c>
      <c r="D1924">
        <v>2.3191958082586345E-4</v>
      </c>
    </row>
    <row r="1925" spans="3:4" x14ac:dyDescent="0.3">
      <c r="C1925">
        <v>41.695999999999998</v>
      </c>
      <c r="D1925">
        <v>2.2808581666037276E-4</v>
      </c>
    </row>
    <row r="1926" spans="3:4" x14ac:dyDescent="0.3">
      <c r="C1926">
        <v>41.7</v>
      </c>
      <c r="D1926">
        <v>2.2430968562121029E-4</v>
      </c>
    </row>
    <row r="1927" spans="3:4" x14ac:dyDescent="0.3">
      <c r="C1927">
        <v>41.704000000000001</v>
      </c>
      <c r="D1927">
        <v>2.2059043189718769E-4</v>
      </c>
    </row>
    <row r="1928" spans="3:4" x14ac:dyDescent="0.3">
      <c r="C1928">
        <v>41.707999999999998</v>
      </c>
      <c r="D1928">
        <v>2.1692730761958216E-4</v>
      </c>
    </row>
    <row r="1929" spans="3:4" x14ac:dyDescent="0.3">
      <c r="C1929">
        <v>41.712000000000003</v>
      </c>
      <c r="D1929">
        <v>2.1331957281050908E-4</v>
      </c>
    </row>
    <row r="1930" spans="3:4" x14ac:dyDescent="0.3">
      <c r="C1930">
        <v>41.716000000000001</v>
      </c>
      <c r="D1930">
        <v>2.0976649533117084E-4</v>
      </c>
    </row>
    <row r="1931" spans="3:4" x14ac:dyDescent="0.3">
      <c r="C1931">
        <v>41.72</v>
      </c>
      <c r="D1931">
        <v>2.0626735082992739E-4</v>
      </c>
    </row>
    <row r="1932" spans="3:4" x14ac:dyDescent="0.3">
      <c r="C1932">
        <v>41.723999999999997</v>
      </c>
      <c r="D1932">
        <v>2.0282142269032364E-4</v>
      </c>
    </row>
    <row r="1933" spans="3:4" x14ac:dyDescent="0.3">
      <c r="C1933">
        <v>41.728000000000002</v>
      </c>
      <c r="D1933">
        <v>1.9942800197896964E-4</v>
      </c>
    </row>
    <row r="1934" spans="3:4" x14ac:dyDescent="0.3">
      <c r="C1934">
        <v>41.731999999999999</v>
      </c>
      <c r="D1934">
        <v>1.9608638739336418E-4</v>
      </c>
    </row>
    <row r="1935" spans="3:4" x14ac:dyDescent="0.3">
      <c r="C1935">
        <v>41.735999999999997</v>
      </c>
      <c r="D1935">
        <v>1.9279588520956252E-4</v>
      </c>
    </row>
    <row r="1936" spans="3:4" x14ac:dyDescent="0.3">
      <c r="C1936">
        <v>41.74</v>
      </c>
      <c r="D1936">
        <v>1.8955580922981648E-4</v>
      </c>
    </row>
    <row r="1937" spans="3:4" x14ac:dyDescent="0.3">
      <c r="C1937">
        <v>41.744</v>
      </c>
      <c r="D1937">
        <v>1.8636548073013351E-4</v>
      </c>
    </row>
    <row r="1938" spans="3:4" x14ac:dyDescent="0.3">
      <c r="C1938">
        <v>41.747999999999998</v>
      </c>
      <c r="D1938">
        <v>1.8322422840771503E-4</v>
      </c>
    </row>
    <row r="1939" spans="3:4" x14ac:dyDescent="0.3">
      <c r="C1939">
        <v>41.752000000000002</v>
      </c>
      <c r="D1939">
        <v>1.8013138832837874E-4</v>
      </c>
    </row>
    <row r="1940" spans="3:4" x14ac:dyDescent="0.3">
      <c r="C1940">
        <v>41.756</v>
      </c>
      <c r="D1940">
        <v>1.7708630387392352E-4</v>
      </c>
    </row>
    <row r="1941" spans="3:4" x14ac:dyDescent="0.3">
      <c r="C1941">
        <v>41.76</v>
      </c>
      <c r="D1941">
        <v>1.7404521135854067E-4</v>
      </c>
    </row>
    <row r="1942" spans="3:4" x14ac:dyDescent="0.3">
      <c r="C1942">
        <v>41.764000000000003</v>
      </c>
      <c r="D1942">
        <v>1.710949040850643E-4</v>
      </c>
    </row>
    <row r="1943" spans="3:4" x14ac:dyDescent="0.3">
      <c r="C1943">
        <v>41.768000000000001</v>
      </c>
      <c r="D1943">
        <v>1.681903919251591E-4</v>
      </c>
    </row>
    <row r="1944" spans="3:4" x14ac:dyDescent="0.3">
      <c r="C1944">
        <v>41.771999999999998</v>
      </c>
      <c r="D1944">
        <v>1.6533104795398248E-4</v>
      </c>
    </row>
    <row r="1945" spans="3:4" x14ac:dyDescent="0.3">
      <c r="C1945">
        <v>41.776000000000003</v>
      </c>
      <c r="D1945">
        <v>1.6251625227225213E-4</v>
      </c>
    </row>
    <row r="1946" spans="3:4" x14ac:dyDescent="0.3">
      <c r="C1946">
        <v>41.78</v>
      </c>
      <c r="D1946">
        <v>1.5974539195411043E-4</v>
      </c>
    </row>
    <row r="1947" spans="3:4" x14ac:dyDescent="0.3">
      <c r="C1947">
        <v>41.783999999999999</v>
      </c>
      <c r="D1947">
        <v>1.5701786099491197E-4</v>
      </c>
    </row>
    <row r="1948" spans="3:4" x14ac:dyDescent="0.3">
      <c r="C1948">
        <v>41.787999999999997</v>
      </c>
      <c r="D1948">
        <v>1.543330602590398E-4</v>
      </c>
    </row>
    <row r="1949" spans="3:4" x14ac:dyDescent="0.3">
      <c r="C1949">
        <v>41.792000000000002</v>
      </c>
      <c r="D1949">
        <v>1.5169039742767284E-4</v>
      </c>
    </row>
    <row r="1950" spans="3:4" x14ac:dyDescent="0.3">
      <c r="C1950">
        <v>41.795999999999999</v>
      </c>
      <c r="D1950">
        <v>1.4908928694657296E-4</v>
      </c>
    </row>
    <row r="1951" spans="3:4" x14ac:dyDescent="0.3">
      <c r="C1951">
        <v>41.8</v>
      </c>
      <c r="D1951">
        <v>1.4652914997382289E-4</v>
      </c>
    </row>
    <row r="1952" spans="3:4" x14ac:dyDescent="0.3">
      <c r="C1952">
        <v>41.804000000000002</v>
      </c>
      <c r="D1952">
        <v>1.4400941432760799E-4</v>
      </c>
    </row>
    <row r="1953" spans="3:4" x14ac:dyDescent="0.3">
      <c r="C1953">
        <v>41.808</v>
      </c>
      <c r="D1953">
        <v>1.4152951443400998E-4</v>
      </c>
    </row>
    <row r="1954" spans="3:4" x14ac:dyDescent="0.3">
      <c r="C1954">
        <v>41.811999999999998</v>
      </c>
      <c r="D1954">
        <v>1.3908889127477457E-4</v>
      </c>
    </row>
    <row r="1955" spans="3:4" x14ac:dyDescent="0.3">
      <c r="C1955">
        <v>41.816000000000003</v>
      </c>
      <c r="D1955">
        <v>1.3668699233514633E-4</v>
      </c>
    </row>
    <row r="1956" spans="3:4" x14ac:dyDescent="0.3">
      <c r="C1956">
        <v>41.82</v>
      </c>
      <c r="D1956">
        <v>1.3432327155173002E-4</v>
      </c>
    </row>
    <row r="1957" spans="3:4" x14ac:dyDescent="0.3">
      <c r="C1957">
        <v>41.823999999999998</v>
      </c>
      <c r="D1957">
        <v>1.3199718926035095E-4</v>
      </c>
    </row>
    <row r="1958" spans="3:4" x14ac:dyDescent="0.3">
      <c r="C1958">
        <v>41.828000000000003</v>
      </c>
      <c r="D1958">
        <v>1.2970821214399836E-4</v>
      </c>
    </row>
    <row r="1959" spans="3:4" x14ac:dyDescent="0.3">
      <c r="C1959">
        <v>41.832000000000001</v>
      </c>
      <c r="D1959">
        <v>1.2745581318081512E-4</v>
      </c>
    </row>
    <row r="1960" spans="3:4" x14ac:dyDescent="0.3">
      <c r="C1960">
        <v>41.835999999999999</v>
      </c>
      <c r="D1960">
        <v>1.2523947159210773E-4</v>
      </c>
    </row>
    <row r="1961" spans="3:4" x14ac:dyDescent="0.3">
      <c r="C1961">
        <v>41.84</v>
      </c>
      <c r="D1961">
        <v>1.2305867279045451E-4</v>
      </c>
    </row>
    <row r="1962" spans="3:4" x14ac:dyDescent="0.3">
      <c r="C1962">
        <v>41.844000000000001</v>
      </c>
      <c r="D1962">
        <v>1.2091290832788177E-4</v>
      </c>
    </row>
    <row r="1963" spans="3:4" x14ac:dyDescent="0.3">
      <c r="C1963">
        <v>41.847999999999999</v>
      </c>
      <c r="D1963">
        <v>1.1880167584407835E-4</v>
      </c>
    </row>
    <row r="1964" spans="3:4" x14ac:dyDescent="0.3">
      <c r="C1964">
        <v>41.851999999999997</v>
      </c>
      <c r="D1964">
        <v>1.1672447901472901E-4</v>
      </c>
    </row>
    <row r="1965" spans="3:4" x14ac:dyDescent="0.3">
      <c r="C1965">
        <v>41.856000000000002</v>
      </c>
      <c r="D1965">
        <v>1.1468082749991254E-4</v>
      </c>
    </row>
    <row r="1966" spans="3:4" x14ac:dyDescent="0.3">
      <c r="C1966">
        <v>41.86</v>
      </c>
      <c r="D1966">
        <v>1.1267023689261151E-4</v>
      </c>
    </row>
    <row r="1967" spans="3:4" x14ac:dyDescent="0.3">
      <c r="C1967">
        <v>41.863999999999997</v>
      </c>
      <c r="D1967">
        <v>1.1069222866728596E-4</v>
      </c>
    </row>
    <row r="1968" spans="3:4" x14ac:dyDescent="0.3">
      <c r="C1968">
        <v>41.868000000000002</v>
      </c>
      <c r="D1968">
        <v>1.0874633012858124E-4</v>
      </c>
    </row>
    <row r="1969" spans="3:4" x14ac:dyDescent="0.3">
      <c r="C1969">
        <v>41.872</v>
      </c>
      <c r="D1969">
        <v>1.0683207436014621E-4</v>
      </c>
    </row>
    <row r="1970" spans="3:4" x14ac:dyDescent="0.3">
      <c r="C1970">
        <v>41.875999999999998</v>
      </c>
      <c r="D1970">
        <v>1.04949000173534E-4</v>
      </c>
    </row>
    <row r="1971" spans="3:4" x14ac:dyDescent="0.3">
      <c r="C1971">
        <v>41.88</v>
      </c>
      <c r="D1971">
        <v>1.0309665205725501E-4</v>
      </c>
    </row>
    <row r="1972" spans="3:4" x14ac:dyDescent="0.3">
      <c r="C1972">
        <v>41.884</v>
      </c>
      <c r="D1972">
        <v>1.0127458012595474E-4</v>
      </c>
    </row>
    <row r="1973" spans="3:4" x14ac:dyDescent="0.3">
      <c r="C1973">
        <v>41.887999999999998</v>
      </c>
      <c r="D1973">
        <v>9.9482340069693048E-5</v>
      </c>
    </row>
    <row r="1974" spans="3:4" x14ac:dyDescent="0.3">
      <c r="C1974">
        <v>41.892000000000003</v>
      </c>
      <c r="D1974">
        <v>9.7719493103390196E-5</v>
      </c>
    </row>
    <row r="1975" spans="3:4" x14ac:dyDescent="0.3">
      <c r="C1975">
        <v>41.896000000000001</v>
      </c>
      <c r="D1975">
        <v>9.5985605916413164E-5</v>
      </c>
    </row>
    <row r="1976" spans="3:4" x14ac:dyDescent="0.3">
      <c r="C1976">
        <v>41.9</v>
      </c>
      <c r="D1976">
        <v>9.4280250622280943E-5</v>
      </c>
    </row>
    <row r="1977" spans="3:4" x14ac:dyDescent="0.3">
      <c r="C1977">
        <v>41.904000000000003</v>
      </c>
      <c r="D1977">
        <v>9.2603004708550005E-5</v>
      </c>
    </row>
    <row r="1978" spans="3:4" x14ac:dyDescent="0.3">
      <c r="C1978">
        <v>41.908000000000001</v>
      </c>
      <c r="D1978">
        <v>9.0953450986855331E-5</v>
      </c>
    </row>
    <row r="1979" spans="3:4" x14ac:dyDescent="0.3">
      <c r="C1979">
        <v>41.911999999999999</v>
      </c>
      <c r="D1979">
        <v>8.9331177543086978E-5</v>
      </c>
    </row>
    <row r="1980" spans="3:4" x14ac:dyDescent="0.3">
      <c r="C1980">
        <v>41.915999999999997</v>
      </c>
      <c r="D1980">
        <v>8.7735777687762603E-5</v>
      </c>
    </row>
    <row r="1981" spans="3:4" x14ac:dyDescent="0.3">
      <c r="C1981">
        <v>41.92</v>
      </c>
      <c r="D1981">
        <v>8.6166849906552825E-5</v>
      </c>
    </row>
    <row r="1982" spans="3:4" x14ac:dyDescent="0.3">
      <c r="C1982">
        <v>41.923999999999999</v>
      </c>
      <c r="D1982">
        <v>8.4623997810999847E-5</v>
      </c>
    </row>
    <row r="1983" spans="3:4" x14ac:dyDescent="0.3">
      <c r="C1983">
        <v>41.927999999999997</v>
      </c>
      <c r="D1983">
        <v>8.3106830089388353E-5</v>
      </c>
    </row>
    <row r="1984" spans="3:4" x14ac:dyDescent="0.3">
      <c r="C1984">
        <v>41.932000000000002</v>
      </c>
      <c r="D1984">
        <v>8.1614960457826154E-5</v>
      </c>
    </row>
    <row r="1985" spans="3:4" x14ac:dyDescent="0.3">
      <c r="C1985">
        <v>41.936</v>
      </c>
      <c r="D1985">
        <v>8.0148007611512717E-5</v>
      </c>
    </row>
    <row r="1986" spans="3:4" x14ac:dyDescent="0.3">
      <c r="C1986">
        <v>41.94</v>
      </c>
      <c r="D1986">
        <v>7.8705595176177981E-5</v>
      </c>
    </row>
    <row r="1987" spans="3:4" x14ac:dyDescent="0.3">
      <c r="C1987">
        <v>41.944000000000003</v>
      </c>
      <c r="D1987">
        <v>7.7266105655298667E-5</v>
      </c>
    </row>
    <row r="1988" spans="3:4" x14ac:dyDescent="0.3">
      <c r="C1988">
        <v>41.948</v>
      </c>
      <c r="D1988">
        <v>7.5872352793157516E-5</v>
      </c>
    </row>
    <row r="1989" spans="3:4" x14ac:dyDescent="0.3">
      <c r="C1989">
        <v>41.951999999999998</v>
      </c>
      <c r="D1989">
        <v>7.4502018820465435E-5</v>
      </c>
    </row>
    <row r="1990" spans="3:4" x14ac:dyDescent="0.3">
      <c r="C1990">
        <v>41.956000000000003</v>
      </c>
      <c r="D1990">
        <v>7.3154747247992715E-5</v>
      </c>
    </row>
    <row r="1991" spans="3:4" x14ac:dyDescent="0.3">
      <c r="C1991">
        <v>41.96</v>
      </c>
      <c r="D1991">
        <v>7.1830186258945775E-5</v>
      </c>
    </row>
    <row r="1992" spans="3:4" x14ac:dyDescent="0.3">
      <c r="C1992">
        <v>41.963999999999999</v>
      </c>
      <c r="D1992">
        <v>7.0527988662149677E-5</v>
      </c>
    </row>
    <row r="1993" spans="3:4" x14ac:dyDescent="0.3">
      <c r="C1993">
        <v>41.968000000000004</v>
      </c>
      <c r="D1993">
        <v>6.9247811845461377E-5</v>
      </c>
    </row>
    <row r="1994" spans="3:4" x14ac:dyDescent="0.3">
      <c r="C1994">
        <v>41.972000000000001</v>
      </c>
      <c r="D1994">
        <v>6.7989317729393321E-5</v>
      </c>
    </row>
    <row r="1995" spans="3:4" x14ac:dyDescent="0.3">
      <c r="C1995">
        <v>41.975999999999999</v>
      </c>
      <c r="D1995">
        <v>6.6752172720932446E-5</v>
      </c>
    </row>
    <row r="1996" spans="3:4" x14ac:dyDescent="0.3">
      <c r="C1996">
        <v>41.98</v>
      </c>
      <c r="D1996">
        <v>6.5536047667601573E-5</v>
      </c>
    </row>
    <row r="1997" spans="3:4" x14ac:dyDescent="0.3">
      <c r="C1997">
        <v>41.984000000000002</v>
      </c>
      <c r="D1997">
        <v>6.4319672840203141E-5</v>
      </c>
    </row>
    <row r="1998" spans="3:4" x14ac:dyDescent="0.3">
      <c r="C1998">
        <v>41.988</v>
      </c>
      <c r="D1998">
        <v>6.3145464830539693E-5</v>
      </c>
    </row>
    <row r="1999" spans="3:4" x14ac:dyDescent="0.3">
      <c r="C1999">
        <v>41.991999999999997</v>
      </c>
      <c r="D1999">
        <v>6.1991282454086646E-5</v>
      </c>
    </row>
    <row r="2000" spans="3:4" x14ac:dyDescent="0.3">
      <c r="C2000">
        <v>41.996000000000002</v>
      </c>
      <c r="D2000">
        <v>6.0856815104509301E-5</v>
      </c>
    </row>
    <row r="2001" spans="3:4" x14ac:dyDescent="0.3">
      <c r="C2001" t="s">
        <v>843</v>
      </c>
      <c r="D2001" t="s">
        <v>843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CV76"/>
  <sheetViews>
    <sheetView workbookViewId="0"/>
  </sheetViews>
  <sheetFormatPr defaultRowHeight="14.4" x14ac:dyDescent="0.3"/>
  <cols>
    <col min="1" max="1" width="13.77734375" style="35" bestFit="1" customWidth="1"/>
    <col min="2" max="2" width="12" style="36" bestFit="1" customWidth="1"/>
  </cols>
  <sheetData>
    <row r="1" spans="1:100" x14ac:dyDescent="0.3">
      <c r="A1" s="35" t="s">
        <v>844</v>
      </c>
      <c r="B1" s="36" t="s">
        <v>845</v>
      </c>
      <c r="C1">
        <v>141.84399999999999</v>
      </c>
      <c r="D1">
        <v>9.2399999999999996E-2</v>
      </c>
      <c r="E1">
        <v>125</v>
      </c>
      <c r="F1">
        <v>4.7042126079372401E-2</v>
      </c>
      <c r="G1">
        <v>200.9508568574719</v>
      </c>
      <c r="H1">
        <v>4.6662721716292439E-2</v>
      </c>
      <c r="I1">
        <v>145.045118021848</v>
      </c>
      <c r="J1">
        <v>9.2399999999999996E-2</v>
      </c>
      <c r="K1">
        <v>149.54658735747796</v>
      </c>
      <c r="L1">
        <v>0.16400000000000001</v>
      </c>
      <c r="M1">
        <v>156.78643443417411</v>
      </c>
      <c r="N1">
        <v>0.1133</v>
      </c>
      <c r="O1">
        <v>159.31341569721675</v>
      </c>
      <c r="P1">
        <v>9.4E-2</v>
      </c>
      <c r="Q1">
        <v>160.25724937192462</v>
      </c>
      <c r="R1">
        <v>0.1268</v>
      </c>
      <c r="S1">
        <v>160.217276788904</v>
      </c>
      <c r="T1">
        <v>0.1028</v>
      </c>
      <c r="U1">
        <v>161.51017449638763</v>
      </c>
      <c r="V1">
        <v>7.5999999999999998E-2</v>
      </c>
      <c r="W1">
        <v>160.60531959711011</v>
      </c>
      <c r="X1">
        <v>0.1159</v>
      </c>
      <c r="Y1">
        <v>167.41486531649309</v>
      </c>
      <c r="Z1">
        <v>6.4299999999999996E-2</v>
      </c>
      <c r="AA1">
        <v>167.97639267653616</v>
      </c>
      <c r="AB1">
        <v>8.6400000000000005E-2</v>
      </c>
      <c r="AC1">
        <v>165.83743441514753</v>
      </c>
      <c r="AD1">
        <v>7.1999999999999995E-2</v>
      </c>
      <c r="AE1">
        <v>167.55240847106225</v>
      </c>
      <c r="AF1">
        <v>7.8799999999999995E-2</v>
      </c>
      <c r="AG1">
        <v>171.13308195517598</v>
      </c>
      <c r="AH1">
        <v>9.9400000000000002E-2</v>
      </c>
      <c r="AI1">
        <v>172.31166167046962</v>
      </c>
      <c r="AJ1">
        <v>8.7400000000000005E-2</v>
      </c>
      <c r="AK1">
        <v>172.65505240172558</v>
      </c>
      <c r="AL1">
        <v>6.3500000000000001E-2</v>
      </c>
      <c r="AM1">
        <v>172.26426461242499</v>
      </c>
      <c r="AN1">
        <v>6.8900000000000003E-2</v>
      </c>
      <c r="AO1">
        <v>174.98125133887748</v>
      </c>
      <c r="AP1">
        <v>8.0600000156839366E-2</v>
      </c>
      <c r="AQ1">
        <v>171.51386362894857</v>
      </c>
      <c r="AR1">
        <v>4.7399999999999998E-2</v>
      </c>
      <c r="AS1">
        <v>171.46397103061148</v>
      </c>
      <c r="AT1">
        <v>6.1800000000000001E-2</v>
      </c>
      <c r="AU1">
        <v>174.55075202742555</v>
      </c>
      <c r="AV1">
        <v>8.6599999999999996E-2</v>
      </c>
      <c r="AW1">
        <v>174.46066844162235</v>
      </c>
      <c r="AX1">
        <v>6.5600000000000006E-2</v>
      </c>
      <c r="AY1">
        <v>174.11027103506353</v>
      </c>
      <c r="AZ1">
        <v>6.88E-2</v>
      </c>
      <c r="BA1">
        <v>172.74530066687544</v>
      </c>
      <c r="BB1">
        <v>6.6199999999999995E-2</v>
      </c>
      <c r="BC1">
        <v>172.39546424057559</v>
      </c>
      <c r="BD1">
        <v>6.2399999999999997E-2</v>
      </c>
      <c r="BE1">
        <v>174.0126793675359</v>
      </c>
      <c r="BF1">
        <v>9.6000000000000002E-2</v>
      </c>
      <c r="BG1">
        <v>173.01951715109055</v>
      </c>
      <c r="BH1">
        <v>6.8900000000000003E-2</v>
      </c>
      <c r="BI1">
        <v>173.73735880400119</v>
      </c>
      <c r="BJ1">
        <v>5.8200000000000002E-2</v>
      </c>
      <c r="BK1">
        <v>176.39602426926496</v>
      </c>
      <c r="BL1">
        <v>5.7599999999999998E-2</v>
      </c>
      <c r="BM1">
        <v>174.9253354408944</v>
      </c>
      <c r="BN1">
        <v>5.74E-2</v>
      </c>
      <c r="BO1">
        <v>174.87404736399208</v>
      </c>
      <c r="BP1">
        <v>5.16E-2</v>
      </c>
      <c r="BQ1">
        <v>176.61562378737574</v>
      </c>
      <c r="BR1">
        <v>6.7000000093009396E-2</v>
      </c>
      <c r="BS1">
        <v>176.25677553488401</v>
      </c>
      <c r="BT1">
        <v>4.82E-2</v>
      </c>
      <c r="BU1">
        <v>176.97447203986744</v>
      </c>
      <c r="BV1">
        <v>7.9500000000000001E-2</v>
      </c>
      <c r="BW1">
        <v>174.06994190801285</v>
      </c>
      <c r="BX1">
        <v>6.13E-2</v>
      </c>
      <c r="BY1">
        <v>177.6479656619893</v>
      </c>
      <c r="BZ1">
        <v>6.9599999999999995E-2</v>
      </c>
      <c r="CA1">
        <v>174.74798154268575</v>
      </c>
      <c r="CB1">
        <v>6.7100000000000007E-2</v>
      </c>
      <c r="CC1">
        <v>175.79580688659649</v>
      </c>
      <c r="CD1">
        <v>6.8199999999999997E-2</v>
      </c>
      <c r="CE1">
        <v>175.20993248839898</v>
      </c>
      <c r="CF1">
        <v>5.8299999999999998E-2</v>
      </c>
      <c r="CG1">
        <v>176.62427255612684</v>
      </c>
      <c r="CH1">
        <v>5.1999999999999998E-2</v>
      </c>
      <c r="CI1">
        <v>175.87911019072806</v>
      </c>
      <c r="CJ1">
        <v>5.7299999999999997E-2</v>
      </c>
      <c r="CK1">
        <v>176.88861924327711</v>
      </c>
      <c r="CL1">
        <v>5.3100000000000001E-2</v>
      </c>
      <c r="CM1">
        <v>177.29613020172948</v>
      </c>
      <c r="CN1">
        <v>7.6899999999999996E-2</v>
      </c>
      <c r="CO1">
        <v>179.36595702725569</v>
      </c>
      <c r="CP1">
        <v>5.1799999999999999E-2</v>
      </c>
      <c r="CQ1">
        <v>179.68801501729862</v>
      </c>
      <c r="CR1">
        <v>7.2300000000000003E-2</v>
      </c>
      <c r="CS1">
        <v>181.55832980350792</v>
      </c>
      <c r="CT1">
        <v>7.46E-2</v>
      </c>
      <c r="CU1">
        <v>177.33334350585938</v>
      </c>
      <c r="CV1">
        <v>4.3738860636949539E-2</v>
      </c>
    </row>
    <row r="2" spans="1:100" x14ac:dyDescent="0.3">
      <c r="A2" s="35" t="s">
        <v>846</v>
      </c>
      <c r="B2" s="36" t="s">
        <v>874</v>
      </c>
      <c r="C2">
        <v>143.26650000000001</v>
      </c>
      <c r="D2">
        <v>0.16400000000000001</v>
      </c>
      <c r="E2">
        <v>124.99999999999989</v>
      </c>
      <c r="F2">
        <v>4.7042126079372401E-2</v>
      </c>
      <c r="G2">
        <v>189.1008566415471</v>
      </c>
      <c r="H2">
        <v>4.67016979592711E-2</v>
      </c>
      <c r="I2">
        <v>145.0275819623858</v>
      </c>
      <c r="J2">
        <v>9.2886132507890726E-2</v>
      </c>
      <c r="K2">
        <v>149.52456220718989</v>
      </c>
      <c r="L2">
        <v>0.16522893305488928</v>
      </c>
      <c r="M2">
        <v>156.76903249836698</v>
      </c>
      <c r="N2">
        <v>0.1138756832330285</v>
      </c>
      <c r="O2">
        <v>159.28476402838089</v>
      </c>
      <c r="P2">
        <v>9.4908300212111635E-2</v>
      </c>
      <c r="Q2">
        <v>160.23130370230325</v>
      </c>
      <c r="R2">
        <v>0.12773388613357956</v>
      </c>
      <c r="S2">
        <v>160.19287689021664</v>
      </c>
      <c r="T2">
        <v>0.10355478468330404</v>
      </c>
      <c r="U2">
        <v>161.48539004731379</v>
      </c>
      <c r="V2">
        <v>7.663964803669833E-2</v>
      </c>
      <c r="W2">
        <v>160.58549203785103</v>
      </c>
      <c r="X2">
        <v>0.11662919876183611</v>
      </c>
      <c r="Y2">
        <v>167.37847336180349</v>
      </c>
      <c r="Z2">
        <v>6.5208300212111631E-2</v>
      </c>
      <c r="AA2">
        <v>167.95294360844869</v>
      </c>
      <c r="AB2">
        <v>8.7198806485678043E-2</v>
      </c>
      <c r="AC2">
        <v>165.81970817565042</v>
      </c>
      <c r="AD2">
        <v>7.2511718429358663E-2</v>
      </c>
      <c r="AE2">
        <v>167.53258864209928</v>
      </c>
      <c r="AF2">
        <v>7.92605465864228E-2</v>
      </c>
      <c r="AG2">
        <v>171.10709556908589</v>
      </c>
      <c r="AH2">
        <v>0.10007802691890025</v>
      </c>
      <c r="AI2">
        <v>172.29480122573867</v>
      </c>
      <c r="AJ2">
        <v>8.8250012029631772E-2</v>
      </c>
      <c r="AK2">
        <v>172.62683549332635</v>
      </c>
      <c r="AL2">
        <v>6.4062890272294531E-2</v>
      </c>
      <c r="AM2">
        <v>172.23972782782585</v>
      </c>
      <c r="AN2">
        <v>6.9398925468624695E-2</v>
      </c>
      <c r="AO2">
        <v>174.95700278767589</v>
      </c>
      <c r="AP2">
        <v>8.1480735356004003E-2</v>
      </c>
      <c r="AQ2">
        <v>171.48087078955683</v>
      </c>
      <c r="AR2">
        <v>4.7655495387593262E-2</v>
      </c>
      <c r="AS2">
        <v>171.43587717338275</v>
      </c>
      <c r="AT2">
        <v>6.2157693542630572E-2</v>
      </c>
      <c r="AU2">
        <v>174.51833998854977</v>
      </c>
      <c r="AV2">
        <v>8.7457128369175768E-2</v>
      </c>
      <c r="AW2">
        <v>174.43187569655808</v>
      </c>
      <c r="AX2">
        <v>6.6252440997432299E-2</v>
      </c>
      <c r="AY2">
        <v>174.08339780365509</v>
      </c>
      <c r="AZ2">
        <v>6.9439648036698332E-2</v>
      </c>
      <c r="BA2">
        <v>172.71447476812438</v>
      </c>
      <c r="BB2">
        <v>6.6608792620149224E-2</v>
      </c>
      <c r="BC2">
        <v>172.3697236304053</v>
      </c>
      <c r="BD2">
        <v>6.2791759594309673E-2</v>
      </c>
      <c r="BE2">
        <v>173.98948847241473</v>
      </c>
      <c r="BF2">
        <v>9.6614062115230423E-2</v>
      </c>
      <c r="BG2">
        <v>172.99192014670777</v>
      </c>
      <c r="BH2">
        <v>6.9274726568470127E-2</v>
      </c>
      <c r="BI2">
        <v>173.70418597083719</v>
      </c>
      <c r="BJ2">
        <v>5.8591759594309678E-2</v>
      </c>
      <c r="BK2">
        <v>176.36294624492811</v>
      </c>
      <c r="BL2">
        <v>5.823964803669833E-2</v>
      </c>
      <c r="BM2">
        <v>174.9019064888565</v>
      </c>
      <c r="BN2">
        <v>5.7873339547156774E-2</v>
      </c>
      <c r="BO2">
        <v>174.85249733652688</v>
      </c>
      <c r="BP2">
        <v>5.1996581782752967E-2</v>
      </c>
      <c r="BQ2">
        <v>176.5861366632648</v>
      </c>
      <c r="BR2">
        <v>6.7652440997432312E-2</v>
      </c>
      <c r="BS2">
        <v>176.22925421904714</v>
      </c>
      <c r="BT2">
        <v>4.8711718429358668E-2</v>
      </c>
      <c r="BU2">
        <v>176.94301910748246</v>
      </c>
      <c r="BV2">
        <v>8.0139648036698347E-2</v>
      </c>
      <c r="BW2">
        <v>174.04404580428141</v>
      </c>
      <c r="BX2">
        <v>6.1759891697667879E-2</v>
      </c>
      <c r="BY2">
        <v>177.61443218040387</v>
      </c>
      <c r="BZ2">
        <v>7.0521093172845606E-2</v>
      </c>
      <c r="CA2">
        <v>174.71949927909702</v>
      </c>
      <c r="CB2">
        <v>6.7525825645988774E-2</v>
      </c>
      <c r="CC2">
        <v>175.77403412201221</v>
      </c>
      <c r="CD2">
        <v>6.8583788822019001E-2</v>
      </c>
      <c r="CE2">
        <v>175.17925615170444</v>
      </c>
      <c r="CF2">
        <v>5.8776924723507429E-2</v>
      </c>
      <c r="CG2">
        <v>176.59172827188743</v>
      </c>
      <c r="CH2">
        <v>5.2272528413432814E-2</v>
      </c>
      <c r="CI2">
        <v>175.85615830487271</v>
      </c>
      <c r="CJ2">
        <v>5.7623627490951464E-2</v>
      </c>
      <c r="CK2">
        <v>176.85701655562735</v>
      </c>
      <c r="CL2">
        <v>5.3389561439272364E-2</v>
      </c>
      <c r="CM2">
        <v>177.27826045897257</v>
      </c>
      <c r="CN2">
        <v>7.7283788822019001E-2</v>
      </c>
      <c r="CO2">
        <v>179.31879747977825</v>
      </c>
      <c r="CP2">
        <v>5.2174726568470123E-2</v>
      </c>
      <c r="CQ2">
        <v>179.66137600782912</v>
      </c>
      <c r="CR2">
        <v>7.2914062115230396E-2</v>
      </c>
      <c r="CS2">
        <v>181.53471576959566</v>
      </c>
      <c r="CT2">
        <v>7.5357842050515059E-2</v>
      </c>
      <c r="CU2">
        <v>159.42610168457031</v>
      </c>
      <c r="CV2">
        <v>4.381706565618515E-2</v>
      </c>
    </row>
    <row r="3" spans="1:100" x14ac:dyDescent="0.3">
      <c r="A3" s="35" t="s">
        <v>847</v>
      </c>
      <c r="B3" s="37">
        <v>1</v>
      </c>
      <c r="C3">
        <v>153.60980000000001</v>
      </c>
      <c r="D3">
        <v>0.1133</v>
      </c>
      <c r="E3">
        <v>125.98081778857424</v>
      </c>
      <c r="F3">
        <v>4.7034277314772284E-2</v>
      </c>
      <c r="G3">
        <v>178.56752598895957</v>
      </c>
      <c r="H3">
        <v>4.6740721494129979E-2</v>
      </c>
      <c r="I3">
        <v>144.97516591273637</v>
      </c>
      <c r="J3">
        <v>9.3366938846295253E-2</v>
      </c>
      <c r="K3">
        <v>149.45864124692986</v>
      </c>
      <c r="L3">
        <v>0.1664492460273857</v>
      </c>
      <c r="M3">
        <v>156.71701735019582</v>
      </c>
      <c r="N3">
        <v>0.11444505916008649</v>
      </c>
      <c r="O3">
        <v>159.19912293555285</v>
      </c>
      <c r="P3">
        <v>9.5806648897025337E-2</v>
      </c>
      <c r="Q3">
        <v>160.15375095962506</v>
      </c>
      <c r="R3">
        <v>0.1286575404152514</v>
      </c>
      <c r="S3">
        <v>160.11994452455056</v>
      </c>
      <c r="T3">
        <v>0.10430129978766896</v>
      </c>
      <c r="U3">
        <v>161.41130824370271</v>
      </c>
      <c r="V3">
        <v>7.727228795565165E-2</v>
      </c>
      <c r="W3">
        <v>160.52622659496217</v>
      </c>
      <c r="X3">
        <v>0.11735040826944289</v>
      </c>
      <c r="Y3">
        <v>167.26969621560576</v>
      </c>
      <c r="Z3">
        <v>6.6106648897025333E-2</v>
      </c>
      <c r="AA3">
        <v>167.88276088255077</v>
      </c>
      <c r="AB3">
        <v>8.7992009917800706E-2</v>
      </c>
      <c r="AC3">
        <v>165.76672366954844</v>
      </c>
      <c r="AD3">
        <v>7.3017830364521308E-2</v>
      </c>
      <c r="AE3">
        <v>167.47334630540414</v>
      </c>
      <c r="AF3">
        <v>7.9716047328069181E-2</v>
      </c>
      <c r="AG3">
        <v>171.02942112309964</v>
      </c>
      <c r="AH3">
        <v>0.10074862523299075</v>
      </c>
      <c r="AI3">
        <v>172.24433815545137</v>
      </c>
      <c r="AJ3">
        <v>8.909406183560846E-2</v>
      </c>
      <c r="AK3">
        <v>172.54249391848182</v>
      </c>
      <c r="AL3">
        <v>6.4619613400973455E-2</v>
      </c>
      <c r="AM3">
        <v>172.16638630417521</v>
      </c>
      <c r="AN3">
        <v>6.9892384605408295E-2</v>
      </c>
      <c r="AO3">
        <v>174.88442722023521</v>
      </c>
      <c r="AP3">
        <v>8.2355292986293099E-2</v>
      </c>
      <c r="AQ3">
        <v>171.3825344394715</v>
      </c>
      <c r="AR3">
        <v>4.7906017848088719E-2</v>
      </c>
      <c r="AS3">
        <v>171.3521424166712</v>
      </c>
      <c r="AT3">
        <v>6.2508424987324215E-2</v>
      </c>
      <c r="AU3">
        <v>174.42145898500308</v>
      </c>
      <c r="AV3">
        <v>8.8304865860573206E-2</v>
      </c>
      <c r="AW3">
        <v>174.3458129207055</v>
      </c>
      <c r="AX3">
        <v>6.6897733714764693E-2</v>
      </c>
      <c r="AY3">
        <v>174.00307253817667</v>
      </c>
      <c r="AZ3">
        <v>7.0072287955651652E-2</v>
      </c>
      <c r="BA3">
        <v>172.62259706292645</v>
      </c>
      <c r="BB3">
        <v>6.7009628556941953E-2</v>
      </c>
      <c r="BC3">
        <v>172.29300281159189</v>
      </c>
      <c r="BD3">
        <v>6.3175894033736038E-2</v>
      </c>
      <c r="BE3">
        <v>173.92016987135122</v>
      </c>
      <c r="BF3">
        <v>9.7221396437425583E-2</v>
      </c>
      <c r="BG3">
        <v>172.90966627785869</v>
      </c>
      <c r="BH3">
        <v>6.9642159510530127E-2</v>
      </c>
      <c r="BI3">
        <v>173.60531314280925</v>
      </c>
      <c r="BJ3">
        <v>5.897589403373605E-2</v>
      </c>
      <c r="BK3">
        <v>176.26407458167415</v>
      </c>
      <c r="BL3">
        <v>5.8872287955651643E-2</v>
      </c>
      <c r="BM3">
        <v>174.83187632524417</v>
      </c>
      <c r="BN3">
        <v>5.8341493087182221E-2</v>
      </c>
      <c r="BO3">
        <v>174.78808336074184</v>
      </c>
      <c r="BP3">
        <v>5.2388818532504024E-2</v>
      </c>
      <c r="BQ3">
        <v>176.49799835803435</v>
      </c>
      <c r="BR3">
        <v>6.8297733714764691E-2</v>
      </c>
      <c r="BS3">
        <v>176.14699180083207</v>
      </c>
      <c r="BT3">
        <v>4.921783036452132E-2</v>
      </c>
      <c r="BU3">
        <v>176.84900491523663</v>
      </c>
      <c r="BV3">
        <v>8.0772287955651653E-2</v>
      </c>
      <c r="BW3">
        <v>173.96686153128979</v>
      </c>
      <c r="BX3">
        <v>6.2210832126559708E-2</v>
      </c>
      <c r="BY3">
        <v>177.51419913548912</v>
      </c>
      <c r="BZ3">
        <v>7.1432094656138381E-2</v>
      </c>
      <c r="CA3">
        <v>174.63460686319348</v>
      </c>
      <c r="CB3">
        <v>6.7943363080147881E-2</v>
      </c>
      <c r="CC3">
        <v>175.70895437522435</v>
      </c>
      <c r="CD3">
        <v>6.8963372773390985E-2</v>
      </c>
      <c r="CE3">
        <v>175.08782422162068</v>
      </c>
      <c r="CF3">
        <v>5.9244566649765615E-2</v>
      </c>
      <c r="CG3">
        <v>176.49472885664329</v>
      </c>
      <c r="CH3">
        <v>5.2539752371294636E-2</v>
      </c>
      <c r="CI3">
        <v>175.78774937965747</v>
      </c>
      <c r="CJ3">
        <v>5.7940955940912378E-2</v>
      </c>
      <c r="CK3">
        <v>176.76282360304569</v>
      </c>
      <c r="CL3">
        <v>5.3673486894500556E-2</v>
      </c>
      <c r="CM3">
        <v>177.2248470153429</v>
      </c>
      <c r="CN3">
        <v>7.7663372773390985E-2</v>
      </c>
      <c r="CO3">
        <v>179.17823674429442</v>
      </c>
      <c r="CP3">
        <v>5.254215951053013E-2</v>
      </c>
      <c r="CQ3">
        <v>179.58175084198297</v>
      </c>
      <c r="CR3">
        <v>7.3521396437425585E-2</v>
      </c>
      <c r="CS3">
        <v>181.46403930334012</v>
      </c>
      <c r="CT3">
        <v>7.6110368383554519E-2</v>
      </c>
      <c r="CU3">
        <v>144.77452087402344</v>
      </c>
      <c r="CV3">
        <v>4.3895430862903595E-2</v>
      </c>
    </row>
    <row r="4" spans="1:100" x14ac:dyDescent="0.3">
      <c r="A4" s="35" t="s">
        <v>848</v>
      </c>
      <c r="B4" s="37">
        <v>99</v>
      </c>
      <c r="C4">
        <v>154.08320000000001</v>
      </c>
      <c r="D4">
        <v>9.4E-2</v>
      </c>
      <c r="E4">
        <v>126.97708731379234</v>
      </c>
      <c r="F4">
        <v>4.7026430447766727E-2</v>
      </c>
      <c r="G4">
        <v>169.14296970549566</v>
      </c>
      <c r="H4">
        <v>4.6779792384898856E-2</v>
      </c>
      <c r="I4">
        <v>144.88844415410838</v>
      </c>
      <c r="J4">
        <v>9.3837151200354796E-2</v>
      </c>
      <c r="K4">
        <v>149.34928686486995</v>
      </c>
      <c r="L4">
        <v>0.16765237929878088</v>
      </c>
      <c r="M4">
        <v>156.63095887850886</v>
      </c>
      <c r="N4">
        <v>0.11500188957936752</v>
      </c>
      <c r="O4">
        <v>159.05743072046718</v>
      </c>
      <c r="P4">
        <v>9.6685203558557656E-2</v>
      </c>
      <c r="Q4">
        <v>160.02544082796771</v>
      </c>
      <c r="R4">
        <v>0.12956084309541843</v>
      </c>
      <c r="S4">
        <v>159.99927875416614</v>
      </c>
      <c r="T4">
        <v>0.10503136633739298</v>
      </c>
      <c r="U4">
        <v>161.28874074129743</v>
      </c>
      <c r="V4">
        <v>7.7890988421519466E-2</v>
      </c>
      <c r="W4">
        <v>160.42817259303794</v>
      </c>
      <c r="X4">
        <v>0.11805572680053221</v>
      </c>
      <c r="Y4">
        <v>167.08972566307671</v>
      </c>
      <c r="Z4">
        <v>6.6985203558557652E-2</v>
      </c>
      <c r="AA4">
        <v>167.76633678023839</v>
      </c>
      <c r="AB4">
        <v>8.8774046544207563E-2</v>
      </c>
      <c r="AC4">
        <v>165.67906140617819</v>
      </c>
      <c r="AD4">
        <v>7.3512790737215575E-2</v>
      </c>
      <c r="AE4">
        <v>167.37533053241481</v>
      </c>
      <c r="AF4">
        <v>8.0161511663494014E-2</v>
      </c>
      <c r="AG4">
        <v>170.90090963470183</v>
      </c>
      <c r="AH4">
        <v>0.10140444772681065</v>
      </c>
      <c r="AI4">
        <v>172.16062642178818</v>
      </c>
      <c r="AJ4">
        <v>8.9926229014990103E-2</v>
      </c>
      <c r="AK4">
        <v>172.40295174113564</v>
      </c>
      <c r="AL4">
        <v>6.5164069810937142E-2</v>
      </c>
      <c r="AM4">
        <v>172.04504358655382</v>
      </c>
      <c r="AN4">
        <v>7.0374970968785186E-2</v>
      </c>
      <c r="AO4">
        <v>174.76403370201558</v>
      </c>
      <c r="AP4">
        <v>8.3217538497459623E-2</v>
      </c>
      <c r="AQ4">
        <v>171.22076858389113</v>
      </c>
      <c r="AR4">
        <v>4.8146691246757904E-2</v>
      </c>
      <c r="AS4">
        <v>171.21439656226937</v>
      </c>
      <c r="AT4">
        <v>6.2845367745461067E-2</v>
      </c>
      <c r="AU4">
        <v>174.26117046533398</v>
      </c>
      <c r="AV4">
        <v>8.9133924484836091E-2</v>
      </c>
      <c r="AW4">
        <v>174.20342303584661</v>
      </c>
      <c r="AX4">
        <v>6.7528808189949871E-2</v>
      </c>
      <c r="AY4">
        <v>173.87017529904594</v>
      </c>
      <c r="AZ4">
        <v>7.0690988421519468E-2</v>
      </c>
      <c r="BA4">
        <v>172.47145584630397</v>
      </c>
      <c r="BB4">
        <v>6.7394705994812648E-2</v>
      </c>
      <c r="BC4">
        <v>172.16679506760494</v>
      </c>
      <c r="BD4">
        <v>6.3544926578362124E-2</v>
      </c>
      <c r="BE4">
        <v>173.80548303344446</v>
      </c>
      <c r="BF4">
        <v>9.7815348884658704E-2</v>
      </c>
      <c r="BG4">
        <v>172.77435652253797</v>
      </c>
      <c r="BH4">
        <v>6.9995147161911603E-2</v>
      </c>
      <c r="BI4">
        <v>173.44266476704874</v>
      </c>
      <c r="BJ4">
        <v>5.9344926578362128E-2</v>
      </c>
      <c r="BK4">
        <v>176.100492538136</v>
      </c>
      <c r="BL4">
        <v>5.9490988421519467E-2</v>
      </c>
      <c r="BM4">
        <v>174.71601221518466</v>
      </c>
      <c r="BN4">
        <v>5.8799331431924409E-2</v>
      </c>
      <c r="BO4">
        <v>174.68151116963517</v>
      </c>
      <c r="BP4">
        <v>5.2772412821342075E-2</v>
      </c>
      <c r="BQ4">
        <v>176.35217453340061</v>
      </c>
      <c r="BR4">
        <v>6.8928808189949869E-2</v>
      </c>
      <c r="BS4">
        <v>176.01088956450724</v>
      </c>
      <c r="BT4">
        <v>4.971279073721558E-2</v>
      </c>
      <c r="BU4">
        <v>176.69345950229399</v>
      </c>
      <c r="BV4">
        <v>8.139098842151947E-2</v>
      </c>
      <c r="BW4">
        <v>173.83989139311598</v>
      </c>
      <c r="BX4">
        <v>6.264404424416424E-2</v>
      </c>
      <c r="BY4">
        <v>177.34836470146033</v>
      </c>
      <c r="BZ4">
        <v>7.2323023326988034E-2</v>
      </c>
      <c r="CA4">
        <v>174.494956629287</v>
      </c>
      <c r="CB4">
        <v>6.8344485411263187E-2</v>
      </c>
      <c r="CC4">
        <v>175.60128067355757</v>
      </c>
      <c r="CD4">
        <v>6.9334593052911675E-2</v>
      </c>
      <c r="CE4">
        <v>174.93741631666455</v>
      </c>
      <c r="CF4">
        <v>5.9693823660614757E-2</v>
      </c>
      <c r="CG4">
        <v>176.33516229367697</v>
      </c>
      <c r="CH4">
        <v>5.2796470663208431E-2</v>
      </c>
      <c r="CI4">
        <v>175.67521491699762</v>
      </c>
      <c r="CJ4">
        <v>5.824580891256001E-2</v>
      </c>
      <c r="CK4">
        <v>176.60787374421122</v>
      </c>
      <c r="CL4">
        <v>5.3946250079658961E-2</v>
      </c>
      <c r="CM4">
        <v>177.13647507970643</v>
      </c>
      <c r="CN4">
        <v>7.8034593052911674E-2</v>
      </c>
      <c r="CO4">
        <v>178.94701067563491</v>
      </c>
      <c r="CP4">
        <v>5.2895147161911599E-2</v>
      </c>
      <c r="CQ4">
        <v>179.4500119097398</v>
      </c>
      <c r="CR4">
        <v>7.4115348884658691E-2</v>
      </c>
      <c r="CS4">
        <v>181.3467961493711</v>
      </c>
      <c r="CT4">
        <v>7.6852300567581536E-2</v>
      </c>
      <c r="CU4">
        <v>132.56474304199219</v>
      </c>
      <c r="CV4">
        <v>4.3973986059427261E-2</v>
      </c>
    </row>
    <row r="5" spans="1:100" x14ac:dyDescent="0.3">
      <c r="A5" s="35" t="s">
        <v>849</v>
      </c>
      <c r="B5" s="37">
        <v>2</v>
      </c>
      <c r="C5">
        <v>155.52099999999999</v>
      </c>
      <c r="D5">
        <v>0.1268</v>
      </c>
      <c r="E5">
        <v>127.98917661113536</v>
      </c>
      <c r="F5">
        <v>4.7018585477844356E-2</v>
      </c>
      <c r="G5">
        <v>160.66087163577865</v>
      </c>
      <c r="H5">
        <v>4.6818910695698129E-2</v>
      </c>
      <c r="I5">
        <v>144.76836682823711</v>
      </c>
      <c r="J5">
        <v>9.4291617825120036E-2</v>
      </c>
      <c r="K5">
        <v>149.19726610342934</v>
      </c>
      <c r="L5">
        <v>0.16882989375362598</v>
      </c>
      <c r="M5">
        <v>156.51179995793083</v>
      </c>
      <c r="N5">
        <v>0.11554007374027372</v>
      </c>
      <c r="O5">
        <v>158.86123979268339</v>
      </c>
      <c r="P5">
        <v>9.7534338567987433E-2</v>
      </c>
      <c r="Q5">
        <v>159.84777909998434</v>
      </c>
      <c r="R5">
        <v>0.13043389740088848</v>
      </c>
      <c r="S5">
        <v>159.83220161849459</v>
      </c>
      <c r="T5">
        <v>0.10573698557058112</v>
      </c>
      <c r="U5">
        <v>161.1190304153032</v>
      </c>
      <c r="V5">
        <v>7.8488970822526358E-2</v>
      </c>
      <c r="W5">
        <v>160.29240433224254</v>
      </c>
      <c r="X5">
        <v>0.11873742673768005</v>
      </c>
      <c r="Y5">
        <v>166.84053349925114</v>
      </c>
      <c r="Z5">
        <v>6.7834338567987429E-2</v>
      </c>
      <c r="AA5">
        <v>167.60448793293861</v>
      </c>
      <c r="AB5">
        <v>8.9539430939856876E-2</v>
      </c>
      <c r="AC5">
        <v>165.55768183164164</v>
      </c>
      <c r="AD5">
        <v>7.3991176658021088E-2</v>
      </c>
      <c r="AE5">
        <v>167.23961520445138</v>
      </c>
      <c r="AF5">
        <v>8.0592058992218982E-2</v>
      </c>
      <c r="AG5">
        <v>170.72296910265217</v>
      </c>
      <c r="AH5">
        <v>0.10203830907187794</v>
      </c>
      <c r="AI5">
        <v>172.0442532024139</v>
      </c>
      <c r="AJ5">
        <v>9.074067651292464E-2</v>
      </c>
      <c r="AK5">
        <v>172.20973781458389</v>
      </c>
      <c r="AL5">
        <v>6.5690294323823201E-2</v>
      </c>
      <c r="AM5">
        <v>171.87702913116857</v>
      </c>
      <c r="AN5">
        <v>7.0841397241570569E-2</v>
      </c>
      <c r="AO5">
        <v>174.5966667070447</v>
      </c>
      <c r="AP5">
        <v>8.406142385676528E-2</v>
      </c>
      <c r="AQ5">
        <v>170.9987218111886</v>
      </c>
      <c r="AR5">
        <v>4.8372831149657652E-2</v>
      </c>
      <c r="AS5">
        <v>171.0253206765496</v>
      </c>
      <c r="AT5">
        <v>6.3161963609520713E-2</v>
      </c>
      <c r="AU5">
        <v>174.03923058410649</v>
      </c>
      <c r="AV5">
        <v>8.9935220902185323E-2</v>
      </c>
      <c r="AW5">
        <v>174.00626609535695</v>
      </c>
      <c r="AX5">
        <v>6.8138750238976892E-2</v>
      </c>
      <c r="AY5">
        <v>173.68616213622542</v>
      </c>
      <c r="AZ5">
        <v>7.128897082252636E-2</v>
      </c>
      <c r="BA5">
        <v>172.26399291011791</v>
      </c>
      <c r="BB5">
        <v>6.775652983945224E-2</v>
      </c>
      <c r="BC5">
        <v>171.99355688862195</v>
      </c>
      <c r="BD5">
        <v>6.3891674429475062E-2</v>
      </c>
      <c r="BE5">
        <v>173.64668449169031</v>
      </c>
      <c r="BF5">
        <v>9.8389411989625308E-2</v>
      </c>
      <c r="BG5">
        <v>172.58862453122046</v>
      </c>
      <c r="BH5">
        <v>7.0326819019497888E-2</v>
      </c>
      <c r="BI5">
        <v>173.21940660918006</v>
      </c>
      <c r="BJ5">
        <v>5.9691674429475067E-2</v>
      </c>
      <c r="BK5">
        <v>175.87399235341434</v>
      </c>
      <c r="BL5">
        <v>6.0088970822526358E-2</v>
      </c>
      <c r="BM5">
        <v>174.55558359011397</v>
      </c>
      <c r="BN5">
        <v>5.9241838408669506E-2</v>
      </c>
      <c r="BO5">
        <v>174.53394839043426</v>
      </c>
      <c r="BP5">
        <v>5.314316190996634E-2</v>
      </c>
      <c r="BQ5">
        <v>176.15026286570188</v>
      </c>
      <c r="BR5">
        <v>6.953875023897689E-2</v>
      </c>
      <c r="BS5">
        <v>175.82243867465507</v>
      </c>
      <c r="BT5">
        <v>5.0191176658021086E-2</v>
      </c>
      <c r="BU5">
        <v>176.47808705674865</v>
      </c>
      <c r="BV5">
        <v>8.1988970822526361E-2</v>
      </c>
      <c r="BW5">
        <v>173.66560671907314</v>
      </c>
      <c r="BX5">
        <v>6.3051096069383777E-2</v>
      </c>
      <c r="BY5">
        <v>177.11874579507972</v>
      </c>
      <c r="BZ5">
        <v>7.3184117984437955E-2</v>
      </c>
      <c r="CA5">
        <v>174.3032667103308</v>
      </c>
      <c r="CB5">
        <v>6.8721385249429431E-2</v>
      </c>
      <c r="CC5">
        <v>175.45219271261948</v>
      </c>
      <c r="CD5">
        <v>6.969338249351581E-2</v>
      </c>
      <c r="CE5">
        <v>174.73095995561957</v>
      </c>
      <c r="CF5">
        <v>6.0115951479360948E-2</v>
      </c>
      <c r="CG5">
        <v>176.11613436463233</v>
      </c>
      <c r="CH5">
        <v>5.3037686559634825E-2</v>
      </c>
      <c r="CI5">
        <v>175.52074527220284</v>
      </c>
      <c r="CJ5">
        <v>5.8532252789566357E-2</v>
      </c>
      <c r="CK5">
        <v>176.39518290187328</v>
      </c>
      <c r="CL5">
        <v>5.4202541969612009E-2</v>
      </c>
      <c r="CM5">
        <v>177.01411287348296</v>
      </c>
      <c r="CN5">
        <v>7.8393382493515809E-2</v>
      </c>
      <c r="CO5">
        <v>178.62961982621042</v>
      </c>
      <c r="CP5">
        <v>5.3226819019497891E-2</v>
      </c>
      <c r="CQ5">
        <v>179.26760257040939</v>
      </c>
      <c r="CR5">
        <v>7.4689411989625309E-2</v>
      </c>
      <c r="CS5">
        <v>181.18380868417461</v>
      </c>
      <c r="CT5">
        <v>7.7578434481402683E-2</v>
      </c>
    </row>
    <row r="6" spans="1:100" x14ac:dyDescent="0.3">
      <c r="A6" s="35" t="s">
        <v>850</v>
      </c>
      <c r="B6" s="37" t="b">
        <v>1</v>
      </c>
      <c r="C6">
        <v>155.76320000000001</v>
      </c>
      <c r="D6">
        <v>0.1028</v>
      </c>
      <c r="E6">
        <v>129.0174654976332</v>
      </c>
      <c r="F6">
        <v>4.7010742404491108E-2</v>
      </c>
      <c r="G6">
        <v>152.98659489214467</v>
      </c>
      <c r="H6">
        <v>4.6858076490747448E-2</v>
      </c>
      <c r="I6">
        <v>144.61624952743256</v>
      </c>
      <c r="J6">
        <v>9.4725359489146774E-2</v>
      </c>
      <c r="K6">
        <v>149.00364527902272</v>
      </c>
      <c r="L6">
        <v>0.16997352997406326</v>
      </c>
      <c r="M6">
        <v>156.36084611853121</v>
      </c>
      <c r="N6">
        <v>0.11605371518451592</v>
      </c>
      <c r="O6">
        <v>158.61269966106184</v>
      </c>
      <c r="P6">
        <v>9.8344750624458452E-2</v>
      </c>
      <c r="Q6">
        <v>159.6227122747448</v>
      </c>
      <c r="R6">
        <v>0.13126713796599249</v>
      </c>
      <c r="S6">
        <v>159.62054364959747</v>
      </c>
      <c r="T6">
        <v>0.10641042657525421</v>
      </c>
      <c r="U6">
        <v>160.90403664756573</v>
      </c>
      <c r="V6">
        <v>7.9059683538351022E-2</v>
      </c>
      <c r="W6">
        <v>160.12040931805259</v>
      </c>
      <c r="X6">
        <v>0.11938803923372017</v>
      </c>
      <c r="Y6">
        <v>166.5248499256227</v>
      </c>
      <c r="Z6">
        <v>6.8644750624458448E-2</v>
      </c>
      <c r="AA6">
        <v>167.39834959402705</v>
      </c>
      <c r="AB6">
        <v>9.0282794483141124E-2</v>
      </c>
      <c r="AC6">
        <v>165.40391480595773</v>
      </c>
      <c r="AD6">
        <v>7.4447746830680811E-2</v>
      </c>
      <c r="AE6">
        <v>167.06768724704722</v>
      </c>
      <c r="AF6">
        <v>8.1002972147612734E-2</v>
      </c>
      <c r="AG6">
        <v>170.49754908065623</v>
      </c>
      <c r="AH6">
        <v>0.10264326455065208</v>
      </c>
      <c r="AI6">
        <v>171.89603477184843</v>
      </c>
      <c r="AJ6">
        <v>9.1531691565393772E-2</v>
      </c>
      <c r="AK6">
        <v>171.96496903103844</v>
      </c>
      <c r="AL6">
        <v>6.6192521513748895E-2</v>
      </c>
      <c r="AM6">
        <v>171.66418373955193</v>
      </c>
      <c r="AN6">
        <v>7.1286553159913793E-2</v>
      </c>
      <c r="AO6">
        <v>174.38350019453927</v>
      </c>
      <c r="AP6">
        <v>8.4881029814745351E-2</v>
      </c>
      <c r="AQ6">
        <v>170.72071600922013</v>
      </c>
      <c r="AR6">
        <v>4.858003600080834E-2</v>
      </c>
      <c r="AS6">
        <v>170.78859490655677</v>
      </c>
      <c r="AT6">
        <v>6.3452050401131679E-2</v>
      </c>
      <c r="AU6">
        <v>173.75807096110321</v>
      </c>
      <c r="AV6">
        <v>9.0699975941390357E-2</v>
      </c>
      <c r="AW6">
        <v>173.75650219193426</v>
      </c>
      <c r="AX6">
        <v>6.8720877209118042E-2</v>
      </c>
      <c r="AY6">
        <v>173.45304913643415</v>
      </c>
      <c r="AZ6">
        <v>7.1859683538351024E-2</v>
      </c>
      <c r="BA6">
        <v>172.00424628443557</v>
      </c>
      <c r="BB6">
        <v>6.8088057601293342E-2</v>
      </c>
      <c r="BC6">
        <v>171.77666015874132</v>
      </c>
      <c r="BD6">
        <v>6.4209388534572795E-2</v>
      </c>
      <c r="BE6">
        <v>173.44551407614298</v>
      </c>
      <c r="BF6">
        <v>9.8937296196816987E-2</v>
      </c>
      <c r="BG6">
        <v>172.35608536585008</v>
      </c>
      <c r="BH6">
        <v>7.0630719467852238E-2</v>
      </c>
      <c r="BI6">
        <v>172.93988413529368</v>
      </c>
      <c r="BJ6">
        <v>6.0009388534572793E-2</v>
      </c>
      <c r="BK6">
        <v>175.5870556109312</v>
      </c>
      <c r="BL6">
        <v>6.0659683538351016E-2</v>
      </c>
      <c r="BM6">
        <v>174.35234813962018</v>
      </c>
      <c r="BN6">
        <v>5.9664165818379758E-2</v>
      </c>
      <c r="BO6">
        <v>174.34701175182758</v>
      </c>
      <c r="BP6">
        <v>5.3497003793777635E-2</v>
      </c>
      <c r="BQ6">
        <v>175.89447554142217</v>
      </c>
      <c r="BR6">
        <v>7.012087720911804E-2</v>
      </c>
      <c r="BS6">
        <v>175.58370383866068</v>
      </c>
      <c r="BT6">
        <v>5.0647746830680816E-2</v>
      </c>
      <c r="BU6">
        <v>176.20524724418365</v>
      </c>
      <c r="BV6">
        <v>8.2559683538351025E-2</v>
      </c>
      <c r="BW6">
        <v>173.44739976209567</v>
      </c>
      <c r="BX6">
        <v>6.3424064801455016E-2</v>
      </c>
      <c r="BY6">
        <v>176.82785816913648</v>
      </c>
      <c r="BZ6">
        <v>7.4005944295225459E-2</v>
      </c>
      <c r="CA6">
        <v>174.0632681325533</v>
      </c>
      <c r="CB6">
        <v>6.9066726668013917E-2</v>
      </c>
      <c r="CC6">
        <v>175.26332393130878</v>
      </c>
      <c r="CD6">
        <v>7.0035810123010606E-2</v>
      </c>
      <c r="CE6">
        <v>174.47247357671284</v>
      </c>
      <c r="CF6">
        <v>6.0502733868175569E-2</v>
      </c>
      <c r="CG6">
        <v>175.84190819900766</v>
      </c>
      <c r="CH6">
        <v>5.3258705067528896E-2</v>
      </c>
      <c r="CI6">
        <v>175.3273470212024</v>
      </c>
      <c r="CJ6">
        <v>5.8794712267690563E-2</v>
      </c>
      <c r="CK6">
        <v>176.12889086134575</v>
      </c>
      <c r="CL6">
        <v>5.4437374134249455E-2</v>
      </c>
      <c r="CM6">
        <v>176.85910102260982</v>
      </c>
      <c r="CN6">
        <v>7.8735810123010605E-2</v>
      </c>
      <c r="CO6">
        <v>178.23224184787827</v>
      </c>
      <c r="CP6">
        <v>5.3530719467852234E-2</v>
      </c>
      <c r="CQ6">
        <v>179.03652133888508</v>
      </c>
      <c r="CR6">
        <v>7.5237296196816988E-2</v>
      </c>
      <c r="CS6">
        <v>180.9762201477127</v>
      </c>
      <c r="CT6">
        <v>7.8283676817339012E-2</v>
      </c>
    </row>
    <row r="7" spans="1:100" x14ac:dyDescent="0.3">
      <c r="A7" s="35" t="s">
        <v>851</v>
      </c>
      <c r="B7" s="37">
        <v>1</v>
      </c>
      <c r="C7">
        <v>156.98589999999999</v>
      </c>
      <c r="D7">
        <v>7.5999999999999998E-2</v>
      </c>
      <c r="E7">
        <v>130.06234604712873</v>
      </c>
      <c r="F7">
        <v>4.7002901227198704E-2</v>
      </c>
      <c r="G7">
        <v>146.00998202102403</v>
      </c>
      <c r="H7">
        <v>4.6897289834349987E-2</v>
      </c>
      <c r="I7">
        <v>144.43375888067493</v>
      </c>
      <c r="J7">
        <v>9.513362402799766E-2</v>
      </c>
      <c r="K7">
        <v>148.76978250261695</v>
      </c>
      <c r="L7">
        <v>0.17107526617370789</v>
      </c>
      <c r="M7">
        <v>156.17975124216352</v>
      </c>
      <c r="N7">
        <v>0.11653718634894461</v>
      </c>
      <c r="O7">
        <v>158.31453338329496</v>
      </c>
      <c r="P7">
        <v>9.9107560683890386E-2</v>
      </c>
      <c r="Q7">
        <v>159.35270623148466</v>
      </c>
      <c r="R7">
        <v>0.13205143563273236</v>
      </c>
      <c r="S7">
        <v>159.36662381647432</v>
      </c>
      <c r="T7">
        <v>0.10704431099083848</v>
      </c>
      <c r="U7">
        <v>160.64611495479477</v>
      </c>
      <c r="V7">
        <v>7.9596873721049566E-2</v>
      </c>
      <c r="W7">
        <v>159.9140719638358</v>
      </c>
      <c r="X7">
        <v>0.12000043604199651</v>
      </c>
      <c r="Y7">
        <v>166.14613363748515</v>
      </c>
      <c r="Z7">
        <v>6.9407560683890368E-2</v>
      </c>
      <c r="AA7">
        <v>167.14936767584098</v>
      </c>
      <c r="AB7">
        <v>9.0998923012910127E-2</v>
      </c>
      <c r="AC7">
        <v>165.21944503283768</v>
      </c>
      <c r="AD7">
        <v>7.4877498976839652E-2</v>
      </c>
      <c r="AE7">
        <v>166.86143033888189</v>
      </c>
      <c r="AF7">
        <v>8.1389749079155679E-2</v>
      </c>
      <c r="AG7">
        <v>170.22711931764715</v>
      </c>
      <c r="AH7">
        <v>0.10321268614431255</v>
      </c>
      <c r="AI7">
        <v>171.71701077588736</v>
      </c>
      <c r="AJ7">
        <v>9.2293725770147952E-2</v>
      </c>
      <c r="AK7">
        <v>171.67132712851301</v>
      </c>
      <c r="AL7">
        <v>6.6665248874523617E-2</v>
      </c>
      <c r="AM7">
        <v>171.40883939035524</v>
      </c>
      <c r="AN7">
        <v>7.1705561502418663E-2</v>
      </c>
      <c r="AO7">
        <v>174.12602937442455</v>
      </c>
      <c r="AP7">
        <v>8.5670607424490647E-2</v>
      </c>
      <c r="AQ7">
        <v>170.39216224469411</v>
      </c>
      <c r="AR7">
        <v>4.8764272793474353E-2</v>
      </c>
      <c r="AS7">
        <v>170.50882685013224</v>
      </c>
      <c r="AT7">
        <v>6.3709981910864091E-2</v>
      </c>
      <c r="AU7">
        <v>173.42077203999025</v>
      </c>
      <c r="AV7">
        <v>9.141981078620641E-2</v>
      </c>
      <c r="AW7">
        <v>173.45686779117088</v>
      </c>
      <c r="AX7">
        <v>6.9268811195470556E-2</v>
      </c>
      <c r="AY7">
        <v>173.1733903344799</v>
      </c>
      <c r="AZ7">
        <v>7.2396873721049568E-2</v>
      </c>
      <c r="BA7">
        <v>171.69727164186844</v>
      </c>
      <c r="BB7">
        <v>6.8382836469558964E-2</v>
      </c>
      <c r="BC7">
        <v>171.52032652609384</v>
      </c>
      <c r="BD7">
        <v>6.4491884949994013E-2</v>
      </c>
      <c r="BE7">
        <v>173.20417585197279</v>
      </c>
      <c r="BF7">
        <v>9.9452998772207576E-2</v>
      </c>
      <c r="BG7">
        <v>172.08126513677144</v>
      </c>
      <c r="BH7">
        <v>7.0900933430429053E-2</v>
      </c>
      <c r="BI7">
        <v>172.60953793239176</v>
      </c>
      <c r="BJ7">
        <v>6.0291884949994011E-2</v>
      </c>
      <c r="BK7">
        <v>175.24282604968261</v>
      </c>
      <c r="BL7">
        <v>6.1196873721049559E-2</v>
      </c>
      <c r="BM7">
        <v>174.10853255382864</v>
      </c>
      <c r="BN7">
        <v>6.0061686553576674E-2</v>
      </c>
      <c r="BO7">
        <v>174.12274937074667</v>
      </c>
      <c r="BP7">
        <v>5.3830061707050729E-2</v>
      </c>
      <c r="BQ7">
        <v>175.58761502001323</v>
      </c>
      <c r="BR7">
        <v>7.0668811195470554E-2</v>
      </c>
      <c r="BS7">
        <v>175.2973006853457</v>
      </c>
      <c r="BT7">
        <v>5.107749897683965E-2</v>
      </c>
      <c r="BU7">
        <v>175.87792935468079</v>
      </c>
      <c r="BV7">
        <v>8.3096873721049569E-2</v>
      </c>
      <c r="BW7">
        <v>173.18951767239435</v>
      </c>
      <c r="BX7">
        <v>6.3755691028253847E-2</v>
      </c>
      <c r="BY7">
        <v>176.47888884933258</v>
      </c>
      <c r="BZ7">
        <v>7.4779498158311364E-2</v>
      </c>
      <c r="CA7">
        <v>173.77963219527658</v>
      </c>
      <c r="CB7">
        <v>6.9373787989123928E-2</v>
      </c>
      <c r="CC7">
        <v>175.03674361551683</v>
      </c>
      <c r="CD7">
        <v>7.0358124232629729E-2</v>
      </c>
      <c r="CE7">
        <v>174.16698832328586</v>
      </c>
      <c r="CF7">
        <v>6.0846642547818797E-2</v>
      </c>
      <c r="CG7">
        <v>175.51782129718919</v>
      </c>
      <c r="CH7">
        <v>5.3455224313039312E-2</v>
      </c>
      <c r="CI7">
        <v>175.09878444096478</v>
      </c>
      <c r="CJ7">
        <v>5.9028078871734183E-2</v>
      </c>
      <c r="CK7">
        <v>175.81418069429481</v>
      </c>
      <c r="CL7">
        <v>5.4646175832604268E-2</v>
      </c>
      <c r="CM7">
        <v>176.6731378693635</v>
      </c>
      <c r="CN7">
        <v>7.9058124232629728E-2</v>
      </c>
      <c r="CO7">
        <v>177.76261125097594</v>
      </c>
      <c r="CP7">
        <v>5.3800933430429056E-2</v>
      </c>
      <c r="CQ7">
        <v>178.7592999894963</v>
      </c>
      <c r="CR7">
        <v>7.5752998772207578E-2</v>
      </c>
      <c r="CS7">
        <v>180.72548662441642</v>
      </c>
      <c r="CT7">
        <v>7.8963080807119862E-2</v>
      </c>
    </row>
    <row r="8" spans="1:100" x14ac:dyDescent="0.3">
      <c r="A8" s="35" t="s">
        <v>852</v>
      </c>
      <c r="B8" s="37" t="b">
        <v>1</v>
      </c>
      <c r="C8">
        <v>156.98589999999999</v>
      </c>
      <c r="D8">
        <v>0.1159</v>
      </c>
      <c r="E8">
        <v>131.12422308868639</v>
      </c>
      <c r="F8">
        <v>4.6995061945454879E-2</v>
      </c>
      <c r="G8">
        <v>139.64003338687849</v>
      </c>
      <c r="H8">
        <v>4.6936550790908277E-2</v>
      </c>
      <c r="I8">
        <v>144.22289429367876</v>
      </c>
      <c r="J8">
        <v>9.5511938409950203E-2</v>
      </c>
      <c r="K8">
        <v>148.49731815355835</v>
      </c>
      <c r="L8">
        <v>0.17212737446471565</v>
      </c>
      <c r="M8">
        <v>155.9704994421898</v>
      </c>
      <c r="N8">
        <v>0.11698519022230947</v>
      </c>
      <c r="O8">
        <v>157.97000773151726</v>
      </c>
      <c r="P8">
        <v>9.9814411239643824E-2</v>
      </c>
      <c r="Q8">
        <v>159.04071921291631</v>
      </c>
      <c r="R8">
        <v>0.13277819747174646</v>
      </c>
      <c r="S8">
        <v>159.07322411795298</v>
      </c>
      <c r="T8">
        <v>0.10763169384702796</v>
      </c>
      <c r="U8">
        <v>160.34809118102982</v>
      </c>
      <c r="V8">
        <v>8.009465580256607E-2</v>
      </c>
      <c r="W8">
        <v>159.67565294482384</v>
      </c>
      <c r="X8">
        <v>0.12056790761492532</v>
      </c>
      <c r="Y8">
        <v>165.70853392974274</v>
      </c>
      <c r="Z8">
        <v>7.011441123964382E-2</v>
      </c>
      <c r="AA8">
        <v>166.85928860764321</v>
      </c>
      <c r="AB8">
        <v>9.1682793402065185E-2</v>
      </c>
      <c r="AC8">
        <v>165.00629360171857</v>
      </c>
      <c r="AD8">
        <v>7.5275724642052844E-2</v>
      </c>
      <c r="AE8">
        <v>166.62310427380328</v>
      </c>
      <c r="AF8">
        <v>8.1748152177847561E-2</v>
      </c>
      <c r="AG8">
        <v>169.91464269869951</v>
      </c>
      <c r="AH8">
        <v>0.10374033515072004</v>
      </c>
      <c r="AI8">
        <v>171.5084369392338</v>
      </c>
      <c r="AJ8">
        <v>9.3021434004761663E-2</v>
      </c>
      <c r="AK8">
        <v>171.33202930914018</v>
      </c>
      <c r="AL8">
        <v>6.7103297106258147E-2</v>
      </c>
      <c r="AM8">
        <v>171.11379368970253</v>
      </c>
      <c r="AN8">
        <v>7.2093831526001531E-2</v>
      </c>
      <c r="AO8">
        <v>173.82606021951116</v>
      </c>
      <c r="AP8">
        <v>8.642461836637956E-2</v>
      </c>
      <c r="AQ8">
        <v>170.01945544291269</v>
      </c>
      <c r="AR8">
        <v>4.8921955568052691E-2</v>
      </c>
      <c r="AS8">
        <v>170.19146187426287</v>
      </c>
      <c r="AT8">
        <v>6.3930737795273765E-2</v>
      </c>
      <c r="AU8">
        <v>173.03102933833162</v>
      </c>
      <c r="AV8">
        <v>9.2086838775438537E-2</v>
      </c>
      <c r="AW8">
        <v>173.11064575026413</v>
      </c>
      <c r="AX8">
        <v>6.9776548918617398E-2</v>
      </c>
      <c r="AY8">
        <v>172.85024973071927</v>
      </c>
      <c r="AZ8">
        <v>7.2894655802566072E-2</v>
      </c>
      <c r="BA8">
        <v>171.34904389465561</v>
      </c>
      <c r="BB8">
        <v>6.8635128908884305E-2</v>
      </c>
      <c r="BC8">
        <v>171.22954523326376</v>
      </c>
      <c r="BD8">
        <v>6.4733665204347451E-2</v>
      </c>
      <c r="BE8">
        <v>172.92531397126706</v>
      </c>
      <c r="BF8">
        <v>9.9930869570463432E-2</v>
      </c>
      <c r="BG8">
        <v>171.76951290714013</v>
      </c>
      <c r="BH8">
        <v>7.1132201499810616E-2</v>
      </c>
      <c r="BI8">
        <v>172.23479781355056</v>
      </c>
      <c r="BJ8">
        <v>6.0533665204347463E-2</v>
      </c>
      <c r="BK8">
        <v>174.84507512077627</v>
      </c>
      <c r="BL8">
        <v>6.169465580256607E-2</v>
      </c>
      <c r="BM8">
        <v>173.826808127319</v>
      </c>
      <c r="BN8">
        <v>6.0430045293898893E-2</v>
      </c>
      <c r="BO8">
        <v>173.86361831276858</v>
      </c>
      <c r="BP8">
        <v>5.4138686597590961E-2</v>
      </c>
      <c r="BQ8">
        <v>175.23304332956235</v>
      </c>
      <c r="BR8">
        <v>7.1176548918617397E-2</v>
      </c>
      <c r="BS8">
        <v>174.96636710759154</v>
      </c>
      <c r="BT8">
        <v>5.1475724642052856E-2</v>
      </c>
      <c r="BU8">
        <v>175.49971955153319</v>
      </c>
      <c r="BV8">
        <v>8.3594655802566073E-2</v>
      </c>
      <c r="BW8">
        <v>172.8969798315087</v>
      </c>
      <c r="BX8">
        <v>6.4039520022494842E-2</v>
      </c>
      <c r="BY8">
        <v>176.07566121656234</v>
      </c>
      <c r="BZ8">
        <v>7.549630435569514E-2</v>
      </c>
      <c r="CA8">
        <v>173.45787954938868</v>
      </c>
      <c r="CB8">
        <v>6.9636592613421158E-2</v>
      </c>
      <c r="CC8">
        <v>174.77493422659848</v>
      </c>
      <c r="CD8">
        <v>7.0656793481539637E-2</v>
      </c>
      <c r="CE8">
        <v>173.82045011831229</v>
      </c>
      <c r="CF8">
        <v>6.1140983727031688E-2</v>
      </c>
      <c r="CG8">
        <v>175.15018164207743</v>
      </c>
      <c r="CH8">
        <v>5.3623419272589533E-2</v>
      </c>
      <c r="CI8">
        <v>174.83950624212821</v>
      </c>
      <c r="CJ8">
        <v>5.9227810386200071E-2</v>
      </c>
      <c r="CK8">
        <v>175.45717787614456</v>
      </c>
      <c r="CL8">
        <v>5.4824882977126385E-2</v>
      </c>
      <c r="CM8">
        <v>176.45826086496626</v>
      </c>
      <c r="CN8">
        <v>7.9356793481539636E-2</v>
      </c>
      <c r="CO8">
        <v>177.22986886087523</v>
      </c>
      <c r="CP8">
        <v>5.4032201499810611E-2</v>
      </c>
      <c r="CQ8">
        <v>178.43897581735925</v>
      </c>
      <c r="CR8">
        <v>7.6230869570463433E-2</v>
      </c>
      <c r="CS8">
        <v>180.43336682979998</v>
      </c>
      <c r="CT8">
        <v>7.9611880919907993E-2</v>
      </c>
    </row>
    <row r="9" spans="1:100" x14ac:dyDescent="0.3">
      <c r="A9" s="35" t="s">
        <v>853</v>
      </c>
      <c r="B9" s="37" t="b">
        <v>1</v>
      </c>
      <c r="C9">
        <v>160.77170000000001</v>
      </c>
      <c r="D9">
        <v>6.4299999999999996E-2</v>
      </c>
      <c r="E9">
        <v>132.20351472955926</v>
      </c>
      <c r="F9">
        <v>4.6987224558747577E-2</v>
      </c>
      <c r="G9">
        <v>133.80091596007563</v>
      </c>
      <c r="H9">
        <v>4.697585942491176E-2</v>
      </c>
      <c r="I9">
        <v>143.98596604298541</v>
      </c>
      <c r="J9">
        <v>9.5856157743468368E-2</v>
      </c>
      <c r="K9">
        <v>148.1881633734902</v>
      </c>
      <c r="L9">
        <v>0.17312247506336395</v>
      </c>
      <c r="M9">
        <v>155.73538332511936</v>
      </c>
      <c r="N9">
        <v>0.11739281838042306</v>
      </c>
      <c r="O9">
        <v>157.58289740086627</v>
      </c>
      <c r="P9">
        <v>0.10045755788911195</v>
      </c>
      <c r="Q9">
        <v>158.69016941410266</v>
      </c>
      <c r="R9">
        <v>0.13343946092824185</v>
      </c>
      <c r="S9">
        <v>158.74355910252825</v>
      </c>
      <c r="T9">
        <v>0.10816613965433247</v>
      </c>
      <c r="U9">
        <v>160.01323053710178</v>
      </c>
      <c r="V9">
        <v>8.0547575978247854E-2</v>
      </c>
      <c r="W9">
        <v>159.40776442968141</v>
      </c>
      <c r="X9">
        <v>0.12108423661520255</v>
      </c>
      <c r="Y9">
        <v>165.21684523636716</v>
      </c>
      <c r="Z9">
        <v>7.0757557889111949E-2</v>
      </c>
      <c r="AA9">
        <v>166.53014708567559</v>
      </c>
      <c r="AB9">
        <v>9.2329608791186568E-2</v>
      </c>
      <c r="AC9">
        <v>164.76679584428453</v>
      </c>
      <c r="AD9">
        <v>7.5638060782598271E-2</v>
      </c>
      <c r="AE9">
        <v>166.35532020205338</v>
      </c>
      <c r="AF9">
        <v>8.2074254704338448E-2</v>
      </c>
      <c r="AG9">
        <v>169.56354278304048</v>
      </c>
      <c r="AH9">
        <v>0.10422043053694273</v>
      </c>
      <c r="AI9">
        <v>171.27177625749178</v>
      </c>
      <c r="AJ9">
        <v>9.3709711918826738E-2</v>
      </c>
      <c r="AK9">
        <v>170.95079299083162</v>
      </c>
      <c r="AL9">
        <v>6.7501866860858115E-2</v>
      </c>
      <c r="AM9">
        <v>170.78227922003242</v>
      </c>
      <c r="AN9">
        <v>7.2447109263033327E-2</v>
      </c>
      <c r="AO9">
        <v>173.48569679789324</v>
      </c>
      <c r="AP9">
        <v>8.7137773795410836E-2</v>
      </c>
      <c r="AQ9">
        <v>169.60984991782482</v>
      </c>
      <c r="AR9">
        <v>4.905001520869768E-2</v>
      </c>
      <c r="AS9">
        <v>169.84267712720666</v>
      </c>
      <c r="AT9">
        <v>6.4110021292176758E-2</v>
      </c>
      <c r="AU9">
        <v>172.59311295872561</v>
      </c>
      <c r="AV9">
        <v>9.2693751810852112E-2</v>
      </c>
      <c r="AW9">
        <v>172.72162935034578</v>
      </c>
      <c r="AX9">
        <v>7.0238527497812814E-2</v>
      </c>
      <c r="AY9">
        <v>172.48716772122853</v>
      </c>
      <c r="AZ9">
        <v>7.3347575978247842E-2</v>
      </c>
      <c r="BA9">
        <v>170.96634089979335</v>
      </c>
      <c r="BB9">
        <v>6.8840024333916283E-2</v>
      </c>
      <c r="BC9">
        <v>170.90997600735722</v>
      </c>
      <c r="BD9">
        <v>6.4930023320003111E-2</v>
      </c>
      <c r="BE9">
        <v>172.61198370314636</v>
      </c>
      <c r="BF9">
        <v>0.10036567293911794</v>
      </c>
      <c r="BG9">
        <v>171.42689657949302</v>
      </c>
      <c r="BH9">
        <v>7.1320022306089928E-2</v>
      </c>
      <c r="BI9">
        <v>171.82295766892267</v>
      </c>
      <c r="BJ9">
        <v>6.0730023320003108E-2</v>
      </c>
      <c r="BK9">
        <v>174.39816066662405</v>
      </c>
      <c r="BL9">
        <v>6.2147575978247847E-2</v>
      </c>
      <c r="BM9">
        <v>173.51026149186274</v>
      </c>
      <c r="BN9">
        <v>6.0765206223903405E-2</v>
      </c>
      <c r="BO9">
        <v>173.5724576719912</v>
      </c>
      <c r="BP9">
        <v>5.441949710651367E-2</v>
      </c>
      <c r="BQ9">
        <v>174.83464523170898</v>
      </c>
      <c r="BR9">
        <v>7.1638527497812812E-2</v>
      </c>
      <c r="BS9">
        <v>174.59452888292836</v>
      </c>
      <c r="BT9">
        <v>5.1838060782598283E-2</v>
      </c>
      <c r="BU9">
        <v>175.07476158048956</v>
      </c>
      <c r="BV9">
        <v>8.4047575978247857E-2</v>
      </c>
      <c r="BW9">
        <v>172.57548015575472</v>
      </c>
      <c r="BX9">
        <v>6.4270027375655819E-2</v>
      </c>
      <c r="BY9">
        <v>175.62259311715118</v>
      </c>
      <c r="BZ9">
        <v>7.6148509408676901E-2</v>
      </c>
      <c r="CA9">
        <v>173.10427274415358</v>
      </c>
      <c r="CB9">
        <v>6.985002534782947E-2</v>
      </c>
      <c r="CC9">
        <v>174.48076420300578</v>
      </c>
      <c r="CD9">
        <v>7.0928545586948707E-2</v>
      </c>
      <c r="CE9">
        <v>173.43960393377057</v>
      </c>
      <c r="CF9">
        <v>6.1380028389568998E-2</v>
      </c>
      <c r="CG9">
        <v>174.74614492137522</v>
      </c>
      <c r="CH9">
        <v>5.3760016222610854E-2</v>
      </c>
      <c r="CI9">
        <v>174.55455897990851</v>
      </c>
      <c r="CJ9">
        <v>5.9390019264350391E-2</v>
      </c>
      <c r="CK9">
        <v>175.06483106066563</v>
      </c>
      <c r="CL9">
        <v>5.4970017236524039E-2</v>
      </c>
      <c r="CM9">
        <v>176.21682424684417</v>
      </c>
      <c r="CN9">
        <v>7.9628545586948707E-2</v>
      </c>
      <c r="CO9">
        <v>176.644383902214</v>
      </c>
      <c r="CP9">
        <v>5.4220022306089931E-2</v>
      </c>
      <c r="CQ9">
        <v>178.07905836113599</v>
      </c>
      <c r="CR9">
        <v>7.666567293911794E-2</v>
      </c>
      <c r="CS9">
        <v>180.10190977433479</v>
      </c>
      <c r="CT9">
        <v>8.0225526289074436E-2</v>
      </c>
    </row>
    <row r="10" spans="1:100" x14ac:dyDescent="0.3">
      <c r="A10" s="35" t="s">
        <v>854</v>
      </c>
      <c r="B10" s="37" t="b">
        <v>0</v>
      </c>
      <c r="C10">
        <v>161.2903</v>
      </c>
      <c r="D10">
        <v>8.6400000000000005E-2</v>
      </c>
      <c r="E10">
        <v>133.30065290409124</v>
      </c>
      <c r="F10">
        <v>4.6979389066566762E-2</v>
      </c>
      <c r="G10">
        <v>128.42892999574414</v>
      </c>
      <c r="H10">
        <v>4.7015215800950035E-2</v>
      </c>
      <c r="I10">
        <v>143.72556996408991</v>
      </c>
      <c r="J10">
        <v>9.6162510689501574E-2</v>
      </c>
      <c r="K10">
        <v>147.84448666106726</v>
      </c>
      <c r="L10">
        <v>0.17405358805393203</v>
      </c>
      <c r="M10">
        <v>155.47697887233201</v>
      </c>
      <c r="N10">
        <v>0.11775560476388344</v>
      </c>
      <c r="O10">
        <v>157.15744365313259</v>
      </c>
      <c r="P10">
        <v>0.10102995418301611</v>
      </c>
      <c r="Q10">
        <v>158.30489753199677</v>
      </c>
      <c r="R10">
        <v>0.13402798106141092</v>
      </c>
      <c r="S10">
        <v>158.38124064909599</v>
      </c>
      <c r="T10">
        <v>0.10864179291264718</v>
      </c>
      <c r="U10">
        <v>159.6452018262996</v>
      </c>
      <c r="V10">
        <v>8.095067195987049E-2</v>
      </c>
      <c r="W10">
        <v>159.11334146103968</v>
      </c>
      <c r="X10">
        <v>0.12154376603425236</v>
      </c>
      <c r="Y10">
        <v>164.6764546015755</v>
      </c>
      <c r="Z10">
        <v>7.1329954183016103E-2</v>
      </c>
      <c r="AA10">
        <v>166.16425180122692</v>
      </c>
      <c r="AB10">
        <v>9.2934832235055831E-2</v>
      </c>
      <c r="AC10">
        <v>164.50357574808416</v>
      </c>
      <c r="AD10">
        <v>7.5960537567896391E-2</v>
      </c>
      <c r="AE10">
        <v>166.06101202195964</v>
      </c>
      <c r="AF10">
        <v>8.2364483811106753E-2</v>
      </c>
      <c r="AG10">
        <v>169.17766629481835</v>
      </c>
      <c r="AH10">
        <v>0.10464771227746272</v>
      </c>
      <c r="AI10">
        <v>171.00868873530328</v>
      </c>
      <c r="AJ10">
        <v>9.4353731737302993E-2</v>
      </c>
      <c r="AK10">
        <v>170.53179507846957</v>
      </c>
      <c r="AL10">
        <v>6.7856591324686036E-2</v>
      </c>
      <c r="AM10">
        <v>170.41792812324852</v>
      </c>
      <c r="AN10">
        <v>7.276152412869899E-2</v>
      </c>
      <c r="AO10">
        <v>173.10732651442268</v>
      </c>
      <c r="AP10">
        <v>8.7805071438651294E-2</v>
      </c>
      <c r="AQ10">
        <v>169.17131817505697</v>
      </c>
      <c r="AR10">
        <v>4.9145959180169847E-2</v>
      </c>
      <c r="AS10">
        <v>169.46926130732822</v>
      </c>
      <c r="AT10">
        <v>6.424434285223779E-2</v>
      </c>
      <c r="AU10">
        <v>172.11182080466708</v>
      </c>
      <c r="AV10">
        <v>9.3233900426226451E-2</v>
      </c>
      <c r="AW10">
        <v>172.29408073650026</v>
      </c>
      <c r="AX10">
        <v>7.0649685399067907E-2</v>
      </c>
      <c r="AY10">
        <v>172.08812230848349</v>
      </c>
      <c r="AZ10">
        <v>7.3750671959870492E-2</v>
      </c>
      <c r="BA10">
        <v>170.55661153575849</v>
      </c>
      <c r="BB10">
        <v>6.8993534688271754E-2</v>
      </c>
      <c r="BC10">
        <v>170.56783889985186</v>
      </c>
      <c r="BD10">
        <v>6.5077137409593769E-2</v>
      </c>
      <c r="BE10">
        <v>172.26761795959683</v>
      </c>
      <c r="BF10">
        <v>0.10075264508147568</v>
      </c>
      <c r="BG10">
        <v>171.06008479092748</v>
      </c>
      <c r="BH10">
        <v>7.1460740130915787E-2</v>
      </c>
      <c r="BI10">
        <v>171.38203349846214</v>
      </c>
      <c r="BJ10">
        <v>6.0877137409593773E-2</v>
      </c>
      <c r="BK10">
        <v>173.90697917550844</v>
      </c>
      <c r="BL10">
        <v>6.2550671959870491E-2</v>
      </c>
      <c r="BM10">
        <v>173.1623607986395</v>
      </c>
      <c r="BN10">
        <v>6.1063497250304161E-2</v>
      </c>
      <c r="BO10">
        <v>173.25245746532417</v>
      </c>
      <c r="BP10">
        <v>5.4669416615119704E-2</v>
      </c>
      <c r="BQ10">
        <v>174.39678565938334</v>
      </c>
      <c r="BR10">
        <v>7.2049685399067906E-2</v>
      </c>
      <c r="BS10">
        <v>174.18585994875778</v>
      </c>
      <c r="BT10">
        <v>5.2160537567896396E-2</v>
      </c>
      <c r="BU10">
        <v>174.6077113700089</v>
      </c>
      <c r="BV10">
        <v>8.4450671959870494E-2</v>
      </c>
      <c r="BW10">
        <v>172.23127627062047</v>
      </c>
      <c r="BX10">
        <v>6.444272652430573E-2</v>
      </c>
      <c r="BY10">
        <v>175.12464846000685</v>
      </c>
      <c r="BZ10">
        <v>7.6728967622213512E-2</v>
      </c>
      <c r="CA10">
        <v>172.72569433381338</v>
      </c>
      <c r="CB10">
        <v>7.0009931966949754E-2</v>
      </c>
      <c r="CC10">
        <v>174.1574565330763</v>
      </c>
      <c r="CD10">
        <v>7.1170403175922298E-2</v>
      </c>
      <c r="CE10">
        <v>173.03186250743667</v>
      </c>
      <c r="CF10">
        <v>6.1559123802983715E-2</v>
      </c>
      <c r="CG10">
        <v>174.31357525026607</v>
      </c>
      <c r="CH10">
        <v>5.3862356458847835E-2</v>
      </c>
      <c r="CI10">
        <v>174.24948882864203</v>
      </c>
      <c r="CJ10">
        <v>5.9511548294881804E-2</v>
      </c>
      <c r="CK10">
        <v>174.64477683233343</v>
      </c>
      <c r="CL10">
        <v>5.5078753737525833E-2</v>
      </c>
      <c r="CM10">
        <v>175.95147324510924</v>
      </c>
      <c r="CN10">
        <v>7.9870403175922297E-2</v>
      </c>
      <c r="CO10">
        <v>176.01755217373329</v>
      </c>
      <c r="CP10">
        <v>5.4360740130915776E-2</v>
      </c>
      <c r="CQ10">
        <v>177.68349095179451</v>
      </c>
      <c r="CR10">
        <v>7.7052645081475676E-2</v>
      </c>
      <c r="CS10">
        <v>179.73344039111336</v>
      </c>
      <c r="CT10">
        <v>8.0799712633258081E-2</v>
      </c>
    </row>
    <row r="11" spans="1:100" x14ac:dyDescent="0.3">
      <c r="A11" s="35" t="s">
        <v>855</v>
      </c>
      <c r="B11" s="37" t="b">
        <v>0</v>
      </c>
      <c r="C11">
        <v>162.60159999999999</v>
      </c>
      <c r="D11">
        <v>7.1999999999999995E-2</v>
      </c>
      <c r="E11">
        <v>134.41608395006733</v>
      </c>
      <c r="F11">
        <v>4.6971555468402072E-2</v>
      </c>
      <c r="G11" t="s">
        <v>843</v>
      </c>
      <c r="H11" t="s">
        <v>843</v>
      </c>
      <c r="I11">
        <v>143.444559010924</v>
      </c>
      <c r="J11">
        <v>9.6427640781064625E-2</v>
      </c>
      <c r="K11">
        <v>147.46869866149584</v>
      </c>
      <c r="L11">
        <v>0.17491418234779485</v>
      </c>
      <c r="M11">
        <v>155.19811721708706</v>
      </c>
      <c r="N11">
        <v>0.11806957460915547</v>
      </c>
      <c r="O11">
        <v>156.69830784860838</v>
      </c>
      <c r="P11">
        <v>0.10152532882777864</v>
      </c>
      <c r="Q11">
        <v>157.88912468596229</v>
      </c>
      <c r="R11">
        <v>0.13453730992151888</v>
      </c>
      <c r="S11">
        <v>157.99023839445201</v>
      </c>
      <c r="T11">
        <v>0.10905344226533718</v>
      </c>
      <c r="U11">
        <v>159.24803724819381</v>
      </c>
      <c r="V11">
        <v>8.1299527343506081E-2</v>
      </c>
      <c r="W11">
        <v>158.79560979855506</v>
      </c>
      <c r="X11">
        <v>0.12194146117159693</v>
      </c>
      <c r="Y11">
        <v>164.09328265824655</v>
      </c>
      <c r="Z11">
        <v>7.1825328827778631E-2</v>
      </c>
      <c r="AA11">
        <v>165.76416924682215</v>
      </c>
      <c r="AB11">
        <v>9.3494218526066653E-2</v>
      </c>
      <c r="AC11">
        <v>164.21951720757377</v>
      </c>
      <c r="AD11">
        <v>7.6239621874804861E-2</v>
      </c>
      <c r="AE11">
        <v>165.74340423553113</v>
      </c>
      <c r="AF11">
        <v>8.2615659687324372E-2</v>
      </c>
      <c r="AG11">
        <v>168.76124097758799</v>
      </c>
      <c r="AH11">
        <v>0.10501749898411646</v>
      </c>
      <c r="AI11">
        <v>170.72101974260829</v>
      </c>
      <c r="AJ11">
        <v>9.4948976123891429E-2</v>
      </c>
      <c r="AK11">
        <v>170.07962620086278</v>
      </c>
      <c r="AL11">
        <v>6.8163584062285357E-2</v>
      </c>
      <c r="AM11">
        <v>170.02473230621248</v>
      </c>
      <c r="AN11">
        <v>7.303363132793475E-2</v>
      </c>
      <c r="AO11">
        <v>172.69360336477936</v>
      </c>
      <c r="AP11">
        <v>8.84218306825863E-2</v>
      </c>
      <c r="AQ11">
        <v>168.71239573615964</v>
      </c>
      <c r="AR11">
        <v>4.9207920042199142E-2</v>
      </c>
      <c r="AS11">
        <v>169.07848252880737</v>
      </c>
      <c r="AT11">
        <v>6.4331088059078806E-2</v>
      </c>
      <c r="AU11">
        <v>171.59242601371275</v>
      </c>
      <c r="AV11">
        <v>9.3701366640298156E-2</v>
      </c>
      <c r="AW11">
        <v>171.83268422081116</v>
      </c>
      <c r="AX11">
        <v>7.1005517890376207E-2</v>
      </c>
      <c r="AY11">
        <v>171.65748551753177</v>
      </c>
      <c r="AZ11">
        <v>7.4099527343506083E-2</v>
      </c>
      <c r="BA11">
        <v>170.12783071856171</v>
      </c>
      <c r="BB11">
        <v>6.9092672067518623E-2</v>
      </c>
      <c r="BC11">
        <v>170.20979322037013</v>
      </c>
      <c r="BD11">
        <v>6.5172144064705353E-2</v>
      </c>
      <c r="BE11">
        <v>171.89598968376794</v>
      </c>
      <c r="BF11">
        <v>0.10108754624976585</v>
      </c>
      <c r="BG11">
        <v>170.67621711566574</v>
      </c>
      <c r="BH11">
        <v>7.1551616061892087E-2</v>
      </c>
      <c r="BI11">
        <v>170.92060738960313</v>
      </c>
      <c r="BJ11">
        <v>6.0972144064705358E-2</v>
      </c>
      <c r="BK11">
        <v>173.37691213463248</v>
      </c>
      <c r="BL11">
        <v>6.2899527343506081E-2</v>
      </c>
      <c r="BM11">
        <v>172.78691772044721</v>
      </c>
      <c r="BN11">
        <v>6.1321650234194502E-2</v>
      </c>
      <c r="BO11">
        <v>172.90712368199604</v>
      </c>
      <c r="BP11">
        <v>5.4885706952973776E-2</v>
      </c>
      <c r="BQ11">
        <v>173.92426189368786</v>
      </c>
      <c r="BR11">
        <v>7.2405517890376206E-2</v>
      </c>
      <c r="BS11">
        <v>173.74483776744199</v>
      </c>
      <c r="BT11">
        <v>5.2439621874804866E-2</v>
      </c>
      <c r="BU11">
        <v>174.10368601993372</v>
      </c>
      <c r="BV11">
        <v>8.4799527343506084E-2</v>
      </c>
      <c r="BW11">
        <v>171.87106771320398</v>
      </c>
      <c r="BX11">
        <v>6.4554256075958466E-2</v>
      </c>
      <c r="BY11">
        <v>174.58728283099464</v>
      </c>
      <c r="BZ11">
        <v>7.7231319374648763E-2</v>
      </c>
      <c r="CA11">
        <v>172.32951291649883</v>
      </c>
      <c r="CB11">
        <v>7.0113200070331921E-2</v>
      </c>
      <c r="CC11">
        <v>173.80855344329825</v>
      </c>
      <c r="CD11">
        <v>7.1379716406103647E-2</v>
      </c>
      <c r="CE11">
        <v>172.6051620623752</v>
      </c>
      <c r="CF11">
        <v>6.1674784078771736E-2</v>
      </c>
      <c r="CG11">
        <v>173.86089210535744</v>
      </c>
      <c r="CH11">
        <v>5.3928448045012421E-2</v>
      </c>
      <c r="CI11">
        <v>173.93023363181103</v>
      </c>
      <c r="CJ11">
        <v>5.9590032053452251E-2</v>
      </c>
      <c r="CK11">
        <v>174.20519106889782</v>
      </c>
      <c r="CL11">
        <v>5.5148976047825697E-2</v>
      </c>
      <c r="CM11">
        <v>175.66511510086474</v>
      </c>
      <c r="CN11">
        <v>8.0079716406103646E-2</v>
      </c>
      <c r="CO11">
        <v>175.36157424201744</v>
      </c>
      <c r="CP11">
        <v>5.4451616061892083E-2</v>
      </c>
      <c r="CQ11">
        <v>177.25660750864932</v>
      </c>
      <c r="CR11">
        <v>7.7387546249765848E-2</v>
      </c>
      <c r="CS11">
        <v>179.33054322811415</v>
      </c>
      <c r="CT11">
        <v>8.133041244780681E-2</v>
      </c>
    </row>
    <row r="12" spans="1:100" x14ac:dyDescent="0.3">
      <c r="A12" s="35" t="s">
        <v>856</v>
      </c>
      <c r="B12" s="37" t="s">
        <v>875</v>
      </c>
      <c r="C12">
        <v>163.93440000000001</v>
      </c>
      <c r="D12">
        <v>7.8799999999999995E-2</v>
      </c>
      <c r="E12">
        <v>135.55026921413878</v>
      </c>
      <c r="F12">
        <v>4.6963723763743838E-2</v>
      </c>
      <c r="I12">
        <v>143.1460119982959</v>
      </c>
      <c r="J12">
        <v>9.6648643197392303E-2</v>
      </c>
      <c r="K12">
        <v>147.06343525758956</v>
      </c>
      <c r="L12">
        <v>0.17569822149431708</v>
      </c>
      <c r="M12">
        <v>154.90185362603498</v>
      </c>
      <c r="N12">
        <v>0.11833128799691195</v>
      </c>
      <c r="O12">
        <v>156.21052037524831</v>
      </c>
      <c r="P12">
        <v>0.10193825439512774</v>
      </c>
      <c r="Q12">
        <v>157.44740617030646</v>
      </c>
      <c r="R12">
        <v>0.13496186719499048</v>
      </c>
      <c r="S12">
        <v>157.57483624112066</v>
      </c>
      <c r="T12">
        <v>0.10939657759595123</v>
      </c>
      <c r="U12">
        <v>158.82608822101415</v>
      </c>
      <c r="V12">
        <v>8.1590319996568822E-2</v>
      </c>
      <c r="W12">
        <v>158.45805057681133</v>
      </c>
      <c r="X12">
        <v>0.12227296479608847</v>
      </c>
      <c r="Y12">
        <v>163.473718760228</v>
      </c>
      <c r="Z12">
        <v>7.2238254395127738E-2</v>
      </c>
      <c r="AA12">
        <v>165.33270571412157</v>
      </c>
      <c r="AB12">
        <v>9.4003843971306095E-2</v>
      </c>
      <c r="AC12">
        <v>163.91773242756625</v>
      </c>
      <c r="AD12">
        <v>7.6472255997255059E-2</v>
      </c>
      <c r="AE12">
        <v>165.40597662013968</v>
      </c>
      <c r="AF12">
        <v>8.2825030397529559E-2</v>
      </c>
      <c r="AG12">
        <v>168.31882927426753</v>
      </c>
      <c r="AH12">
        <v>0.10532573919636297</v>
      </c>
      <c r="AI12">
        <v>170.41078707070071</v>
      </c>
      <c r="AJ12">
        <v>9.5491269866902637E-2</v>
      </c>
      <c r="AK12">
        <v>169.59924041485678</v>
      </c>
      <c r="AL12">
        <v>6.8419481596980566E-2</v>
      </c>
      <c r="AM12">
        <v>169.60699970457736</v>
      </c>
      <c r="AN12">
        <v>7.3260449597323696E-2</v>
      </c>
      <c r="AO12">
        <v>172.24742931959835</v>
      </c>
      <c r="AP12">
        <v>8.8983725404260569E-2</v>
      </c>
      <c r="AQ12">
        <v>168.24201500438943</v>
      </c>
      <c r="AR12">
        <v>4.9234691797085603E-2</v>
      </c>
      <c r="AS12">
        <v>168.6779468560637</v>
      </c>
      <c r="AT12">
        <v>6.436856851591985E-2</v>
      </c>
      <c r="AU12">
        <v>171.04061918388268</v>
      </c>
      <c r="AV12">
        <v>9.4091028795402223E-2</v>
      </c>
      <c r="AW12">
        <v>171.34249496005782</v>
      </c>
      <c r="AX12">
        <v>7.1302126396500215E-2</v>
      </c>
      <c r="AY12">
        <v>171.19997549517163</v>
      </c>
      <c r="AZ12">
        <v>7.4390319996568824E-2</v>
      </c>
      <c r="BA12">
        <v>169.6883441790788</v>
      </c>
      <c r="BB12">
        <v>6.9135506875336955E-2</v>
      </c>
      <c r="BC12">
        <v>169.84280792079218</v>
      </c>
      <c r="BD12">
        <v>6.5213194088864584E-2</v>
      </c>
      <c r="BE12">
        <v>171.50117051281791</v>
      </c>
      <c r="BF12">
        <v>0.10136670719670608</v>
      </c>
      <c r="BG12">
        <v>170.28276510136371</v>
      </c>
      <c r="BH12">
        <v>7.1590881302392217E-2</v>
      </c>
      <c r="BI12">
        <v>170.44766047669017</v>
      </c>
      <c r="BJ12">
        <v>6.1013194088864596E-2</v>
      </c>
      <c r="BK12">
        <v>172.81376706941967</v>
      </c>
      <c r="BL12">
        <v>6.3190319996568822E-2</v>
      </c>
      <c r="BM12">
        <v>172.38804569021701</v>
      </c>
      <c r="BN12">
        <v>6.1536836797460935E-2</v>
      </c>
      <c r="BO12">
        <v>172.54023987120271</v>
      </c>
      <c r="BP12">
        <v>5.5065998397872677E-2</v>
      </c>
      <c r="BQ12">
        <v>173.42225100388146</v>
      </c>
      <c r="BR12">
        <v>7.2702126396500213E-2</v>
      </c>
      <c r="BS12">
        <v>173.27629427028936</v>
      </c>
      <c r="BT12">
        <v>5.2672255997255064E-2</v>
      </c>
      <c r="BU12">
        <v>173.56820773747356</v>
      </c>
      <c r="BV12">
        <v>8.5090319996568825E-2</v>
      </c>
      <c r="BW12">
        <v>171.50186553334424</v>
      </c>
      <c r="BX12">
        <v>6.4602445234754086E-2</v>
      </c>
      <c r="BY12">
        <v>174.01638372039699</v>
      </c>
      <c r="BZ12">
        <v>7.7650060795059109E-2</v>
      </c>
      <c r="CA12">
        <v>171.92343971284825</v>
      </c>
      <c r="CB12">
        <v>7.015781966180934E-2</v>
      </c>
      <c r="CC12">
        <v>173.43787758893592</v>
      </c>
      <c r="CD12">
        <v>7.1554191997941288E-2</v>
      </c>
      <c r="CE12">
        <v>172.16780783738471</v>
      </c>
      <c r="CF12">
        <v>6.1724758021226456E-2</v>
      </c>
      <c r="CG12">
        <v>173.39690644914549</v>
      </c>
      <c r="CH12">
        <v>5.3957004583557976E-2</v>
      </c>
      <c r="CI12">
        <v>173.60300732867447</v>
      </c>
      <c r="CJ12">
        <v>5.9623942942975093E-2</v>
      </c>
      <c r="CK12">
        <v>173.75462980722273</v>
      </c>
      <c r="CL12">
        <v>5.5179317370030352E-2</v>
      </c>
      <c r="CM12">
        <v>175.36088721386332</v>
      </c>
      <c r="CN12">
        <v>8.0254191997941288E-2</v>
      </c>
      <c r="CO12">
        <v>174.68921797134351</v>
      </c>
      <c r="CP12">
        <v>5.449088130239222E-2</v>
      </c>
      <c r="CQ12">
        <v>176.80308505603463</v>
      </c>
      <c r="CR12">
        <v>7.7666707196706083E-2</v>
      </c>
      <c r="CS12">
        <v>178.89604431945438</v>
      </c>
      <c r="CT12">
        <v>8.1813903254828846E-2</v>
      </c>
    </row>
    <row r="13" spans="1:100" x14ac:dyDescent="0.3">
      <c r="A13" s="35" t="s">
        <v>857</v>
      </c>
      <c r="B13" s="37" t="b">
        <v>0</v>
      </c>
      <c r="C13">
        <v>166.38939999999999</v>
      </c>
      <c r="D13">
        <v>9.9400000000000002E-2</v>
      </c>
      <c r="E13">
        <v>136.70368568803249</v>
      </c>
      <c r="F13">
        <v>4.6955893952078012E-2</v>
      </c>
      <c r="I13">
        <v>142.83319986975093</v>
      </c>
      <c r="J13">
        <v>9.682309658976361E-2</v>
      </c>
      <c r="K13">
        <v>146.63153908094554</v>
      </c>
      <c r="L13">
        <v>0.1764002060222172</v>
      </c>
      <c r="M13">
        <v>154.59143402507647</v>
      </c>
      <c r="N13">
        <v>0.11853787754050954</v>
      </c>
      <c r="O13">
        <v>155.69942553468658</v>
      </c>
      <c r="P13">
        <v>0.10226420678613729</v>
      </c>
      <c r="Q13">
        <v>156.98458154552236</v>
      </c>
      <c r="R13">
        <v>0.13529700134349326</v>
      </c>
      <c r="S13">
        <v>157.13958542202235</v>
      </c>
      <c r="T13">
        <v>0.10966743944200141</v>
      </c>
      <c r="U13">
        <v>158.38397770660092</v>
      </c>
      <c r="V13">
        <v>8.1819863933899492E-2</v>
      </c>
      <c r="W13">
        <v>158.10436216528075</v>
      </c>
      <c r="X13">
        <v>0.12253464488464544</v>
      </c>
      <c r="Y13">
        <v>162.82455097923861</v>
      </c>
      <c r="Z13">
        <v>7.2564206786137286E-2</v>
      </c>
      <c r="AA13">
        <v>164.8728876098009</v>
      </c>
      <c r="AB13">
        <v>9.4460133914441177E-2</v>
      </c>
      <c r="AC13">
        <v>163.6015278252639</v>
      </c>
      <c r="AD13">
        <v>7.6655891147119598E-2</v>
      </c>
      <c r="AE13">
        <v>165.05242610335077</v>
      </c>
      <c r="AF13">
        <v>8.2990302032407634E-2</v>
      </c>
      <c r="AG13">
        <v>167.85527834005916</v>
      </c>
      <c r="AH13">
        <v>0.10556905576993347</v>
      </c>
      <c r="AI13">
        <v>170.0801667788721</v>
      </c>
      <c r="AJ13">
        <v>9.5976809165366897E-2</v>
      </c>
      <c r="AK13">
        <v>169.09590092765021</v>
      </c>
      <c r="AL13">
        <v>6.8621480261831555E-2</v>
      </c>
      <c r="AM13">
        <v>169.16930708414276</v>
      </c>
      <c r="AN13">
        <v>7.3439493868441619E-2</v>
      </c>
      <c r="AO13">
        <v>171.77193396923096</v>
      </c>
      <c r="AP13">
        <v>8.9486814315922328E-2</v>
      </c>
      <c r="AQ13">
        <v>167.76933140564012</v>
      </c>
      <c r="AR13">
        <v>4.9225753363072777E-2</v>
      </c>
      <c r="AS13">
        <v>168.27545026036461</v>
      </c>
      <c r="AT13">
        <v>6.4356054708301885E-2</v>
      </c>
      <c r="AU13">
        <v>170.46244602627746</v>
      </c>
      <c r="AV13">
        <v>9.4398617671425322E-2</v>
      </c>
      <c r="AW13">
        <v>170.82888357035972</v>
      </c>
      <c r="AX13">
        <v>7.1536261212577501E-2</v>
      </c>
      <c r="AY13">
        <v>170.72060481694814</v>
      </c>
      <c r="AZ13">
        <v>7.4619863933899494E-2</v>
      </c>
      <c r="BA13">
        <v>169.24670602289223</v>
      </c>
      <c r="BB13">
        <v>6.9121205380916442E-2</v>
      </c>
      <c r="BC13">
        <v>169.47402595253473</v>
      </c>
      <c r="BD13">
        <v>6.5199488490044921E-2</v>
      </c>
      <c r="BE13">
        <v>171.08748616820486</v>
      </c>
      <c r="BF13">
        <v>0.10158706937654352</v>
      </c>
      <c r="BG13">
        <v>169.88738684393476</v>
      </c>
      <c r="BH13">
        <v>7.1577771599173404E-2</v>
      </c>
      <c r="BI13">
        <v>169.972398133414</v>
      </c>
      <c r="BJ13">
        <v>6.0999488490044926E-2</v>
      </c>
      <c r="BK13">
        <v>172.22371391505013</v>
      </c>
      <c r="BL13">
        <v>6.3419863933899492E-2</v>
      </c>
      <c r="BM13">
        <v>171.97011483338144</v>
      </c>
      <c r="BN13">
        <v>6.1706699311085633E-2</v>
      </c>
      <c r="BO13">
        <v>172.15582568875064</v>
      </c>
      <c r="BP13">
        <v>5.5208315639017694E-2</v>
      </c>
      <c r="BQ13">
        <v>172.89625312632538</v>
      </c>
      <c r="BR13">
        <v>7.29362612125775E-2</v>
      </c>
      <c r="BS13">
        <v>172.78536291790368</v>
      </c>
      <c r="BT13">
        <v>5.2855891147119596E-2</v>
      </c>
      <c r="BU13">
        <v>173.00714333474707</v>
      </c>
      <c r="BV13">
        <v>8.5319863933899495E-2</v>
      </c>
      <c r="BW13">
        <v>171.1308558315109</v>
      </c>
      <c r="BX13">
        <v>6.4586356053530997E-2</v>
      </c>
      <c r="BY13">
        <v>173.41820601833794</v>
      </c>
      <c r="BZ13">
        <v>7.7980604064815273E-2</v>
      </c>
      <c r="CA13">
        <v>171.51537847586926</v>
      </c>
      <c r="CB13">
        <v>7.0142922271787964E-2</v>
      </c>
      <c r="CC13">
        <v>173.04949017221858</v>
      </c>
      <c r="CD13">
        <v>7.1691918360339696E-2</v>
      </c>
      <c r="CE13">
        <v>171.7283124349716</v>
      </c>
      <c r="CF13">
        <v>6.1708072944402517E-2</v>
      </c>
      <c r="CG13">
        <v>172.93064923465255</v>
      </c>
      <c r="CH13">
        <v>5.3947470253944294E-2</v>
      </c>
      <c r="CI13">
        <v>173.27417900700843</v>
      </c>
      <c r="CJ13">
        <v>5.9612620926558849E-2</v>
      </c>
      <c r="CK13">
        <v>173.30186270976077</v>
      </c>
      <c r="CL13">
        <v>5.5169187144815814E-2</v>
      </c>
      <c r="CM13">
        <v>175.04212276849876</v>
      </c>
      <c r="CN13">
        <v>8.0391918360339695E-2</v>
      </c>
      <c r="CO13">
        <v>174.01357001172622</v>
      </c>
      <c r="CP13">
        <v>5.4477771599173407E-2</v>
      </c>
      <c r="CQ13">
        <v>176.32789248084697</v>
      </c>
      <c r="CR13">
        <v>7.7887069376543522E-2</v>
      </c>
      <c r="CS13">
        <v>178.4329913627912</v>
      </c>
      <c r="CT13">
        <v>8.2246793713700597E-2</v>
      </c>
    </row>
    <row r="14" spans="1:100" x14ac:dyDescent="0.3">
      <c r="A14" s="35" t="s">
        <v>858</v>
      </c>
      <c r="B14" s="37" t="b">
        <v>0</v>
      </c>
      <c r="C14">
        <v>167.5042</v>
      </c>
      <c r="D14">
        <v>8.7400000000000005E-2</v>
      </c>
      <c r="E14">
        <v>137.87682667744531</v>
      </c>
      <c r="F14">
        <v>4.6948066032898118E-2</v>
      </c>
      <c r="I14">
        <v>142.50954986042962</v>
      </c>
      <c r="J14">
        <v>9.6949089610305003E-2</v>
      </c>
      <c r="K14">
        <v>146.17603957292593</v>
      </c>
      <c r="L14">
        <v>0.1770152120144072</v>
      </c>
      <c r="M14">
        <v>154.27025943631907</v>
      </c>
      <c r="N14">
        <v>0.11868707980167699</v>
      </c>
      <c r="O14">
        <v>155.17062298894993</v>
      </c>
      <c r="P14">
        <v>0.10249961479820147</v>
      </c>
      <c r="Q14">
        <v>156.50572161505139</v>
      </c>
      <c r="R14">
        <v>0.1355390405671649</v>
      </c>
      <c r="S14">
        <v>156.68925463621318</v>
      </c>
      <c r="T14">
        <v>0.10986306018442095</v>
      </c>
      <c r="U14">
        <v>157.9265495602676</v>
      </c>
      <c r="V14">
        <v>8.1985644224085538E-2</v>
      </c>
      <c r="W14">
        <v>157.73841964821409</v>
      </c>
      <c r="X14">
        <v>0.12272363441545753</v>
      </c>
      <c r="Y14">
        <v>162.15289173333397</v>
      </c>
      <c r="Z14">
        <v>7.2799614798201462E-2</v>
      </c>
      <c r="AA14">
        <v>164.38794022748314</v>
      </c>
      <c r="AB14">
        <v>9.485988780936469E-2</v>
      </c>
      <c r="AC14">
        <v>163.27436780445962</v>
      </c>
      <c r="AD14">
        <v>7.6788515379268424E-2</v>
      </c>
      <c r="AE14">
        <v>164.68662625861154</v>
      </c>
      <c r="AF14">
        <v>8.310966384134158E-2</v>
      </c>
      <c r="AG14">
        <v>167.37566693600232</v>
      </c>
      <c r="AH14">
        <v>0.10574478287753068</v>
      </c>
      <c r="AI14">
        <v>169.73147793091928</v>
      </c>
      <c r="AJ14">
        <v>9.6402188309964998E-2</v>
      </c>
      <c r="AK14">
        <v>168.57512243199548</v>
      </c>
      <c r="AL14">
        <v>6.8767366917195275E-2</v>
      </c>
      <c r="AM14">
        <v>168.71644989685129</v>
      </c>
      <c r="AN14">
        <v>7.3568802494786728E-2</v>
      </c>
      <c r="AO14">
        <v>171.2704525719171</v>
      </c>
      <c r="AP14">
        <v>8.9927568610325165E-2</v>
      </c>
      <c r="AQ14">
        <v>167.30354518849174</v>
      </c>
      <c r="AR14">
        <v>4.9181278716611404E-2</v>
      </c>
      <c r="AS14">
        <v>167.87882688011226</v>
      </c>
      <c r="AT14">
        <v>6.4293790203255971E-2</v>
      </c>
      <c r="AU14">
        <v>169.86424112700237</v>
      </c>
      <c r="AV14">
        <v>9.4620763260274618E-2</v>
      </c>
      <c r="AW14">
        <v>170.29747728558249</v>
      </c>
      <c r="AX14">
        <v>7.1705357108567264E-2</v>
      </c>
      <c r="AY14">
        <v>170.2246255683267</v>
      </c>
      <c r="AZ14">
        <v>7.478564422408554E-2</v>
      </c>
      <c r="BA14">
        <v>168.81151223435629</v>
      </c>
      <c r="BB14">
        <v>6.9050045946578251E-2</v>
      </c>
      <c r="BC14">
        <v>169.11062523712661</v>
      </c>
      <c r="BD14">
        <v>6.5131294032137493E-2</v>
      </c>
      <c r="BE14">
        <v>170.65946906217741</v>
      </c>
      <c r="BF14">
        <v>0.10174621845512212</v>
      </c>
      <c r="BG14">
        <v>169.49777793142368</v>
      </c>
      <c r="BH14">
        <v>7.151254211769674E-2</v>
      </c>
      <c r="BI14">
        <v>169.50407080068354</v>
      </c>
      <c r="BJ14">
        <v>6.0931294032137498E-2</v>
      </c>
      <c r="BK14">
        <v>171.61321741735972</v>
      </c>
      <c r="BL14">
        <v>6.3585644224085539E-2</v>
      </c>
      <c r="BM14">
        <v>171.53770408786568</v>
      </c>
      <c r="BN14">
        <v>6.1829376725823303E-2</v>
      </c>
      <c r="BO14">
        <v>171.75809285686657</v>
      </c>
      <c r="BP14">
        <v>5.5311099418933037E-2</v>
      </c>
      <c r="BQ14">
        <v>172.35203120383827</v>
      </c>
      <c r="BR14">
        <v>7.3105357108567262E-2</v>
      </c>
      <c r="BS14">
        <v>172.2774224569157</v>
      </c>
      <c r="BT14">
        <v>5.2988515379268436E-2</v>
      </c>
      <c r="BU14">
        <v>172.4266399507608</v>
      </c>
      <c r="BV14">
        <v>8.5485644224085541E-2</v>
      </c>
      <c r="BW14">
        <v>170.76525988953293</v>
      </c>
      <c r="BX14">
        <v>6.4506301689900541E-2</v>
      </c>
      <c r="BY14">
        <v>172.79930348489796</v>
      </c>
      <c r="BZ14">
        <v>7.8219327682683179E-2</v>
      </c>
      <c r="CA14">
        <v>171.11327165337693</v>
      </c>
      <c r="CB14">
        <v>7.0068797861019022E-2</v>
      </c>
      <c r="CC14">
        <v>172.64764644695913</v>
      </c>
      <c r="CD14">
        <v>7.1791386534451329E-2</v>
      </c>
      <c r="CE14">
        <v>171.2952301332252</v>
      </c>
      <c r="CF14">
        <v>6.1625053604341291E-2</v>
      </c>
      <c r="CG14">
        <v>172.47119562819898</v>
      </c>
      <c r="CH14">
        <v>5.3900030631052163E-2</v>
      </c>
      <c r="CI14">
        <v>172.9501489360575</v>
      </c>
      <c r="CJ14">
        <v>5.9556286374374448E-2</v>
      </c>
      <c r="CK14">
        <v>172.85570237304913</v>
      </c>
      <c r="CL14">
        <v>5.5118782545492934E-2</v>
      </c>
      <c r="CM14">
        <v>174.71231421474016</v>
      </c>
      <c r="CN14">
        <v>8.0491386534451315E-2</v>
      </c>
      <c r="CO14">
        <v>173.34778108216136</v>
      </c>
      <c r="CP14">
        <v>5.4412542117696729E-2</v>
      </c>
      <c r="CQ14">
        <v>175.83623609238055</v>
      </c>
      <c r="CR14">
        <v>7.8046218455122121E-2</v>
      </c>
      <c r="CS14">
        <v>177.94463234191261</v>
      </c>
      <c r="CT14">
        <v>8.2626047408884448E-2</v>
      </c>
    </row>
    <row r="15" spans="1:100" x14ac:dyDescent="0.3">
      <c r="A15" s="35" t="s">
        <v>859</v>
      </c>
      <c r="B15" s="37" t="b">
        <v>0</v>
      </c>
      <c r="C15">
        <v>167.5042</v>
      </c>
      <c r="D15">
        <v>6.3500000000000001E-2</v>
      </c>
      <c r="E15">
        <v>139.07020250547907</v>
      </c>
      <c r="F15">
        <v>4.6940240005692087E-2</v>
      </c>
      <c r="I15">
        <v>142.17860794756217</v>
      </c>
      <c r="J15">
        <v>9.70252418531177E-2</v>
      </c>
      <c r="K15">
        <v>145.70013173530353</v>
      </c>
      <c r="L15">
        <v>0.17753892564573309</v>
      </c>
      <c r="M15">
        <v>153.94184871576735</v>
      </c>
      <c r="N15">
        <v>0.11877726008921832</v>
      </c>
      <c r="O15">
        <v>154.62990640938844</v>
      </c>
      <c r="P15">
        <v>0.10264189925187781</v>
      </c>
      <c r="Q15">
        <v>156.01607286849966</v>
      </c>
      <c r="R15">
        <v>0.13568533303362085</v>
      </c>
      <c r="S15">
        <v>156.22877780202026</v>
      </c>
      <c r="T15">
        <v>0.1099812965614196</v>
      </c>
      <c r="U15">
        <v>157.45881546050842</v>
      </c>
      <c r="V15">
        <v>8.2085844543575925E-2</v>
      </c>
      <c r="W15">
        <v>157.36423236840673</v>
      </c>
      <c r="X15">
        <v>0.12283786277967655</v>
      </c>
      <c r="Y15">
        <v>161.466099861766</v>
      </c>
      <c r="Z15">
        <v>7.2941899251877801E-2</v>
      </c>
      <c r="AA15">
        <v>163.88126512462102</v>
      </c>
      <c r="AB15">
        <v>9.5200301669726511E-2</v>
      </c>
      <c r="AC15">
        <v>162.93983679880395</v>
      </c>
      <c r="AD15">
        <v>7.6868675634860731E-2</v>
      </c>
      <c r="AE15">
        <v>164.31258486556951</v>
      </c>
      <c r="AF15">
        <v>8.3181808071374666E-2</v>
      </c>
      <c r="AG15">
        <v>166.88524978500504</v>
      </c>
      <c r="AH15">
        <v>0.10585099521619049</v>
      </c>
      <c r="AI15">
        <v>169.36716632857804</v>
      </c>
      <c r="AJ15">
        <v>9.6764423571632063E-2</v>
      </c>
      <c r="AK15">
        <v>168.04261068607087</v>
      </c>
      <c r="AL15">
        <v>6.8855543198346816E-2</v>
      </c>
      <c r="AM15">
        <v>168.2533897408133</v>
      </c>
      <c r="AN15">
        <v>7.364695874398923E-2</v>
      </c>
      <c r="AO15">
        <v>170.74650265934505</v>
      </c>
      <c r="AP15">
        <v>9.0302896712775388E-2</v>
      </c>
      <c r="AQ15">
        <v>166.85372235183706</v>
      </c>
      <c r="AR15">
        <v>4.9102133506105705E-2</v>
      </c>
      <c r="AS15">
        <v>167.49579653825089</v>
      </c>
      <c r="AT15">
        <v>6.4182986908547984E-2</v>
      </c>
      <c r="AU15">
        <v>169.25255854411623</v>
      </c>
      <c r="AV15">
        <v>9.4755031688391736E-2</v>
      </c>
      <c r="AW15">
        <v>169.75409830418607</v>
      </c>
      <c r="AX15">
        <v>7.1807561434447442E-2</v>
      </c>
      <c r="AY15">
        <v>169.71747180174552</v>
      </c>
      <c r="AZ15">
        <v>7.4885844543575927E-2</v>
      </c>
      <c r="BA15">
        <v>168.39123336553916</v>
      </c>
      <c r="BB15">
        <v>6.8923413609769127E-2</v>
      </c>
      <c r="BC15">
        <v>168.75967895613107</v>
      </c>
      <c r="BD15">
        <v>6.500993804269542E-2</v>
      </c>
      <c r="BE15">
        <v>170.22180863971752</v>
      </c>
      <c r="BF15">
        <v>0.10184241076183288</v>
      </c>
      <c r="BG15">
        <v>169.12152165813887</v>
      </c>
      <c r="BH15">
        <v>7.1396462475621703E-2</v>
      </c>
      <c r="BI15">
        <v>169.05179393731595</v>
      </c>
      <c r="BJ15">
        <v>6.0809938042695418E-2</v>
      </c>
      <c r="BK15">
        <v>170.9889663037317</v>
      </c>
      <c r="BL15">
        <v>6.3685844543575926E-2</v>
      </c>
      <c r="BM15">
        <v>171.09555103628534</v>
      </c>
      <c r="BN15">
        <v>6.190352496224618E-2</v>
      </c>
      <c r="BO15">
        <v>171.35139901968759</v>
      </c>
      <c r="BP15">
        <v>5.5373223617017076E-2</v>
      </c>
      <c r="BQ15">
        <v>171.79554784568862</v>
      </c>
      <c r="BR15">
        <v>7.3207561434447441E-2</v>
      </c>
      <c r="BS15">
        <v>171.7580379893094</v>
      </c>
      <c r="BT15">
        <v>5.3068675634860736E-2</v>
      </c>
      <c r="BU15">
        <v>171.83305770206786</v>
      </c>
      <c r="BV15">
        <v>8.5585844543575929E-2</v>
      </c>
      <c r="BW15">
        <v>170.41219361656167</v>
      </c>
      <c r="BX15">
        <v>6.4363840310990281E-2</v>
      </c>
      <c r="BY15">
        <v>172.16645694574711</v>
      </c>
      <c r="BZ15">
        <v>7.8363616142749323E-2</v>
      </c>
      <c r="CA15">
        <v>170.72494579728129</v>
      </c>
      <c r="CB15">
        <v>6.9936889176842848E-2</v>
      </c>
      <c r="CC15">
        <v>172.23674909710266</v>
      </c>
      <c r="CD15">
        <v>7.1851506726145556E-2</v>
      </c>
      <c r="CE15">
        <v>170.87699038652522</v>
      </c>
      <c r="CF15">
        <v>6.1477315878063987E-2</v>
      </c>
      <c r="CG15">
        <v>172.02748837161369</v>
      </c>
      <c r="CH15">
        <v>5.3815609073179421E-2</v>
      </c>
      <c r="CI15">
        <v>172.63722399257401</v>
      </c>
      <c r="CJ15">
        <v>5.9456035774400562E-2</v>
      </c>
      <c r="CK15">
        <v>172.42483280054202</v>
      </c>
      <c r="CL15">
        <v>5.5029084640253134E-2</v>
      </c>
      <c r="CM15">
        <v>174.37507500411945</v>
      </c>
      <c r="CN15">
        <v>8.0551506726145555E-2</v>
      </c>
      <c r="CO15">
        <v>172.70481000683921</v>
      </c>
      <c r="CP15">
        <v>5.4296462475621705E-2</v>
      </c>
      <c r="CQ15">
        <v>175.33350258091309</v>
      </c>
      <c r="CR15">
        <v>7.8142410761832884E-2</v>
      </c>
      <c r="CS15">
        <v>177.4343927444645</v>
      </c>
      <c r="CT15">
        <v>8.2949004148202068E-2</v>
      </c>
    </row>
    <row r="16" spans="1:100" x14ac:dyDescent="0.3">
      <c r="A16" s="35" t="s">
        <v>860</v>
      </c>
      <c r="B16" s="37">
        <v>1</v>
      </c>
      <c r="C16">
        <v>167.7852</v>
      </c>
      <c r="D16">
        <v>6.8900000000000003E-2</v>
      </c>
      <c r="E16">
        <v>140.28434125285079</v>
      </c>
      <c r="F16">
        <v>4.6932415869950041E-2</v>
      </c>
      <c r="I16">
        <v>141.84399999999999</v>
      </c>
      <c r="J16">
        <v>9.7050718978293551E-2</v>
      </c>
      <c r="K16">
        <v>145.20715371961995</v>
      </c>
      <c r="L16">
        <v>0.1779676734413588</v>
      </c>
      <c r="M16">
        <v>153.60980000000001</v>
      </c>
      <c r="N16">
        <v>0.11880743036903184</v>
      </c>
      <c r="O16">
        <v>154.08320000000001</v>
      </c>
      <c r="P16">
        <v>0.1026895012489169</v>
      </c>
      <c r="Q16">
        <v>155.52099999999999</v>
      </c>
      <c r="R16">
        <v>0.13573427593198498</v>
      </c>
      <c r="S16">
        <v>155.76320000000001</v>
      </c>
      <c r="T16">
        <v>0.11002085315050841</v>
      </c>
      <c r="U16">
        <v>156.98589999999999</v>
      </c>
      <c r="V16">
        <v>8.2119367076702032E-2</v>
      </c>
      <c r="W16">
        <v>156.98589999999999</v>
      </c>
      <c r="X16">
        <v>0.12287607846744034</v>
      </c>
      <c r="Y16">
        <v>160.77170000000001</v>
      </c>
      <c r="Z16">
        <v>7.2989501248916899E-2</v>
      </c>
      <c r="AA16">
        <v>163.35641626301555</v>
      </c>
      <c r="AB16">
        <v>9.5478987736883222E-2</v>
      </c>
      <c r="AC16">
        <v>162.60159999999999</v>
      </c>
      <c r="AD16">
        <v>7.6895493661361627E-2</v>
      </c>
      <c r="AE16">
        <v>163.93440000000001</v>
      </c>
      <c r="AF16">
        <v>8.3205944295225459E-2</v>
      </c>
      <c r="AG16">
        <v>166.38939999999999</v>
      </c>
      <c r="AH16">
        <v>0.10588652910130417</v>
      </c>
      <c r="AI16">
        <v>168.98978735598129</v>
      </c>
      <c r="AJ16">
        <v>9.7060974130273175E-2</v>
      </c>
      <c r="AK16">
        <v>167.5042</v>
      </c>
      <c r="AL16">
        <v>6.8885043027497803E-2</v>
      </c>
      <c r="AM16">
        <v>167.7852</v>
      </c>
      <c r="AN16">
        <v>7.3673106319827597E-2</v>
      </c>
      <c r="AO16">
        <v>170.20375936369402</v>
      </c>
      <c r="AP16">
        <v>9.0610165966307138E-2</v>
      </c>
      <c r="AQ16">
        <v>166.42861818552572</v>
      </c>
      <c r="AR16">
        <v>4.8989858203051823E-2</v>
      </c>
      <c r="AS16">
        <v>167.13381448469426</v>
      </c>
      <c r="AT16">
        <v>6.402580148427256E-2</v>
      </c>
      <c r="AU16">
        <v>168.63409999999999</v>
      </c>
      <c r="AV16">
        <v>9.4799951882780731E-2</v>
      </c>
      <c r="AW16">
        <v>169.2047</v>
      </c>
      <c r="AX16">
        <v>7.1841754418236092E-2</v>
      </c>
      <c r="AY16">
        <v>169.2047</v>
      </c>
      <c r="AZ16">
        <v>7.4919367076702034E-2</v>
      </c>
      <c r="BA16">
        <v>167.99404966656229</v>
      </c>
      <c r="BB16">
        <v>6.8743773124882918E-2</v>
      </c>
      <c r="BC16">
        <v>168.4280178797122</v>
      </c>
      <c r="BD16">
        <v>6.4837782578012801E-2</v>
      </c>
      <c r="BE16">
        <v>169.77930000000001</v>
      </c>
      <c r="BF16">
        <v>0.10187459239363396</v>
      </c>
      <c r="BG16">
        <v>168.76594142445472</v>
      </c>
      <c r="BH16">
        <v>7.1231792031142674E-2</v>
      </c>
      <c r="BI16">
        <v>168.62437059799942</v>
      </c>
      <c r="BJ16">
        <v>6.0637782578012799E-2</v>
      </c>
      <c r="BK16">
        <v>170.3578</v>
      </c>
      <c r="BL16">
        <v>6.3719367076702033E-2</v>
      </c>
      <c r="BM16">
        <v>170.64850000000001</v>
      </c>
      <c r="BN16">
        <v>6.1928331636759509E-2</v>
      </c>
      <c r="BO16">
        <v>170.9402</v>
      </c>
      <c r="BP16">
        <v>5.5394007587555263E-2</v>
      </c>
      <c r="BQ16">
        <v>171.2329</v>
      </c>
      <c r="BR16">
        <v>7.3241754418236091E-2</v>
      </c>
      <c r="BS16">
        <v>171.2329</v>
      </c>
      <c r="BT16">
        <v>5.3095493661361633E-2</v>
      </c>
      <c r="BU16">
        <v>171.2329</v>
      </c>
      <c r="BV16">
        <v>8.5619367076702035E-2</v>
      </c>
      <c r="BW16">
        <v>170.07852904599355</v>
      </c>
      <c r="BX16">
        <v>6.4161744765493287E-2</v>
      </c>
      <c r="BY16">
        <v>171.5266</v>
      </c>
      <c r="BZ16">
        <v>7.8411888590450937E-2</v>
      </c>
      <c r="CA16">
        <v>170.35795922865714</v>
      </c>
      <c r="CB16">
        <v>6.9749763671753048E-2</v>
      </c>
      <c r="CC16">
        <v>171.82130000000001</v>
      </c>
      <c r="CD16">
        <v>7.1871620246021214E-2</v>
      </c>
      <c r="CE16">
        <v>170.48173375580049</v>
      </c>
      <c r="CF16">
        <v>6.1267735312363403E-2</v>
      </c>
      <c r="CG16">
        <v>171.60816372193659</v>
      </c>
      <c r="CH16">
        <v>5.3695848749921948E-2</v>
      </c>
      <c r="CI16">
        <v>172.34149490463599</v>
      </c>
      <c r="CJ16">
        <v>5.9313820390532311E-2</v>
      </c>
      <c r="CK16">
        <v>172.01764037836145</v>
      </c>
      <c r="CL16">
        <v>5.4901839296792071E-2</v>
      </c>
      <c r="CM16">
        <v>174.0341</v>
      </c>
      <c r="CN16">
        <v>8.0571620246021214E-2</v>
      </c>
      <c r="CO16">
        <v>172.09717148637219</v>
      </c>
      <c r="CP16">
        <v>5.4131792031142677E-2</v>
      </c>
      <c r="CQ16">
        <v>174.8252</v>
      </c>
      <c r="CR16">
        <v>7.817459239363396E-2</v>
      </c>
      <c r="CS16">
        <v>176.9058515346164</v>
      </c>
      <c r="CT16">
        <v>8.3213398622171253E-2</v>
      </c>
    </row>
    <row r="17" spans="3:98" x14ac:dyDescent="0.3">
      <c r="C17">
        <v>168.06720000000001</v>
      </c>
      <c r="D17">
        <v>8.0600000000000005E-2</v>
      </c>
      <c r="E17">
        <v>141.51978953705171</v>
      </c>
      <c r="F17">
        <v>4.6924593625161486E-2</v>
      </c>
      <c r="I17">
        <v>141.50939205243782</v>
      </c>
      <c r="J17">
        <v>9.70252418531177E-2</v>
      </c>
      <c r="K17">
        <v>144.70056341245103</v>
      </c>
      <c r="L17">
        <v>0.17829844804355291</v>
      </c>
      <c r="M17">
        <v>153.27775128423266</v>
      </c>
      <c r="N17">
        <v>0.11877726008921832</v>
      </c>
      <c r="O17">
        <v>153.53649359061157</v>
      </c>
      <c r="P17">
        <v>0.10264189925187781</v>
      </c>
      <c r="Q17">
        <v>155.02592713150031</v>
      </c>
      <c r="R17">
        <v>0.13568533303362085</v>
      </c>
      <c r="S17">
        <v>155.29762219797976</v>
      </c>
      <c r="T17">
        <v>0.1099812965614196</v>
      </c>
      <c r="U17">
        <v>156.51298453949155</v>
      </c>
      <c r="V17">
        <v>8.2085844543575925E-2</v>
      </c>
      <c r="W17">
        <v>156.60756763159324</v>
      </c>
      <c r="X17">
        <v>0.12283786277967655</v>
      </c>
      <c r="Y17">
        <v>160.07730013823402</v>
      </c>
      <c r="Z17">
        <v>7.2941899251877801E-2</v>
      </c>
      <c r="AA17">
        <v>162.81707508032753</v>
      </c>
      <c r="AB17">
        <v>9.5693991228309391E-2</v>
      </c>
      <c r="AC17">
        <v>162.26336320119603</v>
      </c>
      <c r="AD17">
        <v>7.6868675634860731E-2</v>
      </c>
      <c r="AE17">
        <v>163.55621513443052</v>
      </c>
      <c r="AF17">
        <v>8.3181808071374666E-2</v>
      </c>
      <c r="AG17">
        <v>165.89355021499495</v>
      </c>
      <c r="AH17">
        <v>0.10585099521619049</v>
      </c>
      <c r="AI17">
        <v>168.60198805547537</v>
      </c>
      <c r="AJ17">
        <v>9.728975989679077E-2</v>
      </c>
      <c r="AK17">
        <v>166.96578931392912</v>
      </c>
      <c r="AL17">
        <v>6.8855543198346816E-2</v>
      </c>
      <c r="AM17">
        <v>167.3170102591867</v>
      </c>
      <c r="AN17">
        <v>7.364695874398923E-2</v>
      </c>
      <c r="AO17">
        <v>169.64602963922243</v>
      </c>
      <c r="AP17">
        <v>9.0847221097879585E-2</v>
      </c>
      <c r="AQ17">
        <v>166.03650685860615</v>
      </c>
      <c r="AR17">
        <v>4.8846638118512441E-2</v>
      </c>
      <c r="AS17">
        <v>166.79992628836638</v>
      </c>
      <c r="AT17">
        <v>6.3825293365917413E-2</v>
      </c>
      <c r="AU17">
        <v>168.01564145588375</v>
      </c>
      <c r="AV17">
        <v>9.4755031688391736E-2</v>
      </c>
      <c r="AW17">
        <v>168.65530169581393</v>
      </c>
      <c r="AX17">
        <v>7.1807561434447442E-2</v>
      </c>
      <c r="AY17">
        <v>168.69192819825449</v>
      </c>
      <c r="AZ17">
        <v>7.4885844543575927E-2</v>
      </c>
      <c r="BA17">
        <v>167.62769186633645</v>
      </c>
      <c r="BB17">
        <v>6.8514620989619898E-2</v>
      </c>
      <c r="BC17">
        <v>168.12209741346359</v>
      </c>
      <c r="BD17">
        <v>6.4618178448385744E-2</v>
      </c>
      <c r="BE17">
        <v>169.33679136028249</v>
      </c>
      <c r="BF17">
        <v>0.10184241076183288</v>
      </c>
      <c r="BG17">
        <v>168.4379581951533</v>
      </c>
      <c r="BH17">
        <v>7.1021735907151579E-2</v>
      </c>
      <c r="BI17">
        <v>168.23012009184683</v>
      </c>
      <c r="BJ17">
        <v>6.0418178448385748E-2</v>
      </c>
      <c r="BK17">
        <v>169.72663369626827</v>
      </c>
      <c r="BL17">
        <v>6.3685844543575926E-2</v>
      </c>
      <c r="BM17">
        <v>170.20144896371468</v>
      </c>
      <c r="BN17">
        <v>6.190352496224618E-2</v>
      </c>
      <c r="BO17">
        <v>170.52900098031242</v>
      </c>
      <c r="BP17">
        <v>5.5373223617017076E-2</v>
      </c>
      <c r="BQ17">
        <v>170.67025215431138</v>
      </c>
      <c r="BR17">
        <v>7.3207561434447441E-2</v>
      </c>
      <c r="BS17">
        <v>170.7077620106906</v>
      </c>
      <c r="BT17">
        <v>5.3068675634860736E-2</v>
      </c>
      <c r="BU17">
        <v>170.63274229793214</v>
      </c>
      <c r="BV17">
        <v>8.5585844543575929E-2</v>
      </c>
      <c r="BW17">
        <v>169.77076057915693</v>
      </c>
      <c r="BX17">
        <v>6.3903948613322395E-2</v>
      </c>
      <c r="BY17">
        <v>170.88674305425289</v>
      </c>
      <c r="BZ17">
        <v>7.8363616142749323E-2</v>
      </c>
      <c r="CA17">
        <v>170.01945492362174</v>
      </c>
      <c r="CB17">
        <v>6.9511063530854081E-2</v>
      </c>
      <c r="CC17">
        <v>171.40585090289736</v>
      </c>
      <c r="CD17">
        <v>7.1851506726145556E-2</v>
      </c>
      <c r="CE17">
        <v>170.11715346177033</v>
      </c>
      <c r="CF17">
        <v>6.1000391154556556E-2</v>
      </c>
      <c r="CG17">
        <v>171.2213833564989</v>
      </c>
      <c r="CH17">
        <v>5.3543080659746604E-2</v>
      </c>
      <c r="CI17">
        <v>172.0687177025533</v>
      </c>
      <c r="CJ17">
        <v>5.9132408283449088E-2</v>
      </c>
      <c r="CK17">
        <v>171.64205064383063</v>
      </c>
      <c r="CL17">
        <v>5.4739523200980765E-2</v>
      </c>
      <c r="CM17">
        <v>173.69312499588054</v>
      </c>
      <c r="CN17">
        <v>8.0551506726145555E-2</v>
      </c>
      <c r="CO17">
        <v>171.53669251338258</v>
      </c>
      <c r="CP17">
        <v>5.3921735907151581E-2</v>
      </c>
      <c r="CQ17">
        <v>174.3168974190869</v>
      </c>
      <c r="CR17">
        <v>7.8142410761832884E-2</v>
      </c>
      <c r="CS17">
        <v>176.36271604919904</v>
      </c>
      <c r="CT17">
        <v>8.341737629352429E-2</v>
      </c>
    </row>
    <row r="18" spans="3:98" x14ac:dyDescent="0.3">
      <c r="C18">
        <v>168.12370000000001</v>
      </c>
      <c r="D18">
        <v>4.7399999999999998E-2</v>
      </c>
      <c r="E18">
        <v>142.77711333290367</v>
      </c>
      <c r="F18">
        <v>4.6916773270818002E-2</v>
      </c>
      <c r="I18">
        <v>141.17845013957037</v>
      </c>
      <c r="J18">
        <v>9.6949089610305003E-2</v>
      </c>
      <c r="K18">
        <v>144.18391418081691</v>
      </c>
      <c r="L18">
        <v>0.17852892930614223</v>
      </c>
      <c r="M18">
        <v>152.94934056368095</v>
      </c>
      <c r="N18">
        <v>0.11868707980167699</v>
      </c>
      <c r="O18">
        <v>152.99577701105008</v>
      </c>
      <c r="P18">
        <v>0.10249961479820147</v>
      </c>
      <c r="Q18">
        <v>154.53627838494859</v>
      </c>
      <c r="R18">
        <v>0.1355390405671649</v>
      </c>
      <c r="S18">
        <v>154.83714536378685</v>
      </c>
      <c r="T18">
        <v>0.10986306018442095</v>
      </c>
      <c r="U18">
        <v>156.04525043973237</v>
      </c>
      <c r="V18">
        <v>8.1985644224085538E-2</v>
      </c>
      <c r="W18">
        <v>156.23338035178588</v>
      </c>
      <c r="X18">
        <v>0.12272363441545753</v>
      </c>
      <c r="Y18">
        <v>159.39050826666605</v>
      </c>
      <c r="Z18">
        <v>7.2799614798201462E-2</v>
      </c>
      <c r="AA18">
        <v>162.26702466743737</v>
      </c>
      <c r="AB18">
        <v>9.5843804048992454E-2</v>
      </c>
      <c r="AC18">
        <v>161.92883219554037</v>
      </c>
      <c r="AD18">
        <v>7.6788515379268424E-2</v>
      </c>
      <c r="AE18">
        <v>163.18217374138848</v>
      </c>
      <c r="AF18">
        <v>8.310966384134158E-2</v>
      </c>
      <c r="AG18">
        <v>165.40313306399767</v>
      </c>
      <c r="AH18">
        <v>0.10574478287753068</v>
      </c>
      <c r="AI18">
        <v>168.20648856051992</v>
      </c>
      <c r="AJ18">
        <v>9.7449176103415053E-2</v>
      </c>
      <c r="AK18">
        <v>166.43327756800451</v>
      </c>
      <c r="AL18">
        <v>6.8767366917195275E-2</v>
      </c>
      <c r="AM18">
        <v>166.85395010314872</v>
      </c>
      <c r="AN18">
        <v>7.3568802494786728E-2</v>
      </c>
      <c r="AO18">
        <v>169.07722555921924</v>
      </c>
      <c r="AP18">
        <v>9.1012399336068611E-2</v>
      </c>
      <c r="AQ18">
        <v>165.6850203720368</v>
      </c>
      <c r="AR18">
        <v>4.8675260868522682E-2</v>
      </c>
      <c r="AS18">
        <v>166.50063070321653</v>
      </c>
      <c r="AT18">
        <v>6.358536521593175E-2</v>
      </c>
      <c r="AU18">
        <v>167.40395887299761</v>
      </c>
      <c r="AV18">
        <v>9.4620763260274618E-2</v>
      </c>
      <c r="AW18">
        <v>168.11192271441752</v>
      </c>
      <c r="AX18">
        <v>7.1705357108567264E-2</v>
      </c>
      <c r="AY18">
        <v>168.1847744316733</v>
      </c>
      <c r="AZ18">
        <v>7.478564422408554E-2</v>
      </c>
      <c r="BA18">
        <v>167.29929070271729</v>
      </c>
      <c r="BB18">
        <v>6.8240417389636293E-2</v>
      </c>
      <c r="BC18">
        <v>167.84787195128146</v>
      </c>
      <c r="BD18">
        <v>6.4355399998401439E-2</v>
      </c>
      <c r="BE18">
        <v>168.8991309378226</v>
      </c>
      <c r="BF18">
        <v>0.10174621845512212</v>
      </c>
      <c r="BG18">
        <v>168.14395579071763</v>
      </c>
      <c r="BH18">
        <v>7.0770382607166601E-2</v>
      </c>
      <c r="BI18">
        <v>167.87671605650721</v>
      </c>
      <c r="BJ18">
        <v>6.015539999840145E-2</v>
      </c>
      <c r="BK18">
        <v>169.10238258264027</v>
      </c>
      <c r="BL18">
        <v>6.3585644224085539E-2</v>
      </c>
      <c r="BM18">
        <v>169.75929591213435</v>
      </c>
      <c r="BN18">
        <v>6.1829376725823303E-2</v>
      </c>
      <c r="BO18">
        <v>170.12230714313344</v>
      </c>
      <c r="BP18">
        <v>5.5311099418933037E-2</v>
      </c>
      <c r="BQ18">
        <v>170.11376879616174</v>
      </c>
      <c r="BR18">
        <v>7.3105357108567262E-2</v>
      </c>
      <c r="BS18">
        <v>170.1883775430843</v>
      </c>
      <c r="BT18">
        <v>5.2988515379268436E-2</v>
      </c>
      <c r="BU18">
        <v>170.0391600492392</v>
      </c>
      <c r="BV18">
        <v>8.5485644224085541E-2</v>
      </c>
      <c r="BW18">
        <v>169.49487857917725</v>
      </c>
      <c r="BX18">
        <v>6.3595469563340834E-2</v>
      </c>
      <c r="BY18">
        <v>170.25389651510204</v>
      </c>
      <c r="BZ18">
        <v>7.8219327682683179E-2</v>
      </c>
      <c r="CA18">
        <v>169.71602148342964</v>
      </c>
      <c r="CB18">
        <v>6.9225434780871148E-2</v>
      </c>
      <c r="CC18">
        <v>170.99495355304092</v>
      </c>
      <c r="CD18">
        <v>7.1791386534451329E-2</v>
      </c>
      <c r="CE18">
        <v>169.79034564515408</v>
      </c>
      <c r="CF18">
        <v>6.0680486954575674E-2</v>
      </c>
      <c r="CG18">
        <v>170.87467551515778</v>
      </c>
      <c r="CH18">
        <v>5.3360278259757525E-2</v>
      </c>
      <c r="CI18">
        <v>171.82420168428504</v>
      </c>
      <c r="CJ18">
        <v>5.891533043346206E-2</v>
      </c>
      <c r="CK18">
        <v>171.30537402390519</v>
      </c>
      <c r="CL18">
        <v>5.4545295650992379E-2</v>
      </c>
      <c r="CM18">
        <v>173.35588578525983</v>
      </c>
      <c r="CN18">
        <v>8.0491386534451329E-2</v>
      </c>
      <c r="CO18">
        <v>171.03428217354426</v>
      </c>
      <c r="CP18">
        <v>5.3670382607166597E-2</v>
      </c>
      <c r="CQ18">
        <v>173.81416390761945</v>
      </c>
      <c r="CR18">
        <v>7.8046218455122121E-2</v>
      </c>
      <c r="CS18">
        <v>175.80879599340028</v>
      </c>
      <c r="CT18">
        <v>8.355950640545437E-2</v>
      </c>
    </row>
    <row r="19" spans="3:98" x14ac:dyDescent="0.3">
      <c r="C19">
        <v>168.5772</v>
      </c>
      <c r="D19">
        <v>6.1800000000000001E-2</v>
      </c>
      <c r="E19">
        <v>144.05689883707856</v>
      </c>
      <c r="F19">
        <v>4.6908954806410497E-2</v>
      </c>
      <c r="I19">
        <v>140.85480013024906</v>
      </c>
      <c r="J19">
        <v>9.682309658976361E-2</v>
      </c>
      <c r="K19">
        <v>143.66082994786552</v>
      </c>
      <c r="L19">
        <v>0.17865750056867027</v>
      </c>
      <c r="M19">
        <v>152.62816597492355</v>
      </c>
      <c r="N19">
        <v>0.11853787754050954</v>
      </c>
      <c r="O19">
        <v>152.46697446531343</v>
      </c>
      <c r="P19">
        <v>0.10226420678613729</v>
      </c>
      <c r="Q19">
        <v>154.05741845447761</v>
      </c>
      <c r="R19">
        <v>0.13529700134349326</v>
      </c>
      <c r="S19">
        <v>154.38681457797767</v>
      </c>
      <c r="T19">
        <v>0.10966743944200141</v>
      </c>
      <c r="U19">
        <v>155.58782229339906</v>
      </c>
      <c r="V19">
        <v>8.1819863933899492E-2</v>
      </c>
      <c r="W19">
        <v>155.86743783471923</v>
      </c>
      <c r="X19">
        <v>0.12253464488464544</v>
      </c>
      <c r="Y19">
        <v>158.71884902076141</v>
      </c>
      <c r="Z19">
        <v>7.2564206786137286E-2</v>
      </c>
      <c r="AA19">
        <v>161.71012323278086</v>
      </c>
      <c r="AB19">
        <v>9.5927375369635678E-2</v>
      </c>
      <c r="AC19">
        <v>161.60167217473608</v>
      </c>
      <c r="AD19">
        <v>7.6655891147119598E-2</v>
      </c>
      <c r="AE19">
        <v>162.81637389664925</v>
      </c>
      <c r="AF19">
        <v>8.2990302032407634E-2</v>
      </c>
      <c r="AG19">
        <v>164.92352165994083</v>
      </c>
      <c r="AH19">
        <v>0.10556905576993347</v>
      </c>
      <c r="AI19">
        <v>167.80606301590603</v>
      </c>
      <c r="AJ19">
        <v>9.7538104559996938E-2</v>
      </c>
      <c r="AK19">
        <v>165.91249907234979</v>
      </c>
      <c r="AL19">
        <v>6.8621480261831555E-2</v>
      </c>
      <c r="AM19">
        <v>166.40109291585725</v>
      </c>
      <c r="AN19">
        <v>7.3439493868441619E-2</v>
      </c>
      <c r="AO19">
        <v>168.50133687562047</v>
      </c>
      <c r="AP19">
        <v>9.1104542074213701E-2</v>
      </c>
      <c r="AQ19">
        <v>165.3810000104688</v>
      </c>
      <c r="AR19">
        <v>4.8479062116314864E-2</v>
      </c>
      <c r="AS19">
        <v>166.24175317736604</v>
      </c>
      <c r="AT19">
        <v>6.3310686962840812E-2</v>
      </c>
      <c r="AU19">
        <v>166.80575397372252</v>
      </c>
      <c r="AV19">
        <v>9.4398617671425322E-2</v>
      </c>
      <c r="AW19">
        <v>167.58051642964028</v>
      </c>
      <c r="AX19">
        <v>7.1536261212577501E-2</v>
      </c>
      <c r="AY19">
        <v>167.68879518305187</v>
      </c>
      <c r="AZ19">
        <v>7.4619863933899494E-2</v>
      </c>
      <c r="BA19">
        <v>167.01523813080379</v>
      </c>
      <c r="BB19">
        <v>6.7926499386103789E-2</v>
      </c>
      <c r="BC19">
        <v>167.6106789798603</v>
      </c>
      <c r="BD19">
        <v>6.4054561911682795E-2</v>
      </c>
      <c r="BE19">
        <v>168.47111383179515</v>
      </c>
      <c r="BF19">
        <v>0.10158706937654352</v>
      </c>
      <c r="BG19">
        <v>167.88965663352721</v>
      </c>
      <c r="BH19">
        <v>7.0482624437261804E-2</v>
      </c>
      <c r="BI19">
        <v>167.57103709953725</v>
      </c>
      <c r="BJ19">
        <v>5.9854561911682799E-2</v>
      </c>
      <c r="BK19">
        <v>168.49188608494987</v>
      </c>
      <c r="BL19">
        <v>6.3419863933899492E-2</v>
      </c>
      <c r="BM19">
        <v>169.32688516661858</v>
      </c>
      <c r="BN19">
        <v>6.1706699311085633E-2</v>
      </c>
      <c r="BO19">
        <v>169.72457431124937</v>
      </c>
      <c r="BP19">
        <v>5.5208315639017694E-2</v>
      </c>
      <c r="BQ19">
        <v>169.56954687367462</v>
      </c>
      <c r="BR19">
        <v>7.29362612125775E-2</v>
      </c>
      <c r="BS19">
        <v>169.68043708209632</v>
      </c>
      <c r="BT19">
        <v>5.2855891147119596E-2</v>
      </c>
      <c r="BU19">
        <v>169.45865666525293</v>
      </c>
      <c r="BV19">
        <v>8.5319863933899495E-2</v>
      </c>
      <c r="BW19">
        <v>169.25625277537307</v>
      </c>
      <c r="BX19">
        <v>6.3242311809366764E-2</v>
      </c>
      <c r="BY19">
        <v>169.63499398166206</v>
      </c>
      <c r="BZ19">
        <v>7.7980604064815273E-2</v>
      </c>
      <c r="CA19">
        <v>169.45356489484377</v>
      </c>
      <c r="CB19">
        <v>6.8898436860524784E-2</v>
      </c>
      <c r="CC19">
        <v>170.59310982778143</v>
      </c>
      <c r="CD19">
        <v>7.1691918360339696E-2</v>
      </c>
      <c r="CE19">
        <v>169.50767124836381</v>
      </c>
      <c r="CF19">
        <v>6.0314249283787751E-2</v>
      </c>
      <c r="CG19">
        <v>170.57478847167053</v>
      </c>
      <c r="CH19">
        <v>5.315099959073586E-2</v>
      </c>
      <c r="CI19">
        <v>171.61270607599397</v>
      </c>
      <c r="CJ19">
        <v>5.8666812013998829E-2</v>
      </c>
      <c r="CK19">
        <v>171.01416354602804</v>
      </c>
      <c r="CL19">
        <v>5.4322937065156854E-2</v>
      </c>
      <c r="CM19">
        <v>173.02607723150123</v>
      </c>
      <c r="CN19">
        <v>8.0391918360339695E-2</v>
      </c>
      <c r="CO19">
        <v>170.59971931263891</v>
      </c>
      <c r="CP19">
        <v>5.3382624437261807E-2</v>
      </c>
      <c r="CQ19">
        <v>173.32250751915302</v>
      </c>
      <c r="CR19">
        <v>7.7887069376543522E-2</v>
      </c>
      <c r="CS19">
        <v>175.24797671842057</v>
      </c>
      <c r="CT19">
        <v>8.3638792017346669E-2</v>
      </c>
    </row>
    <row r="20" spans="3:98" x14ac:dyDescent="0.3">
      <c r="C20">
        <v>168.63409999999999</v>
      </c>
      <c r="D20">
        <v>8.6599999999999996E-2</v>
      </c>
      <c r="E20">
        <v>145.35975337937757</v>
      </c>
      <c r="F20">
        <v>4.6901138231427608E-2</v>
      </c>
      <c r="I20">
        <v>140.54198800170408</v>
      </c>
      <c r="J20">
        <v>9.6648643197392303E-2</v>
      </c>
      <c r="K20">
        <v>143.13497977365554</v>
      </c>
      <c r="L20">
        <v>0.17868325999610873</v>
      </c>
      <c r="M20">
        <v>152.31774637396504</v>
      </c>
      <c r="N20">
        <v>0.11833128799691195</v>
      </c>
      <c r="O20">
        <v>151.9558796247517</v>
      </c>
      <c r="P20">
        <v>0.10193825439512774</v>
      </c>
      <c r="Q20">
        <v>153.59459382969351</v>
      </c>
      <c r="R20">
        <v>0.13496186719499048</v>
      </c>
      <c r="S20">
        <v>153.95156375887936</v>
      </c>
      <c r="T20">
        <v>0.10939657759595123</v>
      </c>
      <c r="U20">
        <v>155.14571177898583</v>
      </c>
      <c r="V20">
        <v>8.1590319996568822E-2</v>
      </c>
      <c r="W20">
        <v>155.51374942318864</v>
      </c>
      <c r="X20">
        <v>0.12227296479608847</v>
      </c>
      <c r="Y20">
        <v>158.06968123977202</v>
      </c>
      <c r="Z20">
        <v>7.2238254395127738E-2</v>
      </c>
      <c r="AA20">
        <v>161.15027703978896</v>
      </c>
      <c r="AB20">
        <v>9.594411899747067E-2</v>
      </c>
      <c r="AC20">
        <v>161.28546757243373</v>
      </c>
      <c r="AD20">
        <v>7.6472255997255059E-2</v>
      </c>
      <c r="AE20">
        <v>162.46282337986034</v>
      </c>
      <c r="AF20">
        <v>8.2825030397529559E-2</v>
      </c>
      <c r="AG20">
        <v>164.45997072573246</v>
      </c>
      <c r="AH20">
        <v>0.10532573919636297</v>
      </c>
      <c r="AI20">
        <v>167.40352011912387</v>
      </c>
      <c r="AJ20">
        <v>9.7555921497308531E-2</v>
      </c>
      <c r="AK20">
        <v>165.40915958514321</v>
      </c>
      <c r="AL20">
        <v>6.8419481596980566E-2</v>
      </c>
      <c r="AM20">
        <v>165.96340029542264</v>
      </c>
      <c r="AN20">
        <v>7.3260449597323696E-2</v>
      </c>
      <c r="AO20">
        <v>167.92240303376616</v>
      </c>
      <c r="AP20">
        <v>9.1123002997211253E-2</v>
      </c>
      <c r="AQ20">
        <v>165.13036318442201</v>
      </c>
      <c r="AR20">
        <v>4.8261860647427948E-2</v>
      </c>
      <c r="AS20">
        <v>166.02833246738672</v>
      </c>
      <c r="AT20">
        <v>6.300660490639913E-2</v>
      </c>
      <c r="AU20">
        <v>166.2275808161173</v>
      </c>
      <c r="AV20">
        <v>9.4091028795402223E-2</v>
      </c>
      <c r="AW20">
        <v>167.06690503994218</v>
      </c>
      <c r="AX20">
        <v>7.1302126396500215E-2</v>
      </c>
      <c r="AY20">
        <v>167.20942450482838</v>
      </c>
      <c r="AZ20">
        <v>7.4390319996568824E-2</v>
      </c>
      <c r="BA20">
        <v>166.78106291080329</v>
      </c>
      <c r="BB20">
        <v>6.757897703588471E-2</v>
      </c>
      <c r="BC20">
        <v>167.41513519058583</v>
      </c>
      <c r="BD20">
        <v>6.3721519659389519E-2</v>
      </c>
      <c r="BE20">
        <v>168.05742948718211</v>
      </c>
      <c r="BF20">
        <v>0.10136670719670608</v>
      </c>
      <c r="BG20">
        <v>167.6800103674158</v>
      </c>
      <c r="BH20">
        <v>7.0164062282894332E-2</v>
      </c>
      <c r="BI20">
        <v>167.31903291412976</v>
      </c>
      <c r="BJ20">
        <v>5.9521519659389524E-2</v>
      </c>
      <c r="BK20">
        <v>167.90183293058033</v>
      </c>
      <c r="BL20">
        <v>6.3190319996568822E-2</v>
      </c>
      <c r="BM20">
        <v>168.90895430978301</v>
      </c>
      <c r="BN20">
        <v>6.1536836797460935E-2</v>
      </c>
      <c r="BO20">
        <v>169.34016012879729</v>
      </c>
      <c r="BP20">
        <v>5.5065998397872677E-2</v>
      </c>
      <c r="BQ20">
        <v>169.04354899611855</v>
      </c>
      <c r="BR20">
        <v>7.2702126396500213E-2</v>
      </c>
      <c r="BS20">
        <v>169.18950572971065</v>
      </c>
      <c r="BT20">
        <v>5.2672255997255064E-2</v>
      </c>
      <c r="BU20">
        <v>168.89759226252644</v>
      </c>
      <c r="BV20">
        <v>8.5090319996568825E-2</v>
      </c>
      <c r="BW20">
        <v>169.05952774758259</v>
      </c>
      <c r="BX20">
        <v>6.2851349165370315E-2</v>
      </c>
      <c r="BY20">
        <v>169.03681627960302</v>
      </c>
      <c r="BZ20">
        <v>7.7650060795059109E-2</v>
      </c>
      <c r="CA20">
        <v>169.237193576821</v>
      </c>
      <c r="CB20">
        <v>6.8536434412379929E-2</v>
      </c>
      <c r="CC20">
        <v>170.2047224110641</v>
      </c>
      <c r="CD20">
        <v>7.1554191997941288E-2</v>
      </c>
      <c r="CE20">
        <v>169.27463220699568</v>
      </c>
      <c r="CF20">
        <v>5.9908806541865506E-2</v>
      </c>
      <c r="CG20">
        <v>170.3275591862222</v>
      </c>
      <c r="CH20">
        <v>5.2919318023923141E-2</v>
      </c>
      <c r="CI20">
        <v>171.4383473991227</v>
      </c>
      <c r="CJ20">
        <v>5.8391690153408733E-2</v>
      </c>
      <c r="CK20">
        <v>170.77408729090402</v>
      </c>
      <c r="CL20">
        <v>5.4076775400418345E-2</v>
      </c>
      <c r="CM20">
        <v>172.70731278613667</v>
      </c>
      <c r="CN20">
        <v>8.0254191997941288E-2</v>
      </c>
      <c r="CO20">
        <v>170.24146220244612</v>
      </c>
      <c r="CP20">
        <v>5.3064062282894328E-2</v>
      </c>
      <c r="CQ20">
        <v>172.84731494396536</v>
      </c>
      <c r="CR20">
        <v>7.7666707196706083E-2</v>
      </c>
      <c r="CS20">
        <v>174.68419196852579</v>
      </c>
      <c r="CT20">
        <v>8.3654676997600375E-2</v>
      </c>
    </row>
    <row r="21" spans="3:98" x14ac:dyDescent="0.3">
      <c r="C21">
        <v>169.2047</v>
      </c>
      <c r="D21">
        <v>6.5600000000000006E-2</v>
      </c>
      <c r="E21">
        <v>146.68630638374674</v>
      </c>
      <c r="F21">
        <v>4.6893323545360487E-2</v>
      </c>
      <c r="I21">
        <v>140.24344098907599</v>
      </c>
      <c r="J21">
        <v>9.6427640781064625E-2</v>
      </c>
      <c r="K21">
        <v>142.61005211933622</v>
      </c>
      <c r="L21">
        <v>0.17860602690458222</v>
      </c>
      <c r="M21">
        <v>152.02148278291295</v>
      </c>
      <c r="N21">
        <v>0.11806957460915547</v>
      </c>
      <c r="O21">
        <v>151.46809215139163</v>
      </c>
      <c r="P21">
        <v>0.10152532882777865</v>
      </c>
      <c r="Q21">
        <v>153.15287531403769</v>
      </c>
      <c r="R21">
        <v>0.13453730992151888</v>
      </c>
      <c r="S21">
        <v>153.53616160554802</v>
      </c>
      <c r="T21">
        <v>0.10905344226533718</v>
      </c>
      <c r="U21">
        <v>154.72376275180616</v>
      </c>
      <c r="V21">
        <v>8.1299527343506081E-2</v>
      </c>
      <c r="W21">
        <v>155.17619020144491</v>
      </c>
      <c r="X21">
        <v>0.12194146117159695</v>
      </c>
      <c r="Y21">
        <v>157.45011734175347</v>
      </c>
      <c r="Z21">
        <v>7.1825328827778645E-2</v>
      </c>
      <c r="AA21">
        <v>160.59141300725656</v>
      </c>
      <c r="AB21">
        <v>9.5893917487978445E-2</v>
      </c>
      <c r="AC21">
        <v>160.98368279242621</v>
      </c>
      <c r="AD21">
        <v>7.6239621874804861E-2</v>
      </c>
      <c r="AE21">
        <v>162.12539576446889</v>
      </c>
      <c r="AF21">
        <v>8.2615659687324372E-2</v>
      </c>
      <c r="AG21">
        <v>164.017559022412</v>
      </c>
      <c r="AH21">
        <v>0.10501749898411646</v>
      </c>
      <c r="AI21">
        <v>167.00168341936765</v>
      </c>
      <c r="AJ21">
        <v>9.7502501942336034E-2</v>
      </c>
      <c r="AK21">
        <v>164.92877379913722</v>
      </c>
      <c r="AL21">
        <v>6.8163584062285357E-2</v>
      </c>
      <c r="AM21">
        <v>165.54566769378752</v>
      </c>
      <c r="AN21">
        <v>7.303363132793475E-2</v>
      </c>
      <c r="AO21">
        <v>167.3444848385935</v>
      </c>
      <c r="AP21">
        <v>9.1067652614950589E-2</v>
      </c>
      <c r="AQ21">
        <v>164.93798825462028</v>
      </c>
      <c r="AR21">
        <v>4.80278840413908E-2</v>
      </c>
      <c r="AS21">
        <v>165.86452256463588</v>
      </c>
      <c r="AT21">
        <v>6.267903765794712E-2</v>
      </c>
      <c r="AU21">
        <v>165.67577398628723</v>
      </c>
      <c r="AV21">
        <v>9.3701366640298156E-2</v>
      </c>
      <c r="AW21">
        <v>166.57671577918885</v>
      </c>
      <c r="AX21">
        <v>7.1005517890376207E-2</v>
      </c>
      <c r="AY21">
        <v>166.75191448246824</v>
      </c>
      <c r="AZ21">
        <v>7.4099527343506083E-2</v>
      </c>
      <c r="BA21">
        <v>166.60132299700271</v>
      </c>
      <c r="BB21">
        <v>6.7204614466225276E-2</v>
      </c>
      <c r="BC21">
        <v>167.26504662088848</v>
      </c>
      <c r="BD21">
        <v>6.3362755530132556E-2</v>
      </c>
      <c r="BE21">
        <v>167.66261031623208</v>
      </c>
      <c r="BF21">
        <v>0.10108754624976585</v>
      </c>
      <c r="BG21">
        <v>167.51909751848416</v>
      </c>
      <c r="BH21">
        <v>6.9820896594039852E-2</v>
      </c>
      <c r="BI21">
        <v>167.12560847510318</v>
      </c>
      <c r="BJ21">
        <v>5.9162755530132567E-2</v>
      </c>
      <c r="BK21">
        <v>167.33868786536752</v>
      </c>
      <c r="BL21">
        <v>6.2899527343506081E-2</v>
      </c>
      <c r="BM21">
        <v>168.51008227955282</v>
      </c>
      <c r="BN21">
        <v>6.1321650234194502E-2</v>
      </c>
      <c r="BO21">
        <v>168.97327631800397</v>
      </c>
      <c r="BP21">
        <v>5.4885706952973776E-2</v>
      </c>
      <c r="BQ21">
        <v>168.54153810631215</v>
      </c>
      <c r="BR21">
        <v>7.2405517890376206E-2</v>
      </c>
      <c r="BS21">
        <v>168.72096223255801</v>
      </c>
      <c r="BT21">
        <v>5.2439621874804866E-2</v>
      </c>
      <c r="BU21">
        <v>168.36211398006628</v>
      </c>
      <c r="BV21">
        <v>8.4799527343506084E-2</v>
      </c>
      <c r="BW21">
        <v>168.90853252470032</v>
      </c>
      <c r="BX21">
        <v>6.2430191274503444E-2</v>
      </c>
      <c r="BY21">
        <v>168.46591716900537</v>
      </c>
      <c r="BZ21">
        <v>7.7231319374648763E-2</v>
      </c>
      <c r="CA21">
        <v>169.07111895094792</v>
      </c>
      <c r="CB21">
        <v>6.8146473402318011E-2</v>
      </c>
      <c r="CC21">
        <v>169.83404655670176</v>
      </c>
      <c r="CD21">
        <v>7.1379716406103647E-2</v>
      </c>
      <c r="CE21">
        <v>169.09576436091191</v>
      </c>
      <c r="CF21">
        <v>5.9472050210596164E-2</v>
      </c>
      <c r="CG21">
        <v>170.13779969563495</v>
      </c>
      <c r="CH21">
        <v>5.2669742977483523E-2</v>
      </c>
      <c r="CI21">
        <v>171.30451934698658</v>
      </c>
      <c r="CJ21">
        <v>5.8095319785761677E-2</v>
      </c>
      <c r="CK21">
        <v>170.58981806975643</v>
      </c>
      <c r="CL21">
        <v>5.3811601913576243E-2</v>
      </c>
      <c r="CM21">
        <v>172.40308489913525</v>
      </c>
      <c r="CN21">
        <v>8.0079716406103646E-2</v>
      </c>
      <c r="CO21">
        <v>169.96648391010433</v>
      </c>
      <c r="CP21">
        <v>5.2720896594039841E-2</v>
      </c>
      <c r="CQ21">
        <v>172.39379249135069</v>
      </c>
      <c r="CR21">
        <v>7.7387546249765848E-2</v>
      </c>
      <c r="CS21">
        <v>174.12139628865768</v>
      </c>
      <c r="CT21">
        <v>8.360704992449236E-2</v>
      </c>
    </row>
    <row r="22" spans="3:98" x14ac:dyDescent="0.3">
      <c r="C22">
        <v>169.2047</v>
      </c>
      <c r="D22">
        <v>6.88E-2</v>
      </c>
      <c r="E22">
        <v>148.03721038220661</v>
      </c>
      <c r="F22">
        <v>4.6885510747701774E-2</v>
      </c>
      <c r="I22">
        <v>139.96243003591007</v>
      </c>
      <c r="J22">
        <v>9.6162510689501574E-2</v>
      </c>
      <c r="K22">
        <v>142.08972897524259</v>
      </c>
      <c r="L22">
        <v>0.17842634302873592</v>
      </c>
      <c r="M22">
        <v>151.742621127668</v>
      </c>
      <c r="N22">
        <v>0.11775560476388344</v>
      </c>
      <c r="O22">
        <v>151.00895634686742</v>
      </c>
      <c r="P22">
        <v>0.10102995418301611</v>
      </c>
      <c r="Q22">
        <v>152.7371024680032</v>
      </c>
      <c r="R22">
        <v>0.13402798106141092</v>
      </c>
      <c r="S22">
        <v>153.14515935090404</v>
      </c>
      <c r="T22">
        <v>0.10864179291264718</v>
      </c>
      <c r="U22">
        <v>154.32659817370038</v>
      </c>
      <c r="V22">
        <v>8.095067195987049E-2</v>
      </c>
      <c r="W22">
        <v>154.85845853896029</v>
      </c>
      <c r="X22">
        <v>0.12154376603425236</v>
      </c>
      <c r="Y22">
        <v>156.86694539842452</v>
      </c>
      <c r="Z22">
        <v>7.1329954183016103E-2</v>
      </c>
      <c r="AA22">
        <v>160.03745116482867</v>
      </c>
      <c r="AB22">
        <v>9.5777122968678352E-2</v>
      </c>
      <c r="AC22">
        <v>160.69962425191582</v>
      </c>
      <c r="AD22">
        <v>7.5960537567896391E-2</v>
      </c>
      <c r="AE22">
        <v>161.80778797804038</v>
      </c>
      <c r="AF22">
        <v>8.2364483811106753E-2</v>
      </c>
      <c r="AG22">
        <v>163.60113370518164</v>
      </c>
      <c r="AH22">
        <v>0.10464771227746272</v>
      </c>
      <c r="AI22">
        <v>166.60337151236692</v>
      </c>
      <c r="AJ22">
        <v>9.7378220594875692E-2</v>
      </c>
      <c r="AK22">
        <v>164.47660492153042</v>
      </c>
      <c r="AL22">
        <v>6.7856591324686036E-2</v>
      </c>
      <c r="AM22">
        <v>165.15247187675149</v>
      </c>
      <c r="AN22">
        <v>7.276152412869899E-2</v>
      </c>
      <c r="AO22">
        <v>166.77163597100798</v>
      </c>
      <c r="AP22">
        <v>9.0938879170594081E-2</v>
      </c>
      <c r="AQ22">
        <v>164.80761958024897</v>
      </c>
      <c r="AR22">
        <v>4.7781686386695492E-2</v>
      </c>
      <c r="AS22">
        <v>165.75351184253952</v>
      </c>
      <c r="AT22">
        <v>6.2334360941373693E-2</v>
      </c>
      <c r="AU22">
        <v>165.1563791953329</v>
      </c>
      <c r="AV22">
        <v>9.3233900426226451E-2</v>
      </c>
      <c r="AW22">
        <v>166.11531926349974</v>
      </c>
      <c r="AX22">
        <v>7.0649685399067907E-2</v>
      </c>
      <c r="AY22">
        <v>166.32127769151654</v>
      </c>
      <c r="AZ22">
        <v>7.3750671959870492E-2</v>
      </c>
      <c r="BA22">
        <v>166.47951682237306</v>
      </c>
      <c r="BB22">
        <v>6.6810698218712786E-2</v>
      </c>
      <c r="BC22">
        <v>167.16333457405426</v>
      </c>
      <c r="BD22">
        <v>6.2985252459599753E-2</v>
      </c>
      <c r="BE22">
        <v>167.29098204040318</v>
      </c>
      <c r="BF22">
        <v>0.10075264508147568</v>
      </c>
      <c r="BG22">
        <v>167.41005007230106</v>
      </c>
      <c r="BH22">
        <v>6.9459806700486723E-2</v>
      </c>
      <c r="BI22">
        <v>166.99452856914607</v>
      </c>
      <c r="BJ22">
        <v>5.8785252459599764E-2</v>
      </c>
      <c r="BK22">
        <v>166.80862082449156</v>
      </c>
      <c r="BL22">
        <v>6.2550671959870491E-2</v>
      </c>
      <c r="BM22">
        <v>168.13463920136053</v>
      </c>
      <c r="BN22">
        <v>6.1063497250304168E-2</v>
      </c>
      <c r="BO22">
        <v>168.62794253467584</v>
      </c>
      <c r="BP22">
        <v>5.4669416615119704E-2</v>
      </c>
      <c r="BQ22">
        <v>168.06901434061666</v>
      </c>
      <c r="BR22">
        <v>7.2049685399067906E-2</v>
      </c>
      <c r="BS22">
        <v>168.27994005124222</v>
      </c>
      <c r="BT22">
        <v>5.2160537567896396E-2</v>
      </c>
      <c r="BU22">
        <v>167.8580886299911</v>
      </c>
      <c r="BV22">
        <v>8.4450671959870494E-2</v>
      </c>
      <c r="BW22">
        <v>168.80620605698516</v>
      </c>
      <c r="BX22">
        <v>6.1987035496051897E-2</v>
      </c>
      <c r="BY22">
        <v>167.92855153999315</v>
      </c>
      <c r="BZ22">
        <v>7.6728967622213512E-2</v>
      </c>
      <c r="CA22">
        <v>168.95857347091004</v>
      </c>
      <c r="CB22">
        <v>6.7736143977825833E-2</v>
      </c>
      <c r="CC22">
        <v>169.48514346692372</v>
      </c>
      <c r="CD22">
        <v>7.1170403175922298E-2</v>
      </c>
      <c r="CE22">
        <v>168.97454916927742</v>
      </c>
      <c r="CF22">
        <v>5.9012481255164922E-2</v>
      </c>
      <c r="CG22">
        <v>170.00920345254477</v>
      </c>
      <c r="CH22">
        <v>5.2407132145808527E-2</v>
      </c>
      <c r="CI22">
        <v>171.21382673039321</v>
      </c>
      <c r="CJ22">
        <v>5.7783469423147625E-2</v>
      </c>
      <c r="CK22">
        <v>170.46494247337179</v>
      </c>
      <c r="CL22">
        <v>5.3532577904921559E-2</v>
      </c>
      <c r="CM22">
        <v>172.11672675489075</v>
      </c>
      <c r="CN22">
        <v>7.9870403175922297E-2</v>
      </c>
      <c r="CO22">
        <v>169.78013657529084</v>
      </c>
      <c r="CP22">
        <v>5.2359806700486726E-2</v>
      </c>
      <c r="CQ22">
        <v>171.96690904820548</v>
      </c>
      <c r="CR22">
        <v>7.7052645081475676E-2</v>
      </c>
      <c r="CS22">
        <v>173.56353728614235</v>
      </c>
      <c r="CT22">
        <v>8.349624486772049E-2</v>
      </c>
    </row>
    <row r="23" spans="3:98" x14ac:dyDescent="0.3">
      <c r="C23">
        <v>169.5778</v>
      </c>
      <c r="D23">
        <v>6.6199999999999995E-2</v>
      </c>
      <c r="E23">
        <v>149.41314208511542</v>
      </c>
      <c r="F23">
        <v>4.6877699837939893E-2</v>
      </c>
      <c r="I23">
        <v>139.70203395701458</v>
      </c>
      <c r="J23">
        <v>9.5856157743468368E-2</v>
      </c>
      <c r="K23">
        <v>141.57766003437885</v>
      </c>
      <c r="L23">
        <v>0.17814546872185621</v>
      </c>
      <c r="M23">
        <v>151.48421667488066</v>
      </c>
      <c r="N23">
        <v>0.11739281838042306</v>
      </c>
      <c r="O23">
        <v>150.58350259913374</v>
      </c>
      <c r="P23">
        <v>0.10045755788911195</v>
      </c>
      <c r="Q23">
        <v>152.35183058589732</v>
      </c>
      <c r="R23">
        <v>0.13343946092824185</v>
      </c>
      <c r="S23">
        <v>152.78284089747177</v>
      </c>
      <c r="T23">
        <v>0.10816613965433247</v>
      </c>
      <c r="U23">
        <v>153.9585694628982</v>
      </c>
      <c r="V23">
        <v>8.0547575978247854E-2</v>
      </c>
      <c r="W23">
        <v>154.56403557031857</v>
      </c>
      <c r="X23">
        <v>0.12108423661520255</v>
      </c>
      <c r="Y23">
        <v>156.32655476363286</v>
      </c>
      <c r="Z23">
        <v>7.0757557889111949E-2</v>
      </c>
      <c r="AA23">
        <v>159.49227715680885</v>
      </c>
      <c r="AB23">
        <v>9.5594554669206536E-2</v>
      </c>
      <c r="AC23">
        <v>160.43640415571545</v>
      </c>
      <c r="AD23">
        <v>7.5638060782598271E-2</v>
      </c>
      <c r="AE23">
        <v>161.51347979794664</v>
      </c>
      <c r="AF23">
        <v>8.2074254704338448E-2</v>
      </c>
      <c r="AG23">
        <v>163.21525721695951</v>
      </c>
      <c r="AH23">
        <v>0.10422043053694273</v>
      </c>
      <c r="AI23">
        <v>166.21137826996255</v>
      </c>
      <c r="AJ23">
        <v>9.7183949199283887E-2</v>
      </c>
      <c r="AK23">
        <v>164.05760700916838</v>
      </c>
      <c r="AL23">
        <v>6.7501866860858115E-2</v>
      </c>
      <c r="AM23">
        <v>164.78812077996756</v>
      </c>
      <c r="AN23">
        <v>7.2447109263033327E-2</v>
      </c>
      <c r="AO23">
        <v>166.20787455422436</v>
      </c>
      <c r="AP23">
        <v>9.0737585917330291E-2</v>
      </c>
      <c r="AQ23">
        <v>164.74179463926254</v>
      </c>
      <c r="AR23">
        <v>4.7528059640644986E-2</v>
      </c>
      <c r="AS23">
        <v>165.69746099853049</v>
      </c>
      <c r="AT23">
        <v>6.1979283496902987E-2</v>
      </c>
      <c r="AU23">
        <v>164.67508704127437</v>
      </c>
      <c r="AV23">
        <v>9.2693751810852112E-2</v>
      </c>
      <c r="AW23">
        <v>165.68777064965423</v>
      </c>
      <c r="AX23">
        <v>7.0238527497812814E-2</v>
      </c>
      <c r="AY23">
        <v>165.92223227877147</v>
      </c>
      <c r="AZ23">
        <v>7.3347575978247842E-2</v>
      </c>
      <c r="BA23">
        <v>166.41801520555106</v>
      </c>
      <c r="BB23">
        <v>6.6404895425031973E-2</v>
      </c>
      <c r="BC23">
        <v>167.11197875937899</v>
      </c>
      <c r="BD23">
        <v>6.2596358115655643E-2</v>
      </c>
      <c r="BE23">
        <v>166.94661629685365</v>
      </c>
      <c r="BF23">
        <v>0.10036567293911794</v>
      </c>
      <c r="BG23">
        <v>167.35499051336686</v>
      </c>
      <c r="BH23">
        <v>6.9087820806279329E-2</v>
      </c>
      <c r="BI23">
        <v>166.92834451752677</v>
      </c>
      <c r="BJ23">
        <v>5.8396358115655661E-2</v>
      </c>
      <c r="BK23">
        <v>166.31743933337594</v>
      </c>
      <c r="BL23">
        <v>6.2147575978247847E-2</v>
      </c>
      <c r="BM23">
        <v>167.78673850813729</v>
      </c>
      <c r="BN23">
        <v>6.0765206223903405E-2</v>
      </c>
      <c r="BO23">
        <v>168.30794232800881</v>
      </c>
      <c r="BP23">
        <v>5.441949710651367E-2</v>
      </c>
      <c r="BQ23">
        <v>167.63115476829103</v>
      </c>
      <c r="BR23">
        <v>7.1638527497812812E-2</v>
      </c>
      <c r="BS23">
        <v>167.87127111707161</v>
      </c>
      <c r="BT23">
        <v>5.1838060782598276E-2</v>
      </c>
      <c r="BU23">
        <v>167.39103841951044</v>
      </c>
      <c r="BV23">
        <v>8.4047575978247857E-2</v>
      </c>
      <c r="BW23">
        <v>168.75454001273658</v>
      </c>
      <c r="BX23">
        <v>6.1530507353160985E-2</v>
      </c>
      <c r="BY23">
        <v>167.43060688284882</v>
      </c>
      <c r="BZ23">
        <v>7.6148509408676901E-2</v>
      </c>
      <c r="CA23">
        <v>168.90174770645777</v>
      </c>
      <c r="CB23">
        <v>6.7313432734408318E-2</v>
      </c>
      <c r="CC23">
        <v>169.16183579699424</v>
      </c>
      <c r="CD23">
        <v>7.0928545586948707E-2</v>
      </c>
      <c r="CE23">
        <v>168.91334594791709</v>
      </c>
      <c r="CF23">
        <v>5.8539044662537301E-2</v>
      </c>
      <c r="CG23">
        <v>169.94427343654741</v>
      </c>
      <c r="CH23">
        <v>5.2136596950021319E-2</v>
      </c>
      <c r="CI23">
        <v>171.1680347779633</v>
      </c>
      <c r="CJ23">
        <v>5.7462208878150317E-2</v>
      </c>
      <c r="CK23">
        <v>170.40189106318982</v>
      </c>
      <c r="CL23">
        <v>5.3245134259397656E-2</v>
      </c>
      <c r="CM23">
        <v>171.85137575315582</v>
      </c>
      <c r="CN23">
        <v>7.9628545586948707E-2</v>
      </c>
      <c r="CO23">
        <v>169.68604723691081</v>
      </c>
      <c r="CP23">
        <v>5.1987820806279318E-2</v>
      </c>
      <c r="CQ23">
        <v>171.571341638864</v>
      </c>
      <c r="CR23">
        <v>7.666567293911794E-2</v>
      </c>
      <c r="CS23">
        <v>173.01452794106135</v>
      </c>
      <c r="CT23">
        <v>8.3323039045144653E-2</v>
      </c>
    </row>
    <row r="24" spans="3:98" x14ac:dyDescent="0.3">
      <c r="C24">
        <v>169.75049999999999</v>
      </c>
      <c r="D24">
        <v>6.2399999999999997E-2</v>
      </c>
      <c r="E24">
        <v>150.81480351152334</v>
      </c>
      <c r="F24">
        <v>4.6869890815567826E-2</v>
      </c>
      <c r="I24">
        <v>139.46510570632122</v>
      </c>
      <c r="J24">
        <v>9.5511938409950203E-2</v>
      </c>
      <c r="K24">
        <v>141.07743709244406</v>
      </c>
      <c r="L24">
        <v>0.17776537411539794</v>
      </c>
      <c r="M24">
        <v>151.24910055781021</v>
      </c>
      <c r="N24">
        <v>0.11698519022230947</v>
      </c>
      <c r="O24">
        <v>150.19639226848275</v>
      </c>
      <c r="P24">
        <v>9.9814411239643824E-2</v>
      </c>
      <c r="Q24">
        <v>152.00128078708366</v>
      </c>
      <c r="R24">
        <v>0.13277819747174646</v>
      </c>
      <c r="S24">
        <v>152.45317588204705</v>
      </c>
      <c r="T24">
        <v>0.10763169384702796</v>
      </c>
      <c r="U24">
        <v>153.62370881897016</v>
      </c>
      <c r="V24">
        <v>8.009465580256607E-2</v>
      </c>
      <c r="W24">
        <v>154.29614705517614</v>
      </c>
      <c r="X24">
        <v>0.12056790761492532</v>
      </c>
      <c r="Y24">
        <v>155.83486607025728</v>
      </c>
      <c r="Z24">
        <v>7.011441123964382E-2</v>
      </c>
      <c r="AA24">
        <v>158.95971498715642</v>
      </c>
      <c r="AB24">
        <v>9.5347493175008652E-2</v>
      </c>
      <c r="AC24">
        <v>160.19690639828141</v>
      </c>
      <c r="AD24">
        <v>7.5275724642052858E-2</v>
      </c>
      <c r="AE24">
        <v>161.24569572619674</v>
      </c>
      <c r="AF24">
        <v>8.1748152177847561E-2</v>
      </c>
      <c r="AG24">
        <v>162.86415730130048</v>
      </c>
      <c r="AH24">
        <v>0.10374033515072004</v>
      </c>
      <c r="AI24">
        <v>165.82845324310324</v>
      </c>
      <c r="AJ24">
        <v>9.6921050429816913E-2</v>
      </c>
      <c r="AK24">
        <v>163.67637069085981</v>
      </c>
      <c r="AL24">
        <v>6.7103297106258147E-2</v>
      </c>
      <c r="AM24">
        <v>164.45660631029747</v>
      </c>
      <c r="AN24">
        <v>7.2093831526001545E-2</v>
      </c>
      <c r="AO24">
        <v>165.65715496951935</v>
      </c>
      <c r="AP24">
        <v>9.0465184782701852E-2</v>
      </c>
      <c r="AQ24">
        <v>164.74179463926254</v>
      </c>
      <c r="AR24">
        <v>4.7271940359355009E-2</v>
      </c>
      <c r="AS24">
        <v>165.69746099853049</v>
      </c>
      <c r="AT24">
        <v>6.1620716503097014E-2</v>
      </c>
      <c r="AU24">
        <v>164.23717066166836</v>
      </c>
      <c r="AV24">
        <v>9.2086838775438537E-2</v>
      </c>
      <c r="AW24">
        <v>165.29875424973588</v>
      </c>
      <c r="AX24">
        <v>6.9776548918617398E-2</v>
      </c>
      <c r="AY24">
        <v>165.55915026928074</v>
      </c>
      <c r="AZ24">
        <v>7.2894655802566072E-2</v>
      </c>
      <c r="BA24">
        <v>166.41801520555106</v>
      </c>
      <c r="BB24">
        <v>6.5995104574968017E-2</v>
      </c>
      <c r="BC24">
        <v>167.11197875937899</v>
      </c>
      <c r="BD24">
        <v>6.2203641884344345E-2</v>
      </c>
      <c r="BE24">
        <v>166.63328602873295</v>
      </c>
      <c r="BF24">
        <v>9.9930869570463432E-2</v>
      </c>
      <c r="BG24">
        <v>167.35499051336686</v>
      </c>
      <c r="BH24">
        <v>6.8712179193720677E-2</v>
      </c>
      <c r="BI24">
        <v>166.92834451752677</v>
      </c>
      <c r="BJ24">
        <v>5.8003641884344349E-2</v>
      </c>
      <c r="BK24">
        <v>165.87052487922372</v>
      </c>
      <c r="BL24">
        <v>6.169465580256607E-2</v>
      </c>
      <c r="BM24">
        <v>167.47019187268103</v>
      </c>
      <c r="BN24">
        <v>6.0430045293898893E-2</v>
      </c>
      <c r="BO24">
        <v>168.01678168723143</v>
      </c>
      <c r="BP24">
        <v>5.4138686597590961E-2</v>
      </c>
      <c r="BQ24">
        <v>167.23275667043765</v>
      </c>
      <c r="BR24">
        <v>7.1176548918617397E-2</v>
      </c>
      <c r="BS24">
        <v>167.49943289240846</v>
      </c>
      <c r="BT24">
        <v>5.1475724642052856E-2</v>
      </c>
      <c r="BU24">
        <v>166.96608044846681</v>
      </c>
      <c r="BV24">
        <v>8.3594655802566073E-2</v>
      </c>
      <c r="BW24">
        <v>168.75454001273658</v>
      </c>
      <c r="BX24">
        <v>6.1069492646839016E-2</v>
      </c>
      <c r="BY24">
        <v>166.97753878343767</v>
      </c>
      <c r="BZ24">
        <v>7.549630435569514E-2</v>
      </c>
      <c r="CA24">
        <v>168.90174770645777</v>
      </c>
      <c r="CB24">
        <v>6.6886567265591695E-2</v>
      </c>
      <c r="CC24">
        <v>168.86766577340154</v>
      </c>
      <c r="CD24">
        <v>7.0656793481539637E-2</v>
      </c>
      <c r="CE24">
        <v>168.91334594791709</v>
      </c>
      <c r="CF24">
        <v>5.8060955337462694E-2</v>
      </c>
      <c r="CG24">
        <v>169.94427343654741</v>
      </c>
      <c r="CH24">
        <v>5.1863403049978676E-2</v>
      </c>
      <c r="CI24">
        <v>171.1680347779633</v>
      </c>
      <c r="CJ24">
        <v>5.7137791121849676E-2</v>
      </c>
      <c r="CK24">
        <v>170.40189106318982</v>
      </c>
      <c r="CL24">
        <v>5.2954865740602347E-2</v>
      </c>
      <c r="CM24">
        <v>171.60993913503373</v>
      </c>
      <c r="CN24">
        <v>7.9356793481539636E-2</v>
      </c>
      <c r="CO24">
        <v>169.68604723691081</v>
      </c>
      <c r="CP24">
        <v>5.1612179193720679E-2</v>
      </c>
      <c r="CQ24">
        <v>171.21142418264074</v>
      </c>
      <c r="CR24">
        <v>7.6230869570463433E-2</v>
      </c>
      <c r="CS24">
        <v>172.47821915950772</v>
      </c>
      <c r="CT24">
        <v>8.3088647371162061E-2</v>
      </c>
    </row>
    <row r="25" spans="3:98" x14ac:dyDescent="0.3">
      <c r="C25">
        <v>169.77930000000001</v>
      </c>
      <c r="D25">
        <v>9.6000000000000002E-2</v>
      </c>
      <c r="E25">
        <v>152.24292318348176</v>
      </c>
      <c r="F25">
        <v>4.6862083680076119E-2</v>
      </c>
      <c r="I25">
        <v>139.25424111932506</v>
      </c>
      <c r="J25">
        <v>9.513362402799766E-2</v>
      </c>
      <c r="K25">
        <v>140.59256885396627</v>
      </c>
      <c r="L25">
        <v>0.17728872529992779</v>
      </c>
      <c r="M25">
        <v>151.03984875783649</v>
      </c>
      <c r="N25">
        <v>0.11653718634894461</v>
      </c>
      <c r="O25">
        <v>149.85186661670505</v>
      </c>
      <c r="P25">
        <v>9.9107560683890386E-2</v>
      </c>
      <c r="Q25">
        <v>151.68929376851531</v>
      </c>
      <c r="R25">
        <v>0.13205143563273236</v>
      </c>
      <c r="S25">
        <v>152.15977618352571</v>
      </c>
      <c r="T25">
        <v>0.10704431099083848</v>
      </c>
      <c r="U25">
        <v>153.3256850452052</v>
      </c>
      <c r="V25">
        <v>7.9596873721049566E-2</v>
      </c>
      <c r="W25">
        <v>154.05772803616418</v>
      </c>
      <c r="X25">
        <v>0.12000043604199651</v>
      </c>
      <c r="Y25">
        <v>155.39726636251487</v>
      </c>
      <c r="Z25">
        <v>6.9407560683890368E-2</v>
      </c>
      <c r="AA25">
        <v>158.44350019684603</v>
      </c>
      <c r="AB25">
        <v>9.5037671444953065E-2</v>
      </c>
      <c r="AC25">
        <v>159.9837549671623</v>
      </c>
      <c r="AD25">
        <v>7.4877498976839652E-2</v>
      </c>
      <c r="AE25">
        <v>161.00736966111813</v>
      </c>
      <c r="AF25">
        <v>8.1389749079155679E-2</v>
      </c>
      <c r="AG25">
        <v>162.55168068235284</v>
      </c>
      <c r="AH25">
        <v>0.10321268614431255</v>
      </c>
      <c r="AI25">
        <v>165.45728237572121</v>
      </c>
      <c r="AJ25">
        <v>9.6591368332450064E-2</v>
      </c>
      <c r="AK25">
        <v>163.33707287148698</v>
      </c>
      <c r="AL25">
        <v>6.6665248874523617E-2</v>
      </c>
      <c r="AM25">
        <v>164.16156060964477</v>
      </c>
      <c r="AN25">
        <v>7.1705561502418663E-2</v>
      </c>
      <c r="AO25">
        <v>165.12334011908823</v>
      </c>
      <c r="AP25">
        <v>9.0123586464948252E-2</v>
      </c>
      <c r="AQ25">
        <v>164.80761958024897</v>
      </c>
      <c r="AR25">
        <v>4.7018313613304503E-2</v>
      </c>
      <c r="AS25">
        <v>165.75351184253952</v>
      </c>
      <c r="AT25">
        <v>6.1265639058626309E-2</v>
      </c>
      <c r="AU25">
        <v>163.84742796000972</v>
      </c>
      <c r="AV25">
        <v>9.141981078620641E-2</v>
      </c>
      <c r="AW25">
        <v>164.95253220882913</v>
      </c>
      <c r="AX25">
        <v>6.9268811195470556E-2</v>
      </c>
      <c r="AY25">
        <v>165.2360096655201</v>
      </c>
      <c r="AZ25">
        <v>7.2396873721049568E-2</v>
      </c>
      <c r="BA25">
        <v>166.47951682237306</v>
      </c>
      <c r="BB25">
        <v>6.5589301781287204E-2</v>
      </c>
      <c r="BC25">
        <v>167.16333457405426</v>
      </c>
      <c r="BD25">
        <v>6.1814747540400242E-2</v>
      </c>
      <c r="BE25">
        <v>166.35442414802722</v>
      </c>
      <c r="BF25">
        <v>9.945299877220759E-2</v>
      </c>
      <c r="BG25">
        <v>167.41005007230106</v>
      </c>
      <c r="BH25">
        <v>6.8340193299513283E-2</v>
      </c>
      <c r="BI25">
        <v>166.99452856914607</v>
      </c>
      <c r="BJ25">
        <v>5.7614747540400239E-2</v>
      </c>
      <c r="BK25">
        <v>165.47277395031739</v>
      </c>
      <c r="BL25">
        <v>6.1196873721049559E-2</v>
      </c>
      <c r="BM25">
        <v>167.18846744617139</v>
      </c>
      <c r="BN25">
        <v>6.0061686553576674E-2</v>
      </c>
      <c r="BO25">
        <v>167.75765062925333</v>
      </c>
      <c r="BP25">
        <v>5.3830061707050729E-2</v>
      </c>
      <c r="BQ25">
        <v>166.87818497998677</v>
      </c>
      <c r="BR25">
        <v>7.0668811195470554E-2</v>
      </c>
      <c r="BS25">
        <v>167.1684993146543</v>
      </c>
      <c r="BT25">
        <v>5.107749897683965E-2</v>
      </c>
      <c r="BU25">
        <v>166.58787064531921</v>
      </c>
      <c r="BV25">
        <v>8.3096873721049569E-2</v>
      </c>
      <c r="BW25">
        <v>168.80620605698516</v>
      </c>
      <c r="BX25">
        <v>6.0612964503948104E-2</v>
      </c>
      <c r="BY25">
        <v>166.57431115066743</v>
      </c>
      <c r="BZ25">
        <v>7.4779498158311364E-2</v>
      </c>
      <c r="CA25">
        <v>168.95857347091004</v>
      </c>
      <c r="CB25">
        <v>6.6463856022174181E-2</v>
      </c>
      <c r="CC25">
        <v>168.60585638448319</v>
      </c>
      <c r="CD25">
        <v>7.0358124232629729E-2</v>
      </c>
      <c r="CE25">
        <v>168.97454916927742</v>
      </c>
      <c r="CF25">
        <v>5.7587518744835073E-2</v>
      </c>
      <c r="CG25">
        <v>170.00920345254477</v>
      </c>
      <c r="CH25">
        <v>5.1592867854191468E-2</v>
      </c>
      <c r="CI25">
        <v>171.21382673039321</v>
      </c>
      <c r="CJ25">
        <v>5.6816530576852368E-2</v>
      </c>
      <c r="CK25">
        <v>170.46494247337179</v>
      </c>
      <c r="CL25">
        <v>5.2667422095078444E-2</v>
      </c>
      <c r="CM25">
        <v>171.39506213063649</v>
      </c>
      <c r="CN25">
        <v>7.9058124232629728E-2</v>
      </c>
      <c r="CO25">
        <v>169.78013657529084</v>
      </c>
      <c r="CP25">
        <v>5.1240193299513272E-2</v>
      </c>
      <c r="CQ25">
        <v>170.89110001050369</v>
      </c>
      <c r="CR25">
        <v>7.5752998772207578E-2</v>
      </c>
      <c r="CS25">
        <v>171.95837276224671</v>
      </c>
      <c r="CT25">
        <v>8.2794713934955466E-2</v>
      </c>
    </row>
    <row r="26" spans="3:98" x14ac:dyDescent="0.3">
      <c r="C26">
        <v>170.18379999999999</v>
      </c>
      <c r="D26">
        <v>6.8900000000000003E-2</v>
      </c>
      <c r="E26">
        <v>153.69825738867056</v>
      </c>
      <c r="F26">
        <v>4.6854278430956846E-2</v>
      </c>
      <c r="I26">
        <v>139.07175047256743</v>
      </c>
      <c r="J26">
        <v>9.4725359489146774E-2</v>
      </c>
      <c r="K26">
        <v>140.12645632126103</v>
      </c>
      <c r="L26">
        <v>0.17671886562441461</v>
      </c>
      <c r="M26">
        <v>150.8587538814688</v>
      </c>
      <c r="N26">
        <v>0.11605371518451592</v>
      </c>
      <c r="O26">
        <v>149.55370033893817</v>
      </c>
      <c r="P26">
        <v>9.8344750624458452E-2</v>
      </c>
      <c r="Q26">
        <v>151.41928772525517</v>
      </c>
      <c r="R26">
        <v>0.13126713796599249</v>
      </c>
      <c r="S26">
        <v>151.90585635040256</v>
      </c>
      <c r="T26">
        <v>0.10641042657525421</v>
      </c>
      <c r="U26">
        <v>153.06776335243424</v>
      </c>
      <c r="V26">
        <v>7.9059683538351022E-2</v>
      </c>
      <c r="W26">
        <v>153.85139068194738</v>
      </c>
      <c r="X26">
        <v>0.11938803923372017</v>
      </c>
      <c r="Y26">
        <v>155.01855007437732</v>
      </c>
      <c r="Z26">
        <v>6.8644750624458448E-2</v>
      </c>
      <c r="AA26">
        <v>157.94725366173193</v>
      </c>
      <c r="AB26">
        <v>9.46672626558695E-2</v>
      </c>
      <c r="AC26">
        <v>159.79928519404226</v>
      </c>
      <c r="AD26">
        <v>7.4447746830680811E-2</v>
      </c>
      <c r="AE26">
        <v>160.8011127529528</v>
      </c>
      <c r="AF26">
        <v>8.1002972147612734E-2</v>
      </c>
      <c r="AG26">
        <v>162.28125091934376</v>
      </c>
      <c r="AH26">
        <v>0.10264326455065208</v>
      </c>
      <c r="AI26">
        <v>165.1004691647652</v>
      </c>
      <c r="AJ26">
        <v>9.6197215390220109E-2</v>
      </c>
      <c r="AK26">
        <v>163.04343096896156</v>
      </c>
      <c r="AL26">
        <v>6.6192521513748895E-2</v>
      </c>
      <c r="AM26">
        <v>163.90621626044808</v>
      </c>
      <c r="AN26">
        <v>7.1286553159913793E-2</v>
      </c>
      <c r="AO26">
        <v>164.61017433056128</v>
      </c>
      <c r="AP26">
        <v>8.9715187030830479E-2</v>
      </c>
      <c r="AQ26">
        <v>164.93798825462028</v>
      </c>
      <c r="AR26">
        <v>4.6772115958609195E-2</v>
      </c>
      <c r="AS26">
        <v>165.86452256463588</v>
      </c>
      <c r="AT26">
        <v>6.0920962342052874E-2</v>
      </c>
      <c r="AU26">
        <v>163.51012903889676</v>
      </c>
      <c r="AV26">
        <v>9.0699975941390357E-2</v>
      </c>
      <c r="AW26">
        <v>164.65289780806575</v>
      </c>
      <c r="AX26">
        <v>6.8720877209118042E-2</v>
      </c>
      <c r="AY26">
        <v>164.95635086356586</v>
      </c>
      <c r="AZ26">
        <v>7.1859683538351024E-2</v>
      </c>
      <c r="BA26">
        <v>166.60132299700271</v>
      </c>
      <c r="BB26">
        <v>6.5195385533774713E-2</v>
      </c>
      <c r="BC26">
        <v>167.26504662088848</v>
      </c>
      <c r="BD26">
        <v>6.1437244469867432E-2</v>
      </c>
      <c r="BE26">
        <v>166.11308592385703</v>
      </c>
      <c r="BF26">
        <v>9.8937296196816987E-2</v>
      </c>
      <c r="BG26">
        <v>167.51909751848416</v>
      </c>
      <c r="BH26">
        <v>6.7979103405960153E-2</v>
      </c>
      <c r="BI26">
        <v>167.12560847510318</v>
      </c>
      <c r="BJ26">
        <v>5.7237244469867436E-2</v>
      </c>
      <c r="BK26">
        <v>165.12854438906879</v>
      </c>
      <c r="BL26">
        <v>6.0659683538351016E-2</v>
      </c>
      <c r="BM26">
        <v>166.94465186037985</v>
      </c>
      <c r="BN26">
        <v>5.9664165818379758E-2</v>
      </c>
      <c r="BO26">
        <v>167.53338824817243</v>
      </c>
      <c r="BP26">
        <v>5.3497003793777635E-2</v>
      </c>
      <c r="BQ26">
        <v>166.57132445857783</v>
      </c>
      <c r="BR26">
        <v>7.012087720911804E-2</v>
      </c>
      <c r="BS26">
        <v>166.88209616133932</v>
      </c>
      <c r="BT26">
        <v>5.0647746830680816E-2</v>
      </c>
      <c r="BU26">
        <v>166.26055275581635</v>
      </c>
      <c r="BV26">
        <v>8.2559683538351025E-2</v>
      </c>
      <c r="BW26">
        <v>168.90853252470032</v>
      </c>
      <c r="BX26">
        <v>6.0169808725496557E-2</v>
      </c>
      <c r="BY26">
        <v>166.22534183086353</v>
      </c>
      <c r="BZ26">
        <v>7.4005944295225459E-2</v>
      </c>
      <c r="CA26">
        <v>169.07111895094792</v>
      </c>
      <c r="CB26">
        <v>6.6053526597682002E-2</v>
      </c>
      <c r="CC26">
        <v>168.37927606869124</v>
      </c>
      <c r="CD26">
        <v>7.0035810123010606E-2</v>
      </c>
      <c r="CE26">
        <v>169.09576436091191</v>
      </c>
      <c r="CF26">
        <v>5.7127949789403831E-2</v>
      </c>
      <c r="CG26">
        <v>170.13779969563495</v>
      </c>
      <c r="CH26">
        <v>5.1330257022516472E-2</v>
      </c>
      <c r="CI26">
        <v>171.30451934698658</v>
      </c>
      <c r="CJ26">
        <v>5.6504680214238316E-2</v>
      </c>
      <c r="CK26">
        <v>170.58981806975643</v>
      </c>
      <c r="CL26">
        <v>5.238839808642376E-2</v>
      </c>
      <c r="CM26">
        <v>171.20909897739017</v>
      </c>
      <c r="CN26">
        <v>7.8735810123010605E-2</v>
      </c>
      <c r="CO26">
        <v>169.96648391010433</v>
      </c>
      <c r="CP26">
        <v>5.0879103405960156E-2</v>
      </c>
      <c r="CQ26">
        <v>170.61387866111491</v>
      </c>
      <c r="CR26">
        <v>7.5237296196816988E-2</v>
      </c>
      <c r="CS26">
        <v>171.45863509824602</v>
      </c>
      <c r="CT26">
        <v>8.2443300468389005E-2</v>
      </c>
    </row>
    <row r="27" spans="3:98" x14ac:dyDescent="0.3">
      <c r="C27">
        <v>170.3287</v>
      </c>
      <c r="D27">
        <v>5.8200000000000002E-2</v>
      </c>
      <c r="E27">
        <v>155.18159151587562</v>
      </c>
      <c r="F27">
        <v>4.684647506770067E-2</v>
      </c>
      <c r="I27">
        <v>138.91963317176288</v>
      </c>
      <c r="J27">
        <v>9.4291617825120036E-2</v>
      </c>
      <c r="K27">
        <v>139.68236893884387</v>
      </c>
      <c r="L27">
        <v>0.17605979224503851</v>
      </c>
      <c r="M27">
        <v>150.70780004206918</v>
      </c>
      <c r="N27">
        <v>0.11554007374027372</v>
      </c>
      <c r="O27">
        <v>149.30516020731662</v>
      </c>
      <c r="P27">
        <v>9.7534338567987433E-2</v>
      </c>
      <c r="Q27">
        <v>151.19422090001564</v>
      </c>
      <c r="R27">
        <v>0.13043389740088848</v>
      </c>
      <c r="S27">
        <v>151.69419838150543</v>
      </c>
      <c r="T27">
        <v>0.10573698557058112</v>
      </c>
      <c r="U27">
        <v>152.85276958469677</v>
      </c>
      <c r="V27">
        <v>7.8488970822526358E-2</v>
      </c>
      <c r="W27">
        <v>153.67939566775743</v>
      </c>
      <c r="X27">
        <v>0.11873742673768005</v>
      </c>
      <c r="Y27">
        <v>154.70286650074888</v>
      </c>
      <c r="Z27">
        <v>6.7834338567987429E-2</v>
      </c>
      <c r="AA27">
        <v>157.47445619470531</v>
      </c>
      <c r="AB27">
        <v>9.4238864959275026E-2</v>
      </c>
      <c r="AC27">
        <v>159.64551816835834</v>
      </c>
      <c r="AD27">
        <v>7.3991176658021088E-2</v>
      </c>
      <c r="AE27">
        <v>160.62918479554864</v>
      </c>
      <c r="AF27">
        <v>8.0592058992218982E-2</v>
      </c>
      <c r="AG27">
        <v>162.05583089734782</v>
      </c>
      <c r="AH27">
        <v>0.10203830907187794</v>
      </c>
      <c r="AI27">
        <v>164.76051639854012</v>
      </c>
      <c r="AJ27">
        <v>9.5741356302818298E-2</v>
      </c>
      <c r="AK27">
        <v>162.79866218541611</v>
      </c>
      <c r="AL27">
        <v>6.5690294323823201E-2</v>
      </c>
      <c r="AM27">
        <v>163.69337086883144</v>
      </c>
      <c r="AN27">
        <v>7.0841397241570569E-2</v>
      </c>
      <c r="AO27">
        <v>164.12125709323595</v>
      </c>
      <c r="AP27">
        <v>8.9242851108944268E-2</v>
      </c>
      <c r="AQ27">
        <v>165.13036318442201</v>
      </c>
      <c r="AR27">
        <v>4.6538139352572047E-2</v>
      </c>
      <c r="AS27">
        <v>166.02833246738672</v>
      </c>
      <c r="AT27">
        <v>6.0593395093600871E-2</v>
      </c>
      <c r="AU27">
        <v>163.22896941589349</v>
      </c>
      <c r="AV27">
        <v>8.9935220902185323E-2</v>
      </c>
      <c r="AW27">
        <v>164.40313390464306</v>
      </c>
      <c r="AX27">
        <v>6.8138750238976892E-2</v>
      </c>
      <c r="AY27">
        <v>164.72323786377459</v>
      </c>
      <c r="AZ27">
        <v>7.128897082252636E-2</v>
      </c>
      <c r="BA27">
        <v>166.78106291080329</v>
      </c>
      <c r="BB27">
        <v>6.482102296411528E-2</v>
      </c>
      <c r="BC27">
        <v>167.41513519058583</v>
      </c>
      <c r="BD27">
        <v>6.1078480340610475E-2</v>
      </c>
      <c r="BE27">
        <v>165.9119155083097</v>
      </c>
      <c r="BF27">
        <v>9.8389411989625308E-2</v>
      </c>
      <c r="BG27">
        <v>167.6800103674158</v>
      </c>
      <c r="BH27">
        <v>6.7635937717105674E-2</v>
      </c>
      <c r="BI27">
        <v>167.31903291412976</v>
      </c>
      <c r="BJ27">
        <v>5.6878480340610479E-2</v>
      </c>
      <c r="BK27">
        <v>164.84160764658566</v>
      </c>
      <c r="BL27">
        <v>6.0088970822526358E-2</v>
      </c>
      <c r="BM27">
        <v>166.74141640988606</v>
      </c>
      <c r="BN27">
        <v>5.9241838408669506E-2</v>
      </c>
      <c r="BO27">
        <v>167.34645160956575</v>
      </c>
      <c r="BP27">
        <v>5.3143161909966347E-2</v>
      </c>
      <c r="BQ27">
        <v>166.31553713429813</v>
      </c>
      <c r="BR27">
        <v>6.953875023897689E-2</v>
      </c>
      <c r="BS27">
        <v>166.64336132534493</v>
      </c>
      <c r="BT27">
        <v>5.0191176658021086E-2</v>
      </c>
      <c r="BU27">
        <v>165.98771294325135</v>
      </c>
      <c r="BV27">
        <v>8.1988970822526361E-2</v>
      </c>
      <c r="BW27">
        <v>169.05952774758259</v>
      </c>
      <c r="BX27">
        <v>5.9748650834629692E-2</v>
      </c>
      <c r="BY27">
        <v>165.93445420492029</v>
      </c>
      <c r="BZ27">
        <v>7.3184117984437955E-2</v>
      </c>
      <c r="CA27">
        <v>169.237193576821</v>
      </c>
      <c r="CB27">
        <v>6.5663565587620085E-2</v>
      </c>
      <c r="CC27">
        <v>168.19040728738054</v>
      </c>
      <c r="CD27">
        <v>6.969338249351581E-2</v>
      </c>
      <c r="CE27">
        <v>169.27463220699568</v>
      </c>
      <c r="CF27">
        <v>5.669119345813449E-2</v>
      </c>
      <c r="CG27">
        <v>170.3275591862222</v>
      </c>
      <c r="CH27">
        <v>5.1080681976076847E-2</v>
      </c>
      <c r="CI27">
        <v>171.4383473991227</v>
      </c>
      <c r="CJ27">
        <v>5.620830984659126E-2</v>
      </c>
      <c r="CK27">
        <v>170.77408729090402</v>
      </c>
      <c r="CL27">
        <v>5.2123224599581658E-2</v>
      </c>
      <c r="CM27">
        <v>171.05408712651703</v>
      </c>
      <c r="CN27">
        <v>7.8393382493515809E-2</v>
      </c>
      <c r="CO27">
        <v>170.24146220244612</v>
      </c>
      <c r="CP27">
        <v>5.053593771710567E-2</v>
      </c>
      <c r="CQ27">
        <v>170.3827974295906</v>
      </c>
      <c r="CR27">
        <v>7.4689411989625309E-2</v>
      </c>
      <c r="CS27">
        <v>170.98251146815761</v>
      </c>
      <c r="CT27">
        <v>8.2036871884440407E-2</v>
      </c>
    </row>
    <row r="28" spans="3:98" x14ac:dyDescent="0.3">
      <c r="C28">
        <v>170.3578</v>
      </c>
      <c r="D28">
        <v>5.7599999999999998E-2</v>
      </c>
      <c r="E28">
        <v>156.69374146831822</v>
      </c>
      <c r="F28">
        <v>4.6838673589800595E-2</v>
      </c>
      <c r="I28">
        <v>138.7995558458916</v>
      </c>
      <c r="J28">
        <v>9.3837151200354796E-2</v>
      </c>
      <c r="K28">
        <v>139.26342166062611</v>
      </c>
      <c r="L28">
        <v>0.17531612808801222</v>
      </c>
      <c r="M28">
        <v>150.58864112149115</v>
      </c>
      <c r="N28">
        <v>0.11500188957936752</v>
      </c>
      <c r="O28">
        <v>149.10896927953283</v>
      </c>
      <c r="P28">
        <v>9.6685203558557656E-2</v>
      </c>
      <c r="Q28">
        <v>151.01655917203226</v>
      </c>
      <c r="R28">
        <v>0.12956084309541843</v>
      </c>
      <c r="S28">
        <v>151.52712124583388</v>
      </c>
      <c r="T28">
        <v>0.10503136633739298</v>
      </c>
      <c r="U28">
        <v>152.68305925870254</v>
      </c>
      <c r="V28">
        <v>7.7890988421519466E-2</v>
      </c>
      <c r="W28">
        <v>153.54362740696203</v>
      </c>
      <c r="X28">
        <v>0.11805572680053221</v>
      </c>
      <c r="Y28">
        <v>154.45367433692331</v>
      </c>
      <c r="Z28">
        <v>6.6985203558557652E-2</v>
      </c>
      <c r="AA28">
        <v>157.02842413029282</v>
      </c>
      <c r="AB28">
        <v>9.375548325720795E-2</v>
      </c>
      <c r="AC28">
        <v>159.52413859382179</v>
      </c>
      <c r="AD28">
        <v>7.3512790737215575E-2</v>
      </c>
      <c r="AE28">
        <v>160.49346946758521</v>
      </c>
      <c r="AF28">
        <v>8.0161511663494014E-2</v>
      </c>
      <c r="AG28">
        <v>161.87789036529816</v>
      </c>
      <c r="AH28">
        <v>0.10140444772681065</v>
      </c>
      <c r="AI28">
        <v>164.43980860144535</v>
      </c>
      <c r="AJ28">
        <v>9.5226988594208459E-2</v>
      </c>
      <c r="AK28">
        <v>162.60544825886436</v>
      </c>
      <c r="AL28">
        <v>6.5164069810937142E-2</v>
      </c>
      <c r="AM28">
        <v>163.52535641344619</v>
      </c>
      <c r="AN28">
        <v>7.0374970968785186E-2</v>
      </c>
      <c r="AO28">
        <v>163.66001781024548</v>
      </c>
      <c r="AP28">
        <v>8.8709891796408771E-2</v>
      </c>
      <c r="AQ28">
        <v>165.3810000104688</v>
      </c>
      <c r="AR28">
        <v>4.6320937883685132E-2</v>
      </c>
      <c r="AS28">
        <v>166.24175317736604</v>
      </c>
      <c r="AT28">
        <v>6.0289313037159183E-2</v>
      </c>
      <c r="AU28">
        <v>163.007029534666</v>
      </c>
      <c r="AV28">
        <v>8.9133924484836091E-2</v>
      </c>
      <c r="AW28">
        <v>164.20597696415339</v>
      </c>
      <c r="AX28">
        <v>6.7528808189949871E-2</v>
      </c>
      <c r="AY28">
        <v>164.53922470095407</v>
      </c>
      <c r="AZ28">
        <v>7.0690988421519468E-2</v>
      </c>
      <c r="BA28">
        <v>167.01523813080379</v>
      </c>
      <c r="BB28">
        <v>6.4473500613896201E-2</v>
      </c>
      <c r="BC28">
        <v>167.6106789798603</v>
      </c>
      <c r="BD28">
        <v>6.07454380883172E-2</v>
      </c>
      <c r="BE28">
        <v>165.75311696655555</v>
      </c>
      <c r="BF28">
        <v>9.7815348884658704E-2</v>
      </c>
      <c r="BG28">
        <v>167.88965663352721</v>
      </c>
      <c r="BH28">
        <v>6.7317375562738202E-2</v>
      </c>
      <c r="BI28">
        <v>167.57103709953725</v>
      </c>
      <c r="BJ28">
        <v>5.6545438088317204E-2</v>
      </c>
      <c r="BK28">
        <v>164.615107461864</v>
      </c>
      <c r="BL28">
        <v>5.9490988421519467E-2</v>
      </c>
      <c r="BM28">
        <v>166.58098778481536</v>
      </c>
      <c r="BN28">
        <v>5.8799331431924409E-2</v>
      </c>
      <c r="BO28">
        <v>167.19888883036484</v>
      </c>
      <c r="BP28">
        <v>5.2772412821342075E-2</v>
      </c>
      <c r="BQ28">
        <v>166.11362546659939</v>
      </c>
      <c r="BR28">
        <v>6.8928808189949869E-2</v>
      </c>
      <c r="BS28">
        <v>166.45491043549276</v>
      </c>
      <c r="BT28">
        <v>4.971279073721558E-2</v>
      </c>
      <c r="BU28">
        <v>165.77234049770601</v>
      </c>
      <c r="BV28">
        <v>8.139098842151947E-2</v>
      </c>
      <c r="BW28">
        <v>169.25625277537307</v>
      </c>
      <c r="BX28">
        <v>5.9357688190633237E-2</v>
      </c>
      <c r="BY28">
        <v>165.70483529853968</v>
      </c>
      <c r="BZ28">
        <v>7.2323023326988048E-2</v>
      </c>
      <c r="CA28">
        <v>169.45356489484377</v>
      </c>
      <c r="CB28">
        <v>6.530156313947523E-2</v>
      </c>
      <c r="CC28">
        <v>168.04131932644245</v>
      </c>
      <c r="CD28">
        <v>6.9334593052911675E-2</v>
      </c>
      <c r="CE28">
        <v>169.50767124836381</v>
      </c>
      <c r="CF28">
        <v>5.6285750716212245E-2</v>
      </c>
      <c r="CG28">
        <v>170.57478847167053</v>
      </c>
      <c r="CH28">
        <v>5.0849000409264135E-2</v>
      </c>
      <c r="CI28">
        <v>171.61270607599397</v>
      </c>
      <c r="CJ28">
        <v>5.5933187986001165E-2</v>
      </c>
      <c r="CK28">
        <v>171.01416354602802</v>
      </c>
      <c r="CL28">
        <v>5.1877062934843149E-2</v>
      </c>
      <c r="CM28">
        <v>170.93172492029356</v>
      </c>
      <c r="CN28">
        <v>7.8034593052911674E-2</v>
      </c>
      <c r="CO28">
        <v>170.59971931263891</v>
      </c>
      <c r="CP28">
        <v>5.0217375562738191E-2</v>
      </c>
      <c r="CQ28">
        <v>170.20038809026022</v>
      </c>
      <c r="CR28">
        <v>7.4115348884658691E-2</v>
      </c>
      <c r="CS28">
        <v>170.53334153715215</v>
      </c>
      <c r="CT28">
        <v>8.1578278987607541E-2</v>
      </c>
    </row>
    <row r="29" spans="3:98" x14ac:dyDescent="0.3">
      <c r="C29">
        <v>170.64850000000001</v>
      </c>
      <c r="D29">
        <v>5.74E-2</v>
      </c>
      <c r="E29">
        <v>158.23555516013232</v>
      </c>
      <c r="F29">
        <v>4.6830873996746347E-2</v>
      </c>
      <c r="I29">
        <v>138.71283408726362</v>
      </c>
      <c r="J29">
        <v>9.3366938846295253E-2</v>
      </c>
      <c r="K29">
        <v>138.87255310075122</v>
      </c>
      <c r="L29">
        <v>0.17449308942307537</v>
      </c>
      <c r="M29">
        <v>150.5025826498042</v>
      </c>
      <c r="N29">
        <v>0.11444505916008649</v>
      </c>
      <c r="O29">
        <v>148.96727706444716</v>
      </c>
      <c r="P29">
        <v>9.5806648897025337E-2</v>
      </c>
      <c r="Q29">
        <v>150.88824904037492</v>
      </c>
      <c r="R29">
        <v>0.1286575404152514</v>
      </c>
      <c r="S29">
        <v>151.40645547544946</v>
      </c>
      <c r="T29">
        <v>0.10430129978766896</v>
      </c>
      <c r="U29">
        <v>152.56049175629727</v>
      </c>
      <c r="V29">
        <v>7.727228795565165E-2</v>
      </c>
      <c r="W29">
        <v>153.44557340503781</v>
      </c>
      <c r="X29">
        <v>0.11735040826944289</v>
      </c>
      <c r="Y29">
        <v>154.27370378439426</v>
      </c>
      <c r="Z29">
        <v>6.6106648897025333E-2</v>
      </c>
      <c r="AA29">
        <v>156.61228606295276</v>
      </c>
      <c r="AB29">
        <v>9.3220508124998991E-2</v>
      </c>
      <c r="AC29">
        <v>159.43647633045154</v>
      </c>
      <c r="AD29">
        <v>7.3017830364521308E-2</v>
      </c>
      <c r="AE29">
        <v>160.39545369459589</v>
      </c>
      <c r="AF29">
        <v>7.9716047328069181E-2</v>
      </c>
      <c r="AG29">
        <v>161.74937887690035</v>
      </c>
      <c r="AH29">
        <v>0.10074862523299075</v>
      </c>
      <c r="AI29">
        <v>164.14059530824926</v>
      </c>
      <c r="AJ29">
        <v>9.4657720184293789E-2</v>
      </c>
      <c r="AK29">
        <v>162.46590608151817</v>
      </c>
      <c r="AL29">
        <v>6.4619613400973455E-2</v>
      </c>
      <c r="AM29">
        <v>163.4040136958248</v>
      </c>
      <c r="AN29">
        <v>6.9892384605408295E-2</v>
      </c>
      <c r="AO29">
        <v>163.2296917437601</v>
      </c>
      <c r="AP29">
        <v>8.8120047419870673E-2</v>
      </c>
      <c r="AQ29">
        <v>165.6850203720368</v>
      </c>
      <c r="AR29">
        <v>4.6124739131477313E-2</v>
      </c>
      <c r="AS29">
        <v>166.50063070321653</v>
      </c>
      <c r="AT29">
        <v>6.0014634784068245E-2</v>
      </c>
      <c r="AU29">
        <v>162.84674101499689</v>
      </c>
      <c r="AV29">
        <v>8.8304865860573206E-2</v>
      </c>
      <c r="AW29">
        <v>164.06358707929451</v>
      </c>
      <c r="AX29">
        <v>6.6897733714764693E-2</v>
      </c>
      <c r="AY29">
        <v>164.40632746182334</v>
      </c>
      <c r="AZ29">
        <v>7.0072287955651652E-2</v>
      </c>
      <c r="BA29">
        <v>167.29929070271729</v>
      </c>
      <c r="BB29">
        <v>6.4159582610363697E-2</v>
      </c>
      <c r="BC29">
        <v>167.84787195128146</v>
      </c>
      <c r="BD29">
        <v>6.0444600001598549E-2</v>
      </c>
      <c r="BE29">
        <v>165.63843012864879</v>
      </c>
      <c r="BF29">
        <v>9.7221396437425583E-2</v>
      </c>
      <c r="BG29">
        <v>168.14395579071763</v>
      </c>
      <c r="BH29">
        <v>6.7029617392833404E-2</v>
      </c>
      <c r="BI29">
        <v>167.87671605650721</v>
      </c>
      <c r="BJ29">
        <v>5.6244600001598553E-2</v>
      </c>
      <c r="BK29">
        <v>164.45152541832584</v>
      </c>
      <c r="BL29">
        <v>5.8872287955651643E-2</v>
      </c>
      <c r="BM29">
        <v>166.46512367475586</v>
      </c>
      <c r="BN29">
        <v>5.8341493087182221E-2</v>
      </c>
      <c r="BO29">
        <v>167.09231663925817</v>
      </c>
      <c r="BP29">
        <v>5.2388818532504024E-2</v>
      </c>
      <c r="BQ29">
        <v>165.96780164196565</v>
      </c>
      <c r="BR29">
        <v>6.8297733714764691E-2</v>
      </c>
      <c r="BS29">
        <v>166.31880819916793</v>
      </c>
      <c r="BT29">
        <v>4.921783036452132E-2</v>
      </c>
      <c r="BU29">
        <v>165.61679508476337</v>
      </c>
      <c r="BV29">
        <v>8.0772287955651653E-2</v>
      </c>
      <c r="BW29">
        <v>169.49487857917725</v>
      </c>
      <c r="BX29">
        <v>5.9004530436659167E-2</v>
      </c>
      <c r="BY29">
        <v>165.53900086451088</v>
      </c>
      <c r="BZ29">
        <v>7.1432094656138381E-2</v>
      </c>
      <c r="CA29">
        <v>169.71602148342964</v>
      </c>
      <c r="CB29">
        <v>6.4974565219128866E-2</v>
      </c>
      <c r="CC29">
        <v>167.93364562477566</v>
      </c>
      <c r="CD29">
        <v>6.8963372773390985E-2</v>
      </c>
      <c r="CE29">
        <v>169.79034564515408</v>
      </c>
      <c r="CF29">
        <v>5.5919513045424321E-2</v>
      </c>
      <c r="CG29">
        <v>170.87467551515778</v>
      </c>
      <c r="CH29">
        <v>5.063972174024247E-2</v>
      </c>
      <c r="CI29">
        <v>171.82420168428504</v>
      </c>
      <c r="CJ29">
        <v>5.5684669566537934E-2</v>
      </c>
      <c r="CK29">
        <v>171.30537402390519</v>
      </c>
      <c r="CL29">
        <v>5.1654704349007624E-2</v>
      </c>
      <c r="CM29">
        <v>170.84335298465709</v>
      </c>
      <c r="CN29">
        <v>7.7663372773390985E-2</v>
      </c>
      <c r="CO29">
        <v>171.03428217354428</v>
      </c>
      <c r="CP29">
        <v>4.9929617392833393E-2</v>
      </c>
      <c r="CQ29">
        <v>170.06864915801702</v>
      </c>
      <c r="CR29">
        <v>7.3521396437425585E-2</v>
      </c>
      <c r="CS29">
        <v>170.11427590956754</v>
      </c>
      <c r="CT29">
        <v>8.1070738477563131E-2</v>
      </c>
    </row>
    <row r="30" spans="3:98" x14ac:dyDescent="0.3">
      <c r="C30">
        <v>170.9402</v>
      </c>
      <c r="D30">
        <v>5.16E-2</v>
      </c>
      <c r="E30">
        <v>159.80791410182727</v>
      </c>
      <c r="F30">
        <v>4.682307628803254E-2</v>
      </c>
      <c r="I30">
        <v>138.66041803761419</v>
      </c>
      <c r="J30">
        <v>9.2886132507890726E-2</v>
      </c>
      <c r="K30">
        <v>138.51250492132809</v>
      </c>
      <c r="L30">
        <v>0.17359644927510995</v>
      </c>
      <c r="M30">
        <v>150.45056750163303</v>
      </c>
      <c r="N30">
        <v>0.1138756832330285</v>
      </c>
      <c r="O30">
        <v>148.88163597161912</v>
      </c>
      <c r="P30">
        <v>9.4908300212111635E-2</v>
      </c>
      <c r="Q30">
        <v>150.81069629769672</v>
      </c>
      <c r="R30">
        <v>0.12773388613357956</v>
      </c>
      <c r="S30">
        <v>151.33352310978339</v>
      </c>
      <c r="T30">
        <v>0.10355478468330405</v>
      </c>
      <c r="U30">
        <v>152.48640995268619</v>
      </c>
      <c r="V30">
        <v>7.663964803669833E-2</v>
      </c>
      <c r="W30">
        <v>153.38630796214895</v>
      </c>
      <c r="X30">
        <v>0.11662919876183611</v>
      </c>
      <c r="Y30">
        <v>154.16492663819653</v>
      </c>
      <c r="Z30">
        <v>6.5208300212111631E-2</v>
      </c>
      <c r="AA30">
        <v>156.22896090223273</v>
      </c>
      <c r="AB30">
        <v>9.2637692028821481E-2</v>
      </c>
      <c r="AC30">
        <v>159.38349182434956</v>
      </c>
      <c r="AD30">
        <v>7.2511718429358663E-2</v>
      </c>
      <c r="AE30">
        <v>160.33621135790074</v>
      </c>
      <c r="AF30">
        <v>7.92605465864228E-2</v>
      </c>
      <c r="AG30">
        <v>161.6717044309141</v>
      </c>
      <c r="AH30">
        <v>0.10007802691890025</v>
      </c>
      <c r="AI30">
        <v>163.86497528521917</v>
      </c>
      <c r="AJ30">
        <v>9.4037544081951058E-2</v>
      </c>
      <c r="AK30">
        <v>162.38156450667364</v>
      </c>
      <c r="AL30">
        <v>6.4062890272294531E-2</v>
      </c>
      <c r="AM30">
        <v>163.33067217217416</v>
      </c>
      <c r="AN30">
        <v>6.9398925468624695E-2</v>
      </c>
      <c r="AO30">
        <v>162.83329732194738</v>
      </c>
      <c r="AP30">
        <v>8.7477455313828806E-2</v>
      </c>
      <c r="AQ30">
        <v>166.03650685860615</v>
      </c>
      <c r="AR30">
        <v>4.5953361881487555E-2</v>
      </c>
      <c r="AS30">
        <v>166.79992628836638</v>
      </c>
      <c r="AT30">
        <v>5.9774706634082582E-2</v>
      </c>
      <c r="AU30">
        <v>162.74986001145021</v>
      </c>
      <c r="AV30">
        <v>8.7457128369175768E-2</v>
      </c>
      <c r="AW30">
        <v>163.97752430344192</v>
      </c>
      <c r="AX30">
        <v>6.6252440997432299E-2</v>
      </c>
      <c r="AY30">
        <v>164.32600219634492</v>
      </c>
      <c r="AZ30">
        <v>6.9439648036698332E-2</v>
      </c>
      <c r="BA30">
        <v>167.62769186633645</v>
      </c>
      <c r="BB30">
        <v>6.3885379010380092E-2</v>
      </c>
      <c r="BC30">
        <v>168.12209741346359</v>
      </c>
      <c r="BD30">
        <v>6.0181821551614251E-2</v>
      </c>
      <c r="BE30">
        <v>165.56911152758528</v>
      </c>
      <c r="BF30">
        <v>9.6614062115230423E-2</v>
      </c>
      <c r="BG30">
        <v>168.4379581951533</v>
      </c>
      <c r="BH30">
        <v>6.6778264092848427E-2</v>
      </c>
      <c r="BI30">
        <v>168.23012009184683</v>
      </c>
      <c r="BJ30">
        <v>5.5981821551614255E-2</v>
      </c>
      <c r="BK30">
        <v>164.35265375507188</v>
      </c>
      <c r="BL30">
        <v>5.823964803669833E-2</v>
      </c>
      <c r="BM30">
        <v>166.39509351114353</v>
      </c>
      <c r="BN30">
        <v>5.7873339547156774E-2</v>
      </c>
      <c r="BO30">
        <v>167.02790266347313</v>
      </c>
      <c r="BP30">
        <v>5.1996581782752967E-2</v>
      </c>
      <c r="BQ30">
        <v>165.87966333673521</v>
      </c>
      <c r="BR30">
        <v>6.7652440997432312E-2</v>
      </c>
      <c r="BS30">
        <v>166.23654578095287</v>
      </c>
      <c r="BT30">
        <v>4.8711718429358668E-2</v>
      </c>
      <c r="BU30">
        <v>165.52278089251755</v>
      </c>
      <c r="BV30">
        <v>8.0139648036698347E-2</v>
      </c>
      <c r="BW30">
        <v>169.77076057915693</v>
      </c>
      <c r="BX30">
        <v>5.8696051386677606E-2</v>
      </c>
      <c r="BY30">
        <v>165.43876781959614</v>
      </c>
      <c r="BZ30">
        <v>7.0521093172845606E-2</v>
      </c>
      <c r="CA30">
        <v>170.01945492362174</v>
      </c>
      <c r="CB30">
        <v>6.4688936469145933E-2</v>
      </c>
      <c r="CC30">
        <v>167.86856587798781</v>
      </c>
      <c r="CD30">
        <v>6.8583788822019001E-2</v>
      </c>
      <c r="CE30">
        <v>170.11715346177033</v>
      </c>
      <c r="CF30">
        <v>5.5599608845443439E-2</v>
      </c>
      <c r="CG30">
        <v>171.2213833564989</v>
      </c>
      <c r="CH30">
        <v>5.0456919340253391E-2</v>
      </c>
      <c r="CI30">
        <v>172.0687177025533</v>
      </c>
      <c r="CJ30">
        <v>5.5467591716550906E-2</v>
      </c>
      <c r="CK30">
        <v>171.64205064383063</v>
      </c>
      <c r="CL30">
        <v>5.1460476799019231E-2</v>
      </c>
      <c r="CM30">
        <v>170.78993954102742</v>
      </c>
      <c r="CN30">
        <v>7.7283788822019001E-2</v>
      </c>
      <c r="CO30">
        <v>171.53669251338258</v>
      </c>
      <c r="CP30">
        <v>4.9678264092848416E-2</v>
      </c>
      <c r="CQ30">
        <v>169.98902399217087</v>
      </c>
      <c r="CR30">
        <v>7.2914062115230396E-2</v>
      </c>
      <c r="CS30">
        <v>169.728254029683</v>
      </c>
      <c r="CT30">
        <v>8.0517810386317806E-2</v>
      </c>
    </row>
    <row r="31" spans="3:98" x14ac:dyDescent="0.3">
      <c r="C31">
        <v>171.2329</v>
      </c>
      <c r="D31">
        <v>6.7000000000000004E-2</v>
      </c>
      <c r="E31">
        <v>161.41173508086092</v>
      </c>
      <c r="F31">
        <v>4.6815280463149346E-2</v>
      </c>
      <c r="I31">
        <v>138.64288197815199</v>
      </c>
      <c r="J31">
        <v>9.2399999999999996E-2</v>
      </c>
      <c r="K31">
        <v>138.18580260164109</v>
      </c>
      <c r="L31">
        <v>0.17263249693051896</v>
      </c>
      <c r="M31">
        <v>150.4331655658259</v>
      </c>
      <c r="N31">
        <v>0.1133</v>
      </c>
      <c r="O31">
        <v>148.85298430278326</v>
      </c>
      <c r="P31">
        <v>9.4E-2</v>
      </c>
      <c r="Q31">
        <v>150.78475062807536</v>
      </c>
      <c r="R31">
        <v>0.1268</v>
      </c>
      <c r="S31">
        <v>151.30912321109602</v>
      </c>
      <c r="T31">
        <v>0.1028</v>
      </c>
      <c r="U31">
        <v>152.46162550361234</v>
      </c>
      <c r="V31">
        <v>7.5999999999999998E-2</v>
      </c>
      <c r="W31">
        <v>153.36648040288986</v>
      </c>
      <c r="X31">
        <v>0.1159</v>
      </c>
      <c r="Y31">
        <v>154.12853468350693</v>
      </c>
      <c r="Z31">
        <v>6.4299999999999996E-2</v>
      </c>
      <c r="AA31">
        <v>155.88113739871636</v>
      </c>
      <c r="AB31">
        <v>9.2011123004837325E-2</v>
      </c>
      <c r="AC31">
        <v>159.36576558485245</v>
      </c>
      <c r="AD31">
        <v>7.1999999999999995E-2</v>
      </c>
      <c r="AE31">
        <v>160.31639152893777</v>
      </c>
      <c r="AF31">
        <v>7.8799999999999995E-2</v>
      </c>
      <c r="AG31">
        <v>161.64571804482401</v>
      </c>
      <c r="AH31">
        <v>9.9400000000000002E-2</v>
      </c>
      <c r="AI31">
        <v>163.61488180878391</v>
      </c>
      <c r="AJ31">
        <v>9.3370810376942281E-2</v>
      </c>
      <c r="AK31">
        <v>162.35334759827441</v>
      </c>
      <c r="AL31">
        <v>6.3500000000000001E-2</v>
      </c>
      <c r="AM31">
        <v>163.30613538757501</v>
      </c>
      <c r="AN31">
        <v>6.8900000000000003E-2</v>
      </c>
      <c r="AO31">
        <v>162.4736149668673</v>
      </c>
      <c r="AP31">
        <v>8.6786622800205257E-2</v>
      </c>
      <c r="AQ31">
        <v>166.42861818552572</v>
      </c>
      <c r="AR31">
        <v>4.5810141796948173E-2</v>
      </c>
      <c r="AS31">
        <v>167.13381448469426</v>
      </c>
      <c r="AT31">
        <v>5.9574198515727449E-2</v>
      </c>
      <c r="AU31">
        <v>162.71744797257443</v>
      </c>
      <c r="AV31">
        <v>8.6599999999999996E-2</v>
      </c>
      <c r="AW31">
        <v>163.94873155837766</v>
      </c>
      <c r="AX31">
        <v>6.5600000000000006E-2</v>
      </c>
      <c r="AY31">
        <v>164.29912896493647</v>
      </c>
      <c r="AZ31">
        <v>6.88E-2</v>
      </c>
      <c r="BA31">
        <v>167.99404966656229</v>
      </c>
      <c r="BB31">
        <v>6.3656226875117072E-2</v>
      </c>
      <c r="BC31">
        <v>168.4280178797122</v>
      </c>
      <c r="BD31">
        <v>5.99622174219872E-2</v>
      </c>
      <c r="BE31">
        <v>165.54592063246412</v>
      </c>
      <c r="BF31">
        <v>9.6000000000000002E-2</v>
      </c>
      <c r="BG31">
        <v>168.76594142445472</v>
      </c>
      <c r="BH31">
        <v>6.6568207968857332E-2</v>
      </c>
      <c r="BI31">
        <v>168.62437059799942</v>
      </c>
      <c r="BJ31">
        <v>5.5762217421987205E-2</v>
      </c>
      <c r="BK31">
        <v>164.31957573073504</v>
      </c>
      <c r="BL31">
        <v>5.7599999999999998E-2</v>
      </c>
      <c r="BM31">
        <v>166.37166455910562</v>
      </c>
      <c r="BN31">
        <v>5.74E-2</v>
      </c>
      <c r="BO31">
        <v>167.00635263600793</v>
      </c>
      <c r="BP31">
        <v>5.16E-2</v>
      </c>
      <c r="BQ31">
        <v>165.85017621262426</v>
      </c>
      <c r="BR31">
        <v>6.7000000093009396E-2</v>
      </c>
      <c r="BS31">
        <v>166.20902446511599</v>
      </c>
      <c r="BT31">
        <v>4.82E-2</v>
      </c>
      <c r="BU31">
        <v>165.49132796013257</v>
      </c>
      <c r="BV31">
        <v>7.9500000000000001E-2</v>
      </c>
      <c r="BW31">
        <v>170.07852904599355</v>
      </c>
      <c r="BX31">
        <v>5.8438255234506714E-2</v>
      </c>
      <c r="BY31">
        <v>165.4052343380107</v>
      </c>
      <c r="BZ31">
        <v>6.9599999999999995E-2</v>
      </c>
      <c r="CA31">
        <v>170.35795922865714</v>
      </c>
      <c r="CB31">
        <v>6.4450236328246965E-2</v>
      </c>
      <c r="CC31">
        <v>167.84679311340352</v>
      </c>
      <c r="CD31">
        <v>6.8199999999999997E-2</v>
      </c>
      <c r="CE31">
        <v>170.48173375580049</v>
      </c>
      <c r="CF31">
        <v>5.5332264687636593E-2</v>
      </c>
      <c r="CG31">
        <v>171.60816372193659</v>
      </c>
      <c r="CH31">
        <v>5.0304151250078054E-2</v>
      </c>
      <c r="CI31">
        <v>172.34149490463599</v>
      </c>
      <c r="CJ31">
        <v>5.5286179609467682E-2</v>
      </c>
      <c r="CK31">
        <v>172.01764037836145</v>
      </c>
      <c r="CL31">
        <v>5.1298160703207932E-2</v>
      </c>
      <c r="CM31">
        <v>170.77206979827051</v>
      </c>
      <c r="CN31">
        <v>7.6899999999999996E-2</v>
      </c>
      <c r="CO31">
        <v>172.09717148637219</v>
      </c>
      <c r="CP31">
        <v>4.9468207968857321E-2</v>
      </c>
      <c r="CQ31">
        <v>169.96238498270137</v>
      </c>
      <c r="CR31">
        <v>7.2300000000000003E-2</v>
      </c>
      <c r="CS31">
        <v>169.37798356362964</v>
      </c>
      <c r="CT31">
        <v>7.9923373107153348E-2</v>
      </c>
    </row>
    <row r="32" spans="3:98" x14ac:dyDescent="0.3">
      <c r="C32">
        <v>171.2329</v>
      </c>
      <c r="D32">
        <v>4.82E-2</v>
      </c>
      <c r="E32">
        <v>163.04797194417679</v>
      </c>
      <c r="F32">
        <v>4.6807486521590551E-2</v>
      </c>
      <c r="I32">
        <v>138.66041803761419</v>
      </c>
      <c r="J32">
        <v>9.1913867492109266E-2</v>
      </c>
      <c r="K32">
        <v>137.89473772372753</v>
      </c>
      <c r="L32">
        <v>0.17160799382240086</v>
      </c>
      <c r="M32">
        <v>150.45056750163303</v>
      </c>
      <c r="N32">
        <v>0.11272431676697149</v>
      </c>
      <c r="O32">
        <v>148.88163597161912</v>
      </c>
      <c r="P32">
        <v>9.3091699787888366E-2</v>
      </c>
      <c r="Q32">
        <v>150.81069629769672</v>
      </c>
      <c r="R32">
        <v>0.12586611386642044</v>
      </c>
      <c r="S32">
        <v>151.33352310978339</v>
      </c>
      <c r="T32">
        <v>0.10204521531669597</v>
      </c>
      <c r="U32">
        <v>152.48640995268619</v>
      </c>
      <c r="V32">
        <v>7.5360351963301667E-2</v>
      </c>
      <c r="W32">
        <v>153.38630796214895</v>
      </c>
      <c r="X32">
        <v>0.11517080123816389</v>
      </c>
      <c r="Y32">
        <v>154.16492663819653</v>
      </c>
      <c r="Z32">
        <v>6.3391699787888361E-2</v>
      </c>
      <c r="AA32">
        <v>155.57125528437007</v>
      </c>
      <c r="AB32">
        <v>9.1345195984560548E-2</v>
      </c>
      <c r="AC32">
        <v>159.38349182434956</v>
      </c>
      <c r="AD32">
        <v>7.1488281570641327E-2</v>
      </c>
      <c r="AE32">
        <v>160.33621135790074</v>
      </c>
      <c r="AF32">
        <v>7.833945341357719E-2</v>
      </c>
      <c r="AG32">
        <v>161.6717044309141</v>
      </c>
      <c r="AH32">
        <v>9.8721973081099756E-2</v>
      </c>
      <c r="AI32">
        <v>163.39206910498876</v>
      </c>
      <c r="AJ32">
        <v>9.2662195727160585E-2</v>
      </c>
      <c r="AK32">
        <v>162.38156450667364</v>
      </c>
      <c r="AL32">
        <v>6.293710972770547E-2</v>
      </c>
      <c r="AM32">
        <v>163.33067217217416</v>
      </c>
      <c r="AN32">
        <v>6.8401074531375311E-2</v>
      </c>
      <c r="AO32">
        <v>162.15316759180934</v>
      </c>
      <c r="AP32">
        <v>8.6052395572720611E-2</v>
      </c>
      <c r="AQ32">
        <v>166.85372235183706</v>
      </c>
      <c r="AR32">
        <v>4.569786649389429E-2</v>
      </c>
      <c r="AS32">
        <v>167.49579653825089</v>
      </c>
      <c r="AT32">
        <v>5.941701309145201E-2</v>
      </c>
      <c r="AU32">
        <v>162.74986001145021</v>
      </c>
      <c r="AV32">
        <v>8.5742871630824224E-2</v>
      </c>
      <c r="AW32">
        <v>163.97752430344192</v>
      </c>
      <c r="AX32">
        <v>6.4947559002567712E-2</v>
      </c>
      <c r="AY32">
        <v>164.32600219634492</v>
      </c>
      <c r="AZ32">
        <v>6.8160351963301669E-2</v>
      </c>
      <c r="BA32">
        <v>168.39123336553916</v>
      </c>
      <c r="BB32">
        <v>6.3476586390230863E-2</v>
      </c>
      <c r="BC32">
        <v>168.75967895613107</v>
      </c>
      <c r="BD32">
        <v>5.9790061957304581E-2</v>
      </c>
      <c r="BE32">
        <v>165.56911152758528</v>
      </c>
      <c r="BF32">
        <v>9.5385937884769581E-2</v>
      </c>
      <c r="BG32">
        <v>169.12152165813887</v>
      </c>
      <c r="BH32">
        <v>6.6403537524378303E-2</v>
      </c>
      <c r="BI32">
        <v>169.05179393731595</v>
      </c>
      <c r="BJ32">
        <v>5.5590061957304586E-2</v>
      </c>
      <c r="BK32">
        <v>164.35265375507188</v>
      </c>
      <c r="BL32">
        <v>5.6960351963301667E-2</v>
      </c>
      <c r="BM32">
        <v>166.39509351114353</v>
      </c>
      <c r="BN32">
        <v>5.6926660452843225E-2</v>
      </c>
      <c r="BO32">
        <v>167.02790266347313</v>
      </c>
      <c r="BP32">
        <v>5.1203418217247033E-2</v>
      </c>
      <c r="BQ32">
        <v>165.87966333673521</v>
      </c>
      <c r="BR32">
        <v>6.6347559002567696E-2</v>
      </c>
      <c r="BS32">
        <v>166.23654578095287</v>
      </c>
      <c r="BT32">
        <v>4.7688281570641332E-2</v>
      </c>
      <c r="BU32">
        <v>165.52278089251755</v>
      </c>
      <c r="BV32">
        <v>7.8860351963301656E-2</v>
      </c>
      <c r="BW32">
        <v>170.41219361656167</v>
      </c>
      <c r="BX32">
        <v>5.8236159689009727E-2</v>
      </c>
      <c r="BY32">
        <v>165.43876781959614</v>
      </c>
      <c r="BZ32">
        <v>6.8678906827154385E-2</v>
      </c>
      <c r="CA32">
        <v>170.72494579728126</v>
      </c>
      <c r="CB32">
        <v>6.4263110823157166E-2</v>
      </c>
      <c r="CC32">
        <v>167.86856587798781</v>
      </c>
      <c r="CD32">
        <v>6.7816211177980992E-2</v>
      </c>
      <c r="CE32">
        <v>170.87699038652522</v>
      </c>
      <c r="CF32">
        <v>5.5122684121936008E-2</v>
      </c>
      <c r="CG32">
        <v>172.02748837161369</v>
      </c>
      <c r="CH32">
        <v>5.0184390926820574E-2</v>
      </c>
      <c r="CI32">
        <v>172.63722399257401</v>
      </c>
      <c r="CJ32">
        <v>5.5143964225599432E-2</v>
      </c>
      <c r="CK32">
        <v>172.42483280054202</v>
      </c>
      <c r="CL32">
        <v>5.1170915359746869E-2</v>
      </c>
      <c r="CM32">
        <v>170.78993954102742</v>
      </c>
      <c r="CN32">
        <v>7.6516211177980992E-2</v>
      </c>
      <c r="CO32">
        <v>172.70481000683921</v>
      </c>
      <c r="CP32">
        <v>4.9303537524378292E-2</v>
      </c>
      <c r="CQ32">
        <v>169.98902399217087</v>
      </c>
      <c r="CR32">
        <v>7.168593788476961E-2</v>
      </c>
      <c r="CS32">
        <v>169.06592140705777</v>
      </c>
      <c r="CT32">
        <v>7.9291596190480512E-2</v>
      </c>
    </row>
    <row r="33" spans="3:98" x14ac:dyDescent="0.3">
      <c r="C33">
        <v>171.2329</v>
      </c>
      <c r="D33">
        <v>7.9500000000000001E-2</v>
      </c>
      <c r="E33">
        <v>164.71761748987595</v>
      </c>
      <c r="F33">
        <v>4.6799694462846812E-2</v>
      </c>
      <c r="I33">
        <v>138.71283408726362</v>
      </c>
      <c r="J33">
        <v>9.1433061153704739E-2</v>
      </c>
      <c r="K33">
        <v>137.64135189857615</v>
      </c>
      <c r="L33">
        <v>0.17053012610395463</v>
      </c>
      <c r="M33">
        <v>150.5025826498042</v>
      </c>
      <c r="N33">
        <v>0.11215494083991351</v>
      </c>
      <c r="O33">
        <v>148.96727706444716</v>
      </c>
      <c r="P33">
        <v>9.2193351102974663E-2</v>
      </c>
      <c r="Q33">
        <v>150.88824904037494</v>
      </c>
      <c r="R33">
        <v>0.12494245958474859</v>
      </c>
      <c r="S33">
        <v>151.40645547544946</v>
      </c>
      <c r="T33">
        <v>0.10129870021233105</v>
      </c>
      <c r="U33">
        <v>152.56049175629727</v>
      </c>
      <c r="V33">
        <v>7.4727712044348346E-2</v>
      </c>
      <c r="W33">
        <v>153.44557340503781</v>
      </c>
      <c r="X33">
        <v>0.11444959173055712</v>
      </c>
      <c r="Y33">
        <v>154.27370378439426</v>
      </c>
      <c r="Z33">
        <v>6.2493351102974652E-2</v>
      </c>
      <c r="AA33">
        <v>155.30148815957597</v>
      </c>
      <c r="AB33">
        <v>9.0644581967570512E-2</v>
      </c>
      <c r="AC33">
        <v>159.43647633045154</v>
      </c>
      <c r="AD33">
        <v>7.0982169635478681E-2</v>
      </c>
      <c r="AE33">
        <v>160.39545369459589</v>
      </c>
      <c r="AF33">
        <v>7.7883952671930809E-2</v>
      </c>
      <c r="AG33">
        <v>161.74937887690035</v>
      </c>
      <c r="AH33">
        <v>9.8051374767009258E-2</v>
      </c>
      <c r="AI33">
        <v>163.19810004486015</v>
      </c>
      <c r="AJ33">
        <v>9.191667055523528E-2</v>
      </c>
      <c r="AK33">
        <v>162.46590608151817</v>
      </c>
      <c r="AL33">
        <v>6.2380386599026554E-2</v>
      </c>
      <c r="AM33">
        <v>163.4040136958248</v>
      </c>
      <c r="AN33">
        <v>6.7907615394591711E-2</v>
      </c>
      <c r="AO33">
        <v>161.87420290486841</v>
      </c>
      <c r="AP33">
        <v>8.5279923707834146E-2</v>
      </c>
      <c r="AQ33">
        <v>167.30354518849174</v>
      </c>
      <c r="AR33">
        <v>4.5618721283388591E-2</v>
      </c>
      <c r="AS33">
        <v>167.87882688011226</v>
      </c>
      <c r="AT33">
        <v>5.930620979674403E-2</v>
      </c>
      <c r="AU33">
        <v>162.84674101499689</v>
      </c>
      <c r="AV33">
        <v>8.4895134139426787E-2</v>
      </c>
      <c r="AW33">
        <v>164.06358707929451</v>
      </c>
      <c r="AX33">
        <v>6.4302266285235318E-2</v>
      </c>
      <c r="AY33">
        <v>164.40632746182334</v>
      </c>
      <c r="AZ33">
        <v>6.7527712044348348E-2</v>
      </c>
      <c r="BA33">
        <v>168.81151223435629</v>
      </c>
      <c r="BB33">
        <v>6.3349954053421739E-2</v>
      </c>
      <c r="BC33">
        <v>169.11062523712661</v>
      </c>
      <c r="BD33">
        <v>5.9668705967862501E-2</v>
      </c>
      <c r="BE33">
        <v>165.63843012864879</v>
      </c>
      <c r="BF33">
        <v>9.4778603562574421E-2</v>
      </c>
      <c r="BG33">
        <v>169.49777793142368</v>
      </c>
      <c r="BH33">
        <v>6.6287457882303266E-2</v>
      </c>
      <c r="BI33">
        <v>169.50407080068354</v>
      </c>
      <c r="BJ33">
        <v>5.5468705967862506E-2</v>
      </c>
      <c r="BK33">
        <v>164.45152541832584</v>
      </c>
      <c r="BL33">
        <v>5.6327712044348353E-2</v>
      </c>
      <c r="BM33">
        <v>166.46512367475586</v>
      </c>
      <c r="BN33">
        <v>5.6458506912817778E-2</v>
      </c>
      <c r="BO33">
        <v>167.09231663925817</v>
      </c>
      <c r="BP33">
        <v>5.0811181467495976E-2</v>
      </c>
      <c r="BQ33">
        <v>165.96780164196565</v>
      </c>
      <c r="BR33">
        <v>6.5702266285235317E-2</v>
      </c>
      <c r="BS33">
        <v>166.31880819916793</v>
      </c>
      <c r="BT33">
        <v>4.718216963547868E-2</v>
      </c>
      <c r="BU33">
        <v>165.61679508476337</v>
      </c>
      <c r="BV33">
        <v>7.8227712044348349E-2</v>
      </c>
      <c r="BW33">
        <v>170.76525988953293</v>
      </c>
      <c r="BX33">
        <v>5.8093698310099466E-2</v>
      </c>
      <c r="BY33">
        <v>165.53900086451088</v>
      </c>
      <c r="BZ33">
        <v>6.7767905343861609E-2</v>
      </c>
      <c r="CA33">
        <v>171.11327165337693</v>
      </c>
      <c r="CB33">
        <v>6.4131202138980992E-2</v>
      </c>
      <c r="CC33">
        <v>167.93364562477566</v>
      </c>
      <c r="CD33">
        <v>6.7436627226609008E-2</v>
      </c>
      <c r="CE33">
        <v>171.2952301332252</v>
      </c>
      <c r="CF33">
        <v>5.4974946395658704E-2</v>
      </c>
      <c r="CG33">
        <v>172.47119562819898</v>
      </c>
      <c r="CH33">
        <v>5.0099969368947832E-2</v>
      </c>
      <c r="CI33">
        <v>172.9501489360575</v>
      </c>
      <c r="CJ33">
        <v>5.5043713625625545E-2</v>
      </c>
      <c r="CK33">
        <v>172.85570237304913</v>
      </c>
      <c r="CL33">
        <v>5.1081217454507069E-2</v>
      </c>
      <c r="CM33">
        <v>170.84335298465709</v>
      </c>
      <c r="CN33">
        <v>7.6136627226609008E-2</v>
      </c>
      <c r="CO33">
        <v>173.34778108216136</v>
      </c>
      <c r="CP33">
        <v>4.9187457882303269E-2</v>
      </c>
      <c r="CQ33">
        <v>170.06864915801702</v>
      </c>
      <c r="CR33">
        <v>7.1078603562574422E-2</v>
      </c>
      <c r="CS33">
        <v>168.79425645177946</v>
      </c>
      <c r="CT33">
        <v>7.8626911097438676E-2</v>
      </c>
    </row>
    <row r="34" spans="3:98" x14ac:dyDescent="0.3">
      <c r="C34">
        <v>171.40899999999999</v>
      </c>
      <c r="D34">
        <v>6.13E-2</v>
      </c>
      <c r="E34">
        <v>166.42170547600381</v>
      </c>
      <c r="F34">
        <v>4.6791904286412493E-2</v>
      </c>
      <c r="I34">
        <v>138.7995558458916</v>
      </c>
      <c r="J34">
        <v>9.0962848799645196E-2</v>
      </c>
      <c r="K34">
        <v>137.42742244569291</v>
      </c>
      <c r="L34">
        <v>0.16940645424277828</v>
      </c>
      <c r="M34">
        <v>150.58864112149115</v>
      </c>
      <c r="N34">
        <v>0.11159811042063247</v>
      </c>
      <c r="O34">
        <v>149.10896927953283</v>
      </c>
      <c r="P34">
        <v>9.1314796441442345E-2</v>
      </c>
      <c r="Q34">
        <v>151.01655917203226</v>
      </c>
      <c r="R34">
        <v>0.12403915690458157</v>
      </c>
      <c r="S34">
        <v>151.52712124583388</v>
      </c>
      <c r="T34">
        <v>0.10056863366260703</v>
      </c>
      <c r="U34">
        <v>152.68305925870254</v>
      </c>
      <c r="V34">
        <v>7.410901157848053E-2</v>
      </c>
      <c r="W34">
        <v>153.54362740696203</v>
      </c>
      <c r="X34">
        <v>0.11374427319946781</v>
      </c>
      <c r="Y34">
        <v>154.45367433692331</v>
      </c>
      <c r="Z34">
        <v>6.1614796441442347E-2</v>
      </c>
      <c r="AA34">
        <v>155.07372824688704</v>
      </c>
      <c r="AB34">
        <v>8.9914195257805876E-2</v>
      </c>
      <c r="AC34">
        <v>159.52413859382179</v>
      </c>
      <c r="AD34">
        <v>7.0487209262784414E-2</v>
      </c>
      <c r="AE34">
        <v>160.49346946758521</v>
      </c>
      <c r="AF34">
        <v>7.7438488336505976E-2</v>
      </c>
      <c r="AG34">
        <v>161.87789036529816</v>
      </c>
      <c r="AH34">
        <v>9.7395552273189356E-2</v>
      </c>
      <c r="AI34">
        <v>163.0343351819883</v>
      </c>
      <c r="AJ34">
        <v>9.1139464184588306E-2</v>
      </c>
      <c r="AK34">
        <v>162.60544825886436</v>
      </c>
      <c r="AL34">
        <v>6.1835930189062867E-2</v>
      </c>
      <c r="AM34">
        <v>163.52535641344619</v>
      </c>
      <c r="AN34">
        <v>6.742502903121482E-2</v>
      </c>
      <c r="AO34">
        <v>161.63867764288756</v>
      </c>
      <c r="AP34">
        <v>8.4474625540657766E-2</v>
      </c>
      <c r="AQ34">
        <v>167.76933140564012</v>
      </c>
      <c r="AR34">
        <v>4.5574246636927218E-2</v>
      </c>
      <c r="AS34">
        <v>168.27545026036461</v>
      </c>
      <c r="AT34">
        <v>5.9243945291698116E-2</v>
      </c>
      <c r="AU34">
        <v>163.007029534666</v>
      </c>
      <c r="AV34">
        <v>8.4066075515163902E-2</v>
      </c>
      <c r="AW34">
        <v>164.20597696415339</v>
      </c>
      <c r="AX34">
        <v>6.367119181005014E-2</v>
      </c>
      <c r="AY34">
        <v>164.53922470095407</v>
      </c>
      <c r="AZ34">
        <v>6.6909011578480532E-2</v>
      </c>
      <c r="BA34">
        <v>169.24670602289223</v>
      </c>
      <c r="BB34">
        <v>6.3278794619083548E-2</v>
      </c>
      <c r="BC34">
        <v>169.47402595253473</v>
      </c>
      <c r="BD34">
        <v>5.9600511509955073E-2</v>
      </c>
      <c r="BE34">
        <v>165.75311696655555</v>
      </c>
      <c r="BF34">
        <v>9.41846511153413E-2</v>
      </c>
      <c r="BG34">
        <v>169.88738684393476</v>
      </c>
      <c r="BH34">
        <v>6.6222228400826602E-2</v>
      </c>
      <c r="BI34">
        <v>169.972398133414</v>
      </c>
      <c r="BJ34">
        <v>5.5400511509955078E-2</v>
      </c>
      <c r="BK34">
        <v>164.615107461864</v>
      </c>
      <c r="BL34">
        <v>5.570901157848053E-2</v>
      </c>
      <c r="BM34">
        <v>166.58098778481536</v>
      </c>
      <c r="BN34">
        <v>5.600066856807559E-2</v>
      </c>
      <c r="BO34">
        <v>167.19888883036484</v>
      </c>
      <c r="BP34">
        <v>5.0427587178657925E-2</v>
      </c>
      <c r="BQ34">
        <v>166.11362546659939</v>
      </c>
      <c r="BR34">
        <v>6.5071191810050139E-2</v>
      </c>
      <c r="BS34">
        <v>166.45491043549276</v>
      </c>
      <c r="BT34">
        <v>4.668720926278442E-2</v>
      </c>
      <c r="BU34">
        <v>165.77234049770601</v>
      </c>
      <c r="BV34">
        <v>7.7609011578480533E-2</v>
      </c>
      <c r="BW34">
        <v>171.1308558315109</v>
      </c>
      <c r="BX34">
        <v>5.8013643946469004E-2</v>
      </c>
      <c r="BY34">
        <v>165.70483529853968</v>
      </c>
      <c r="BZ34">
        <v>6.6876976673011956E-2</v>
      </c>
      <c r="CA34">
        <v>171.51537847586926</v>
      </c>
      <c r="CB34">
        <v>6.405707772821205E-2</v>
      </c>
      <c r="CC34">
        <v>168.04131932644245</v>
      </c>
      <c r="CD34">
        <v>6.7065406947088319E-2</v>
      </c>
      <c r="CE34">
        <v>171.7283124349716</v>
      </c>
      <c r="CF34">
        <v>5.4891927055597478E-2</v>
      </c>
      <c r="CG34">
        <v>172.93064923465255</v>
      </c>
      <c r="CH34">
        <v>5.0052529746055702E-2</v>
      </c>
      <c r="CI34">
        <v>173.27417900700843</v>
      </c>
      <c r="CJ34">
        <v>5.4987379073441145E-2</v>
      </c>
      <c r="CK34">
        <v>173.30186270976077</v>
      </c>
      <c r="CL34">
        <v>5.1030812855184189E-2</v>
      </c>
      <c r="CM34">
        <v>170.93172492029356</v>
      </c>
      <c r="CN34">
        <v>7.5765406947088318E-2</v>
      </c>
      <c r="CO34">
        <v>174.01357001172622</v>
      </c>
      <c r="CP34">
        <v>4.9122228400826591E-2</v>
      </c>
      <c r="CQ34">
        <v>170.20038809026019</v>
      </c>
      <c r="CR34">
        <v>7.0484651115341315E-2</v>
      </c>
      <c r="CS34">
        <v>168.56489423226495</v>
      </c>
      <c r="CT34">
        <v>7.7933980116379933E-2</v>
      </c>
    </row>
    <row r="35" spans="3:98" x14ac:dyDescent="0.3">
      <c r="C35">
        <v>171.5266</v>
      </c>
      <c r="D35">
        <v>6.9599999999999995E-2</v>
      </c>
      <c r="E35">
        <v>168.16131275490531</v>
      </c>
      <c r="F35">
        <v>4.6784115991780291E-2</v>
      </c>
      <c r="I35">
        <v>138.91963317176288</v>
      </c>
      <c r="J35">
        <v>9.0508382174879956E-2</v>
      </c>
      <c r="K35">
        <v>137.25444992648173</v>
      </c>
      <c r="L35">
        <v>0.16824485998962085</v>
      </c>
      <c r="M35">
        <v>150.70780004206918</v>
      </c>
      <c r="N35">
        <v>0.11105992625972627</v>
      </c>
      <c r="O35">
        <v>149.30516020731662</v>
      </c>
      <c r="P35">
        <v>9.0465661432012567E-2</v>
      </c>
      <c r="Q35">
        <v>151.19422090001564</v>
      </c>
      <c r="R35">
        <v>0.12316610259911151</v>
      </c>
      <c r="S35">
        <v>151.69419838150543</v>
      </c>
      <c r="T35">
        <v>9.9863014429418889E-2</v>
      </c>
      <c r="U35">
        <v>152.85276958469677</v>
      </c>
      <c r="V35">
        <v>7.3511029177473639E-2</v>
      </c>
      <c r="W35">
        <v>153.67939566775743</v>
      </c>
      <c r="X35">
        <v>0.11306257326231996</v>
      </c>
      <c r="Y35">
        <v>154.70286650074888</v>
      </c>
      <c r="Z35">
        <v>6.0765661432012563E-2</v>
      </c>
      <c r="AA35">
        <v>154.88957311844558</v>
      </c>
      <c r="AB35">
        <v>8.9159158993253565E-2</v>
      </c>
      <c r="AC35">
        <v>159.64551816835834</v>
      </c>
      <c r="AD35">
        <v>7.0008823341978901E-2</v>
      </c>
      <c r="AE35">
        <v>160.62918479554864</v>
      </c>
      <c r="AF35">
        <v>7.7007941007781008E-2</v>
      </c>
      <c r="AG35">
        <v>162.05583089734782</v>
      </c>
      <c r="AH35">
        <v>9.6761690928122063E-2</v>
      </c>
      <c r="AI35">
        <v>162.90192320922137</v>
      </c>
      <c r="AJ35">
        <v>9.0336028159487769E-2</v>
      </c>
      <c r="AK35">
        <v>162.79866218541611</v>
      </c>
      <c r="AL35">
        <v>6.1309705676176808E-2</v>
      </c>
      <c r="AM35">
        <v>163.69337086883144</v>
      </c>
      <c r="AN35">
        <v>6.695860275842945E-2</v>
      </c>
      <c r="AO35">
        <v>161.44824384635493</v>
      </c>
      <c r="AP35">
        <v>8.3642149659228282E-2</v>
      </c>
      <c r="AQ35">
        <v>168.24201500438943</v>
      </c>
      <c r="AR35">
        <v>4.5565308202914392E-2</v>
      </c>
      <c r="AS35">
        <v>168.6779468560637</v>
      </c>
      <c r="AT35">
        <v>5.9231431484080159E-2</v>
      </c>
      <c r="AU35">
        <v>163.22896941589349</v>
      </c>
      <c r="AV35">
        <v>8.326477909781467E-2</v>
      </c>
      <c r="AW35">
        <v>164.40313390464306</v>
      </c>
      <c r="AX35">
        <v>6.3061249761023119E-2</v>
      </c>
      <c r="AY35">
        <v>164.72323786377459</v>
      </c>
      <c r="AZ35">
        <v>6.631102917747364E-2</v>
      </c>
      <c r="BA35">
        <v>169.6883441790788</v>
      </c>
      <c r="BB35">
        <v>6.3264493124663035E-2</v>
      </c>
      <c r="BC35">
        <v>169.84280792079218</v>
      </c>
      <c r="BD35">
        <v>5.9586805911135403E-2</v>
      </c>
      <c r="BE35">
        <v>165.9119155083097</v>
      </c>
      <c r="BF35">
        <v>9.3610588010374696E-2</v>
      </c>
      <c r="BG35">
        <v>170.28276510136371</v>
      </c>
      <c r="BH35">
        <v>6.6209118697607788E-2</v>
      </c>
      <c r="BI35">
        <v>170.4476604766902</v>
      </c>
      <c r="BJ35">
        <v>5.5386805911135407E-2</v>
      </c>
      <c r="BK35">
        <v>164.84160764658566</v>
      </c>
      <c r="BL35">
        <v>5.5111029177473639E-2</v>
      </c>
      <c r="BM35">
        <v>166.74141640988606</v>
      </c>
      <c r="BN35">
        <v>5.5558161591330493E-2</v>
      </c>
      <c r="BO35">
        <v>167.34645160956575</v>
      </c>
      <c r="BP35">
        <v>5.005683809003366E-2</v>
      </c>
      <c r="BQ35">
        <v>166.31553713429813</v>
      </c>
      <c r="BR35">
        <v>6.4461249761023118E-2</v>
      </c>
      <c r="BS35">
        <v>166.64336132534493</v>
      </c>
      <c r="BT35">
        <v>4.6208823341978914E-2</v>
      </c>
      <c r="BU35">
        <v>165.98771294325132</v>
      </c>
      <c r="BV35">
        <v>7.7011029177473642E-2</v>
      </c>
      <c r="BW35">
        <v>171.50186553334424</v>
      </c>
      <c r="BX35">
        <v>5.7997554765245915E-2</v>
      </c>
      <c r="BY35">
        <v>165.93445420492029</v>
      </c>
      <c r="BZ35">
        <v>6.6015882015562036E-2</v>
      </c>
      <c r="CA35">
        <v>171.92343971284825</v>
      </c>
      <c r="CB35">
        <v>6.4042180338190674E-2</v>
      </c>
      <c r="CC35">
        <v>168.19040728738054</v>
      </c>
      <c r="CD35">
        <v>6.6706617506484184E-2</v>
      </c>
      <c r="CE35">
        <v>172.16780783738471</v>
      </c>
      <c r="CF35">
        <v>5.487524197877354E-2</v>
      </c>
      <c r="CG35">
        <v>173.39690644914549</v>
      </c>
      <c r="CH35">
        <v>5.004299541644202E-2</v>
      </c>
      <c r="CI35">
        <v>173.60300732867447</v>
      </c>
      <c r="CJ35">
        <v>5.49760570570249E-2</v>
      </c>
      <c r="CK35">
        <v>173.75462980722273</v>
      </c>
      <c r="CL35">
        <v>5.1020682629969651E-2</v>
      </c>
      <c r="CM35">
        <v>171.05408712651703</v>
      </c>
      <c r="CN35">
        <v>7.5406617506484183E-2</v>
      </c>
      <c r="CO35">
        <v>174.68921797134351</v>
      </c>
      <c r="CP35">
        <v>4.9109118697607777E-2</v>
      </c>
      <c r="CQ35">
        <v>170.3827974295906</v>
      </c>
      <c r="CR35">
        <v>6.9910588010374697E-2</v>
      </c>
      <c r="CS35">
        <v>168.37944355968759</v>
      </c>
      <c r="CT35">
        <v>7.7217663660266195E-2</v>
      </c>
    </row>
    <row r="36" spans="3:98" x14ac:dyDescent="0.3">
      <c r="C36">
        <v>171.82130000000001</v>
      </c>
      <c r="D36">
        <v>6.7100000000000007E-2</v>
      </c>
      <c r="E36">
        <v>169.93756154246572</v>
      </c>
      <c r="F36">
        <v>4.6776329578441758E-2</v>
      </c>
      <c r="I36">
        <v>139.07175047256743</v>
      </c>
      <c r="J36">
        <v>9.0074640510853218E-2</v>
      </c>
      <c r="K36">
        <v>137.12364761888423</v>
      </c>
      <c r="L36">
        <v>0.16705349109356396</v>
      </c>
      <c r="M36">
        <v>150.8587538814688</v>
      </c>
      <c r="N36">
        <v>0.11054628481548408</v>
      </c>
      <c r="O36">
        <v>149.55370033893817</v>
      </c>
      <c r="P36">
        <v>8.9655249375541549E-2</v>
      </c>
      <c r="Q36">
        <v>151.41928772525517</v>
      </c>
      <c r="R36">
        <v>0.12233286203400751</v>
      </c>
      <c r="S36">
        <v>151.90585635040256</v>
      </c>
      <c r="T36">
        <v>9.9189573424745797E-2</v>
      </c>
      <c r="U36">
        <v>153.06776335243424</v>
      </c>
      <c r="V36">
        <v>7.2940316461648974E-2</v>
      </c>
      <c r="W36">
        <v>153.85139068194738</v>
      </c>
      <c r="X36">
        <v>0.11241196076627984</v>
      </c>
      <c r="Y36">
        <v>155.01855007437732</v>
      </c>
      <c r="Z36">
        <v>5.9955249375541544E-2</v>
      </c>
      <c r="AA36">
        <v>154.75031449016228</v>
      </c>
      <c r="AB36">
        <v>8.8384769210816574E-2</v>
      </c>
      <c r="AC36">
        <v>159.79928519404226</v>
      </c>
      <c r="AD36">
        <v>6.9552253169319178E-2</v>
      </c>
      <c r="AE36">
        <v>160.8011127529528</v>
      </c>
      <c r="AF36">
        <v>7.6597027852387256E-2</v>
      </c>
      <c r="AG36">
        <v>162.28125091934376</v>
      </c>
      <c r="AH36">
        <v>9.6156735449347927E-2</v>
      </c>
      <c r="AI36">
        <v>162.80179290141041</v>
      </c>
      <c r="AJ36">
        <v>8.9511998006381738E-2</v>
      </c>
      <c r="AK36">
        <v>163.04343096896156</v>
      </c>
      <c r="AL36">
        <v>6.0807478486251107E-2</v>
      </c>
      <c r="AM36">
        <v>163.90621626044808</v>
      </c>
      <c r="AN36">
        <v>6.6513446840086213E-2</v>
      </c>
      <c r="AO36">
        <v>161.30423727152666</v>
      </c>
      <c r="AP36">
        <v>8.2788335283720843E-2</v>
      </c>
      <c r="AQ36">
        <v>168.71239573615964</v>
      </c>
      <c r="AR36">
        <v>4.5592079957800853E-2</v>
      </c>
      <c r="AS36">
        <v>169.07848252880737</v>
      </c>
      <c r="AT36">
        <v>5.9268911940921196E-2</v>
      </c>
      <c r="AU36">
        <v>163.51012903889676</v>
      </c>
      <c r="AV36">
        <v>8.2500024058609622E-2</v>
      </c>
      <c r="AW36">
        <v>164.65289780806575</v>
      </c>
      <c r="AX36">
        <v>6.2479122790881969E-2</v>
      </c>
      <c r="AY36">
        <v>164.95635086356586</v>
      </c>
      <c r="AZ36">
        <v>6.5740316461648976E-2</v>
      </c>
      <c r="BA36">
        <v>170.12783071856171</v>
      </c>
      <c r="BB36">
        <v>6.3307327932481366E-2</v>
      </c>
      <c r="BC36">
        <v>170.20979322037013</v>
      </c>
      <c r="BD36">
        <v>5.9627855935294641E-2</v>
      </c>
      <c r="BE36">
        <v>166.11308592385703</v>
      </c>
      <c r="BF36">
        <v>9.3062703803183017E-2</v>
      </c>
      <c r="BG36">
        <v>170.67621711566574</v>
      </c>
      <c r="BH36">
        <v>6.6248383938107919E-2</v>
      </c>
      <c r="BI36">
        <v>170.92060738960313</v>
      </c>
      <c r="BJ36">
        <v>5.5427855935294645E-2</v>
      </c>
      <c r="BK36">
        <v>165.12854438906879</v>
      </c>
      <c r="BL36">
        <v>5.4540316461648974E-2</v>
      </c>
      <c r="BM36">
        <v>166.94465186037985</v>
      </c>
      <c r="BN36">
        <v>5.5135834181620241E-2</v>
      </c>
      <c r="BO36">
        <v>167.53338824817243</v>
      </c>
      <c r="BP36">
        <v>4.9702996206222365E-2</v>
      </c>
      <c r="BQ36">
        <v>166.57132445857783</v>
      </c>
      <c r="BR36">
        <v>6.3879122790881968E-2</v>
      </c>
      <c r="BS36">
        <v>166.88209616133932</v>
      </c>
      <c r="BT36">
        <v>4.5752253169319183E-2</v>
      </c>
      <c r="BU36">
        <v>166.26055275581635</v>
      </c>
      <c r="BV36">
        <v>7.6440316461648977E-2</v>
      </c>
      <c r="BW36">
        <v>171.87106771320398</v>
      </c>
      <c r="BX36">
        <v>5.8045743924041535E-2</v>
      </c>
      <c r="BY36">
        <v>166.22534183086353</v>
      </c>
      <c r="BZ36">
        <v>6.5194055704774531E-2</v>
      </c>
      <c r="CA36">
        <v>172.32951291649883</v>
      </c>
      <c r="CB36">
        <v>6.4086799929668092E-2</v>
      </c>
      <c r="CC36">
        <v>168.37927606869124</v>
      </c>
      <c r="CD36">
        <v>6.6364189876989388E-2</v>
      </c>
      <c r="CE36">
        <v>172.6051620623752</v>
      </c>
      <c r="CF36">
        <v>5.492521592122826E-2</v>
      </c>
      <c r="CG36">
        <v>173.86089210535744</v>
      </c>
      <c r="CH36">
        <v>5.0071551954987574E-2</v>
      </c>
      <c r="CI36">
        <v>173.93023363181103</v>
      </c>
      <c r="CJ36">
        <v>5.5009967946547743E-2</v>
      </c>
      <c r="CK36">
        <v>174.20519106889782</v>
      </c>
      <c r="CL36">
        <v>5.1051023952174299E-2</v>
      </c>
      <c r="CM36">
        <v>171.20909897739017</v>
      </c>
      <c r="CN36">
        <v>7.5064189876989387E-2</v>
      </c>
      <c r="CO36">
        <v>175.36157424201744</v>
      </c>
      <c r="CP36">
        <v>4.9148383938107915E-2</v>
      </c>
      <c r="CQ36">
        <v>170.61387866111491</v>
      </c>
      <c r="CR36">
        <v>6.9362703803183018E-2</v>
      </c>
      <c r="CS36">
        <v>168.23920523726943</v>
      </c>
      <c r="CT36">
        <v>7.6482986174364442E-2</v>
      </c>
    </row>
    <row r="37" spans="3:98" x14ac:dyDescent="0.3">
      <c r="C37">
        <v>171.82130000000001</v>
      </c>
      <c r="D37">
        <v>6.8199999999999997E-2</v>
      </c>
      <c r="E37">
        <v>171.75162183228224</v>
      </c>
      <c r="F37">
        <v>4.6768545045889919E-2</v>
      </c>
      <c r="I37">
        <v>139.25424111932506</v>
      </c>
      <c r="J37">
        <v>8.9666375972002332E-2</v>
      </c>
      <c r="K37">
        <v>137.03593300710693</v>
      </c>
      <c r="L37">
        <v>0.16584070415141602</v>
      </c>
      <c r="M37">
        <v>151.03984875783649</v>
      </c>
      <c r="N37">
        <v>0.11006281365105539</v>
      </c>
      <c r="O37">
        <v>149.85186661670505</v>
      </c>
      <c r="P37">
        <v>8.8892439316109628E-2</v>
      </c>
      <c r="Q37">
        <v>151.68929376851531</v>
      </c>
      <c r="R37">
        <v>0.12154856436726763</v>
      </c>
      <c r="S37">
        <v>152.15977618352571</v>
      </c>
      <c r="T37">
        <v>9.8555689009161521E-2</v>
      </c>
      <c r="U37">
        <v>153.3256850452052</v>
      </c>
      <c r="V37">
        <v>7.240312627895043E-2</v>
      </c>
      <c r="W37">
        <v>154.05772803616418</v>
      </c>
      <c r="X37">
        <v>0.1117995639580035</v>
      </c>
      <c r="Y37">
        <v>155.39726636251487</v>
      </c>
      <c r="Z37">
        <v>5.9192439316109617E-2</v>
      </c>
      <c r="AA37">
        <v>154.65692916125741</v>
      </c>
      <c r="AB37">
        <v>8.7596457698420407E-2</v>
      </c>
      <c r="AC37">
        <v>159.9837549671623</v>
      </c>
      <c r="AD37">
        <v>6.9122501023160338E-2</v>
      </c>
      <c r="AE37">
        <v>161.00736966111813</v>
      </c>
      <c r="AF37">
        <v>7.6210250920844311E-2</v>
      </c>
      <c r="AG37">
        <v>162.55168068235284</v>
      </c>
      <c r="AH37">
        <v>9.5587313855687472E-2</v>
      </c>
      <c r="AI37">
        <v>162.73464660072125</v>
      </c>
      <c r="AJ37">
        <v>8.8673153704729418E-2</v>
      </c>
      <c r="AK37">
        <v>163.33707287148698</v>
      </c>
      <c r="AL37">
        <v>6.0334751125476385E-2</v>
      </c>
      <c r="AM37">
        <v>164.16156060964477</v>
      </c>
      <c r="AN37">
        <v>6.6094438497581343E-2</v>
      </c>
      <c r="AO37">
        <v>161.20766802105663</v>
      </c>
      <c r="AP37">
        <v>8.1919171308514824E-2</v>
      </c>
      <c r="AQ37">
        <v>169.17131817505697</v>
      </c>
      <c r="AR37">
        <v>4.5654040819830148E-2</v>
      </c>
      <c r="AS37">
        <v>169.46926130732822</v>
      </c>
      <c r="AT37">
        <v>5.9355657147762211E-2</v>
      </c>
      <c r="AU37">
        <v>163.84742796000972</v>
      </c>
      <c r="AV37">
        <v>8.1780189213793583E-2</v>
      </c>
      <c r="AW37">
        <v>164.95253220882913</v>
      </c>
      <c r="AX37">
        <v>6.1931188804529455E-2</v>
      </c>
      <c r="AY37">
        <v>165.2360096655201</v>
      </c>
      <c r="AZ37">
        <v>6.5203126278950432E-2</v>
      </c>
      <c r="BA37">
        <v>170.55661153575849</v>
      </c>
      <c r="BB37">
        <v>6.3406465311728236E-2</v>
      </c>
      <c r="BC37">
        <v>170.56783889985186</v>
      </c>
      <c r="BD37">
        <v>5.9722862590406225E-2</v>
      </c>
      <c r="BE37">
        <v>166.35442414802722</v>
      </c>
      <c r="BF37">
        <v>9.2547001227792428E-2</v>
      </c>
      <c r="BG37">
        <v>171.06008479092748</v>
      </c>
      <c r="BH37">
        <v>6.6339259869084219E-2</v>
      </c>
      <c r="BI37">
        <v>171.38203349846214</v>
      </c>
      <c r="BJ37">
        <v>5.552286259040623E-2</v>
      </c>
      <c r="BK37">
        <v>165.47277395031739</v>
      </c>
      <c r="BL37">
        <v>5.4003126278950438E-2</v>
      </c>
      <c r="BM37">
        <v>167.18846744617139</v>
      </c>
      <c r="BN37">
        <v>5.4738313446423326E-2</v>
      </c>
      <c r="BO37">
        <v>167.75765062925333</v>
      </c>
      <c r="BP37">
        <v>4.9369938292949271E-2</v>
      </c>
      <c r="BQ37">
        <v>166.87818497998677</v>
      </c>
      <c r="BR37">
        <v>6.3331188804529454E-2</v>
      </c>
      <c r="BS37">
        <v>167.1684993146543</v>
      </c>
      <c r="BT37">
        <v>4.532250102316035E-2</v>
      </c>
      <c r="BU37">
        <v>166.58787064531921</v>
      </c>
      <c r="BV37">
        <v>7.5903126278950434E-2</v>
      </c>
      <c r="BW37">
        <v>172.23127627062047</v>
      </c>
      <c r="BX37">
        <v>5.8157273475694271E-2</v>
      </c>
      <c r="BY37">
        <v>166.57431115066743</v>
      </c>
      <c r="BZ37">
        <v>6.4420501841688627E-2</v>
      </c>
      <c r="CA37">
        <v>172.72569433381338</v>
      </c>
      <c r="CB37">
        <v>6.419006803305026E-2</v>
      </c>
      <c r="CC37">
        <v>168.60585638448319</v>
      </c>
      <c r="CD37">
        <v>6.6041875767370264E-2</v>
      </c>
      <c r="CE37">
        <v>173.03186250743667</v>
      </c>
      <c r="CF37">
        <v>5.5040876197016281E-2</v>
      </c>
      <c r="CG37">
        <v>174.31357525026607</v>
      </c>
      <c r="CH37">
        <v>5.013764354115216E-2</v>
      </c>
      <c r="CI37">
        <v>174.24948882864203</v>
      </c>
      <c r="CJ37">
        <v>5.508845170511819E-2</v>
      </c>
      <c r="CK37">
        <v>174.64477683233341</v>
      </c>
      <c r="CL37">
        <v>5.112124626247417E-2</v>
      </c>
      <c r="CM37">
        <v>171.39506213063649</v>
      </c>
      <c r="CN37">
        <v>7.4741875767370264E-2</v>
      </c>
      <c r="CO37">
        <v>176.01755217373326</v>
      </c>
      <c r="CP37">
        <v>4.9239259869084215E-2</v>
      </c>
      <c r="CQ37">
        <v>170.89110001050369</v>
      </c>
      <c r="CR37">
        <v>6.8847001227792429E-2</v>
      </c>
      <c r="CS37">
        <v>168.14516293608111</v>
      </c>
      <c r="CT37">
        <v>7.5735100893373208E-2</v>
      </c>
    </row>
    <row r="38" spans="3:98" x14ac:dyDescent="0.3">
      <c r="C38">
        <v>172.05779999999999</v>
      </c>
      <c r="D38">
        <v>5.8299999999999998E-2</v>
      </c>
      <c r="E38">
        <v>173.60471396564793</v>
      </c>
      <c r="F38">
        <v>4.6760762393618711E-2</v>
      </c>
      <c r="I38">
        <v>139.46510570632122</v>
      </c>
      <c r="J38">
        <v>8.9288061590049789E-2</v>
      </c>
      <c r="K38">
        <v>136.99192134612858</v>
      </c>
      <c r="L38">
        <v>0.16461500599219001</v>
      </c>
      <c r="M38">
        <v>151.24910055781021</v>
      </c>
      <c r="N38">
        <v>0.10961480977769053</v>
      </c>
      <c r="O38">
        <v>150.19639226848275</v>
      </c>
      <c r="P38">
        <v>8.8185588760356176E-2</v>
      </c>
      <c r="Q38">
        <v>152.00128078708366</v>
      </c>
      <c r="R38">
        <v>0.12082180252825353</v>
      </c>
      <c r="S38">
        <v>152.45317588204705</v>
      </c>
      <c r="T38">
        <v>9.7968306152972043E-2</v>
      </c>
      <c r="U38">
        <v>153.62370881897016</v>
      </c>
      <c r="V38">
        <v>7.1905344197433926E-2</v>
      </c>
      <c r="W38">
        <v>154.29614705517614</v>
      </c>
      <c r="X38">
        <v>0.11123209238507469</v>
      </c>
      <c r="Y38">
        <v>155.83486607025728</v>
      </c>
      <c r="Z38">
        <v>5.8485588760356179E-2</v>
      </c>
      <c r="AA38">
        <v>154.61007216271594</v>
      </c>
      <c r="AB38">
        <v>8.6799753894923518E-2</v>
      </c>
      <c r="AC38">
        <v>160.19690639828141</v>
      </c>
      <c r="AD38">
        <v>6.8724275357947145E-2</v>
      </c>
      <c r="AE38">
        <v>161.24569572619674</v>
      </c>
      <c r="AF38">
        <v>7.5851847822152429E-2</v>
      </c>
      <c r="AG38">
        <v>162.86415730130048</v>
      </c>
      <c r="AH38">
        <v>9.5059664849279968E-2</v>
      </c>
      <c r="AI38">
        <v>162.70095529020861</v>
      </c>
      <c r="AJ38">
        <v>8.7825379144598092E-2</v>
      </c>
      <c r="AK38">
        <v>163.67637069085981</v>
      </c>
      <c r="AL38">
        <v>5.9896702893741861E-2</v>
      </c>
      <c r="AM38">
        <v>164.45660631029747</v>
      </c>
      <c r="AN38">
        <v>6.5706168473998475E-2</v>
      </c>
      <c r="AO38">
        <v>161.15921345885198</v>
      </c>
      <c r="AP38">
        <v>8.104075429440287E-2</v>
      </c>
      <c r="AQ38">
        <v>169.60984991782482</v>
      </c>
      <c r="AR38">
        <v>4.5749984791302316E-2</v>
      </c>
      <c r="AS38">
        <v>169.84267712720666</v>
      </c>
      <c r="AT38">
        <v>5.948997870782325E-2</v>
      </c>
      <c r="AU38">
        <v>164.23717066166836</v>
      </c>
      <c r="AV38">
        <v>8.1113161224561456E-2</v>
      </c>
      <c r="AW38">
        <v>165.29875424973588</v>
      </c>
      <c r="AX38">
        <v>6.1423451081382613E-2</v>
      </c>
      <c r="AY38">
        <v>165.55915026928074</v>
      </c>
      <c r="AZ38">
        <v>6.4705344197433928E-2</v>
      </c>
      <c r="BA38">
        <v>170.96634089979335</v>
      </c>
      <c r="BB38">
        <v>6.3559975666083707E-2</v>
      </c>
      <c r="BC38">
        <v>170.90997600735722</v>
      </c>
      <c r="BD38">
        <v>5.986997667999689E-2</v>
      </c>
      <c r="BE38">
        <v>166.63328602873295</v>
      </c>
      <c r="BF38">
        <v>9.2069130429536572E-2</v>
      </c>
      <c r="BG38">
        <v>171.42689657949302</v>
      </c>
      <c r="BH38">
        <v>6.6479977693910078E-2</v>
      </c>
      <c r="BI38">
        <v>171.82295766892267</v>
      </c>
      <c r="BJ38">
        <v>5.5669976679996895E-2</v>
      </c>
      <c r="BK38">
        <v>165.87052487922372</v>
      </c>
      <c r="BL38">
        <v>5.3505344197433927E-2</v>
      </c>
      <c r="BM38">
        <v>167.47019187268103</v>
      </c>
      <c r="BN38">
        <v>5.4369954706101106E-2</v>
      </c>
      <c r="BO38">
        <v>168.01678168723143</v>
      </c>
      <c r="BP38">
        <v>4.9061313402409039E-2</v>
      </c>
      <c r="BQ38">
        <v>167.23275667043765</v>
      </c>
      <c r="BR38">
        <v>6.2823451081382611E-2</v>
      </c>
      <c r="BS38">
        <v>167.49943289240846</v>
      </c>
      <c r="BT38">
        <v>4.4924275357947144E-2</v>
      </c>
      <c r="BU38">
        <v>166.96608044846681</v>
      </c>
      <c r="BV38">
        <v>7.5405344197433929E-2</v>
      </c>
      <c r="BW38">
        <v>172.57548015575472</v>
      </c>
      <c r="BX38">
        <v>5.8329972624344174E-2</v>
      </c>
      <c r="BY38">
        <v>166.97753878343767</v>
      </c>
      <c r="BZ38">
        <v>6.370369564430485E-2</v>
      </c>
      <c r="CA38">
        <v>173.10427274415358</v>
      </c>
      <c r="CB38">
        <v>6.4349974652170544E-2</v>
      </c>
      <c r="CC38">
        <v>168.86766577340154</v>
      </c>
      <c r="CD38">
        <v>6.5743206518460356E-2</v>
      </c>
      <c r="CE38">
        <v>173.43960393377057</v>
      </c>
      <c r="CF38">
        <v>5.5219971610430997E-2</v>
      </c>
      <c r="CG38">
        <v>174.74614492137522</v>
      </c>
      <c r="CH38">
        <v>5.0239983777389141E-2</v>
      </c>
      <c r="CI38">
        <v>174.55455897990851</v>
      </c>
      <c r="CJ38">
        <v>5.5209980735649603E-2</v>
      </c>
      <c r="CK38">
        <v>175.06483106066563</v>
      </c>
      <c r="CL38">
        <v>5.1229982763475963E-2</v>
      </c>
      <c r="CM38">
        <v>171.60993913503373</v>
      </c>
      <c r="CN38">
        <v>7.4443206518460356E-2</v>
      </c>
      <c r="CO38">
        <v>176.644383902214</v>
      </c>
      <c r="CP38">
        <v>4.9379977693910067E-2</v>
      </c>
      <c r="CQ38">
        <v>171.21142418264074</v>
      </c>
      <c r="CR38">
        <v>6.8369130429536573E-2</v>
      </c>
      <c r="CS38">
        <v>168.09797629529618</v>
      </c>
      <c r="CT38">
        <v>7.4979253695183865E-2</v>
      </c>
    </row>
    <row r="39" spans="3:98" x14ac:dyDescent="0.3">
      <c r="C39">
        <v>173.28020000000001</v>
      </c>
      <c r="D39">
        <v>5.1999999999999998E-2</v>
      </c>
      <c r="E39">
        <v>175.4981113692352</v>
      </c>
      <c r="F39">
        <v>4.6752981621122194E-2</v>
      </c>
      <c r="I39">
        <v>139.70203395701458</v>
      </c>
      <c r="J39">
        <v>8.8943842256531624E-2</v>
      </c>
      <c r="K39">
        <v>136.99192134612858</v>
      </c>
      <c r="L39">
        <v>0.16338499400780995</v>
      </c>
      <c r="M39">
        <v>151.48421667488066</v>
      </c>
      <c r="N39">
        <v>0.10920718161957693</v>
      </c>
      <c r="O39">
        <v>150.58350259913374</v>
      </c>
      <c r="P39">
        <v>8.7542442110888047E-2</v>
      </c>
      <c r="Q39">
        <v>152.35183058589732</v>
      </c>
      <c r="R39">
        <v>0.12016053907175814</v>
      </c>
      <c r="S39">
        <v>152.78284089747177</v>
      </c>
      <c r="T39">
        <v>9.7433860345667533E-2</v>
      </c>
      <c r="U39">
        <v>153.9585694628982</v>
      </c>
      <c r="V39">
        <v>7.1452424021752142E-2</v>
      </c>
      <c r="W39">
        <v>154.56403557031857</v>
      </c>
      <c r="X39">
        <v>0.11071576338479745</v>
      </c>
      <c r="Y39">
        <v>156.32655476363286</v>
      </c>
      <c r="Z39">
        <v>5.784244211088805E-2</v>
      </c>
      <c r="AA39">
        <v>154.61007216271594</v>
      </c>
      <c r="AB39">
        <v>8.6000246105076492E-2</v>
      </c>
      <c r="AC39">
        <v>160.43640415571545</v>
      </c>
      <c r="AD39">
        <v>6.8361939217401718E-2</v>
      </c>
      <c r="AE39">
        <v>161.51347979794664</v>
      </c>
      <c r="AF39">
        <v>7.5525745295661542E-2</v>
      </c>
      <c r="AG39">
        <v>163.21525721695951</v>
      </c>
      <c r="AH39">
        <v>9.4579569463057275E-2</v>
      </c>
      <c r="AI39">
        <v>162.70095529020861</v>
      </c>
      <c r="AJ39">
        <v>8.6974620855401863E-2</v>
      </c>
      <c r="AK39">
        <v>164.05760700916838</v>
      </c>
      <c r="AL39">
        <v>5.9498133139141894E-2</v>
      </c>
      <c r="AM39">
        <v>164.78812077996758</v>
      </c>
      <c r="AN39">
        <v>6.5352890736966679E-2</v>
      </c>
      <c r="AO39">
        <v>161.15921345885198</v>
      </c>
      <c r="AP39">
        <v>8.0159245705597112E-2</v>
      </c>
      <c r="AQ39">
        <v>170.01945544291269</v>
      </c>
      <c r="AR39">
        <v>4.5878044431947311E-2</v>
      </c>
      <c r="AS39">
        <v>170.19146187426287</v>
      </c>
      <c r="AT39">
        <v>5.9669262204726237E-2</v>
      </c>
      <c r="AU39">
        <v>164.67508704127437</v>
      </c>
      <c r="AV39">
        <v>8.050624818914788E-2</v>
      </c>
      <c r="AW39">
        <v>165.68777064965423</v>
      </c>
      <c r="AX39">
        <v>6.0961472502187197E-2</v>
      </c>
      <c r="AY39">
        <v>165.92223227877147</v>
      </c>
      <c r="AZ39">
        <v>6.4252424021752144E-2</v>
      </c>
      <c r="BA39">
        <v>171.34904389465561</v>
      </c>
      <c r="BB39">
        <v>6.3764871091115685E-2</v>
      </c>
      <c r="BC39">
        <v>171.22954523326376</v>
      </c>
      <c r="BD39">
        <v>6.0066334795652536E-2</v>
      </c>
      <c r="BE39">
        <v>166.94661629685365</v>
      </c>
      <c r="BF39">
        <v>9.1634327060882065E-2</v>
      </c>
      <c r="BG39">
        <v>171.76951290714013</v>
      </c>
      <c r="BH39">
        <v>6.666779850018939E-2</v>
      </c>
      <c r="BI39">
        <v>172.23479781355056</v>
      </c>
      <c r="BJ39">
        <v>5.5866334795652541E-2</v>
      </c>
      <c r="BK39">
        <v>166.31743933337594</v>
      </c>
      <c r="BL39">
        <v>5.3052424021752149E-2</v>
      </c>
      <c r="BM39">
        <v>167.78673850813729</v>
      </c>
      <c r="BN39">
        <v>5.4034793776096587E-2</v>
      </c>
      <c r="BO39">
        <v>168.30794232800881</v>
      </c>
      <c r="BP39">
        <v>4.878050289348633E-2</v>
      </c>
      <c r="BQ39">
        <v>167.63115476829103</v>
      </c>
      <c r="BR39">
        <v>6.2361472502187196E-2</v>
      </c>
      <c r="BS39">
        <v>167.87127111707164</v>
      </c>
      <c r="BT39">
        <v>4.4561939217401716E-2</v>
      </c>
      <c r="BU39">
        <v>167.39103841951044</v>
      </c>
      <c r="BV39">
        <v>7.4952424021752145E-2</v>
      </c>
      <c r="BW39">
        <v>172.8969798315087</v>
      </c>
      <c r="BX39">
        <v>5.8560479977505159E-2</v>
      </c>
      <c r="BY39">
        <v>167.43060688284882</v>
      </c>
      <c r="BZ39">
        <v>6.3051490591323089E-2</v>
      </c>
      <c r="CA39">
        <v>173.45787954938868</v>
      </c>
      <c r="CB39">
        <v>6.4563407386578855E-2</v>
      </c>
      <c r="CC39">
        <v>169.16183579699424</v>
      </c>
      <c r="CD39">
        <v>6.5471454413051286E-2</v>
      </c>
      <c r="CE39">
        <v>173.82045011831229</v>
      </c>
      <c r="CF39">
        <v>5.5459016272968308E-2</v>
      </c>
      <c r="CG39">
        <v>175.15018164207743</v>
      </c>
      <c r="CH39">
        <v>5.0376580727410462E-2</v>
      </c>
      <c r="CI39">
        <v>174.83950624212821</v>
      </c>
      <c r="CJ39">
        <v>5.5372189613799923E-2</v>
      </c>
      <c r="CK39">
        <v>175.45717787614456</v>
      </c>
      <c r="CL39">
        <v>5.1375117022873618E-2</v>
      </c>
      <c r="CM39">
        <v>171.85137575315582</v>
      </c>
      <c r="CN39">
        <v>7.4171454413051285E-2</v>
      </c>
      <c r="CO39">
        <v>177.22986886087523</v>
      </c>
      <c r="CP39">
        <v>4.9567798500189386E-2</v>
      </c>
      <c r="CQ39">
        <v>171.571341638864</v>
      </c>
      <c r="CR39">
        <v>6.7934327060882066E-2</v>
      </c>
      <c r="CS39">
        <v>168.09797629529618</v>
      </c>
      <c r="CT39">
        <v>7.4220746304816107E-2</v>
      </c>
    </row>
    <row r="40" spans="3:98" x14ac:dyDescent="0.3">
      <c r="C40">
        <v>173.52070000000001</v>
      </c>
      <c r="D40">
        <v>5.7299999999999997E-2</v>
      </c>
      <c r="E40">
        <v>177.43314347337184</v>
      </c>
      <c r="F40">
        <v>4.6745202727892114E-2</v>
      </c>
      <c r="I40">
        <v>139.96243003591007</v>
      </c>
      <c r="J40">
        <v>8.8637489310498419E-2</v>
      </c>
      <c r="K40">
        <v>137.03593300710693</v>
      </c>
      <c r="L40">
        <v>0.16215929584858396</v>
      </c>
      <c r="M40">
        <v>151.742621127668</v>
      </c>
      <c r="N40">
        <v>0.10884439523611655</v>
      </c>
      <c r="O40">
        <v>151.00895634686742</v>
      </c>
      <c r="P40">
        <v>8.6970045816983893E-2</v>
      </c>
      <c r="Q40">
        <v>152.7371024680032</v>
      </c>
      <c r="R40">
        <v>0.11957201893858907</v>
      </c>
      <c r="S40">
        <v>153.14515935090404</v>
      </c>
      <c r="T40">
        <v>9.6958207087352824E-2</v>
      </c>
      <c r="U40">
        <v>154.32659817370038</v>
      </c>
      <c r="V40">
        <v>7.1049328040129506E-2</v>
      </c>
      <c r="W40">
        <v>154.85845853896029</v>
      </c>
      <c r="X40">
        <v>0.11025623396574764</v>
      </c>
      <c r="Y40">
        <v>156.86694539842452</v>
      </c>
      <c r="Z40">
        <v>5.7270045816983896E-2</v>
      </c>
      <c r="AA40">
        <v>154.65692916125741</v>
      </c>
      <c r="AB40">
        <v>8.5203542301579588E-2</v>
      </c>
      <c r="AC40">
        <v>160.69962425191582</v>
      </c>
      <c r="AD40">
        <v>6.8039462432103598E-2</v>
      </c>
      <c r="AE40">
        <v>161.80778797804038</v>
      </c>
      <c r="AF40">
        <v>7.5235516188893237E-2</v>
      </c>
      <c r="AG40">
        <v>163.60113370518164</v>
      </c>
      <c r="AH40">
        <v>9.4152287722537281E-2</v>
      </c>
      <c r="AI40">
        <v>162.73464660072125</v>
      </c>
      <c r="AJ40">
        <v>8.6126846295270565E-2</v>
      </c>
      <c r="AK40">
        <v>164.47660492153042</v>
      </c>
      <c r="AL40">
        <v>5.9143408675313966E-2</v>
      </c>
      <c r="AM40">
        <v>165.15247187675149</v>
      </c>
      <c r="AN40">
        <v>6.5038475871301016E-2</v>
      </c>
      <c r="AO40">
        <v>161.20766802105663</v>
      </c>
      <c r="AP40">
        <v>7.9280828691485158E-2</v>
      </c>
      <c r="AQ40">
        <v>170.39216224469411</v>
      </c>
      <c r="AR40">
        <v>4.6035727206525642E-2</v>
      </c>
      <c r="AS40">
        <v>170.50882685013224</v>
      </c>
      <c r="AT40">
        <v>5.9890018089135903E-2</v>
      </c>
      <c r="AU40">
        <v>165.1563791953329</v>
      </c>
      <c r="AV40">
        <v>7.9966099573773541E-2</v>
      </c>
      <c r="AW40">
        <v>166.11531926349974</v>
      </c>
      <c r="AX40">
        <v>6.0550314600932104E-2</v>
      </c>
      <c r="AY40">
        <v>166.32127769151651</v>
      </c>
      <c r="AZ40">
        <v>6.3849328040129508E-2</v>
      </c>
      <c r="BA40">
        <v>171.69727164186844</v>
      </c>
      <c r="BB40">
        <v>6.4017163530441026E-2</v>
      </c>
      <c r="BC40">
        <v>171.52032652609384</v>
      </c>
      <c r="BD40">
        <v>6.0308115050005988E-2</v>
      </c>
      <c r="BE40">
        <v>167.29098204040318</v>
      </c>
      <c r="BF40">
        <v>9.1247354918524329E-2</v>
      </c>
      <c r="BG40">
        <v>172.08126513677144</v>
      </c>
      <c r="BH40">
        <v>6.6899066569570953E-2</v>
      </c>
      <c r="BI40">
        <v>172.60953793239176</v>
      </c>
      <c r="BJ40">
        <v>5.6108115050005992E-2</v>
      </c>
      <c r="BK40">
        <v>166.80862082449156</v>
      </c>
      <c r="BL40">
        <v>5.2649328040129506E-2</v>
      </c>
      <c r="BM40">
        <v>168.13463920136053</v>
      </c>
      <c r="BN40">
        <v>5.3736502749695839E-2</v>
      </c>
      <c r="BO40">
        <v>168.62794253467584</v>
      </c>
      <c r="BP40">
        <v>4.8530583384880296E-2</v>
      </c>
      <c r="BQ40">
        <v>168.06901434061666</v>
      </c>
      <c r="BR40">
        <v>6.1950314600932102E-2</v>
      </c>
      <c r="BS40">
        <v>168.27994005124222</v>
      </c>
      <c r="BT40">
        <v>4.4239462432103603E-2</v>
      </c>
      <c r="BU40">
        <v>167.8580886299911</v>
      </c>
      <c r="BV40">
        <v>7.4549328040129509E-2</v>
      </c>
      <c r="BW40">
        <v>173.18951767239435</v>
      </c>
      <c r="BX40">
        <v>5.8844308971746161E-2</v>
      </c>
      <c r="BY40">
        <v>167.92855153999315</v>
      </c>
      <c r="BZ40">
        <v>6.2471032377786485E-2</v>
      </c>
      <c r="CA40">
        <v>173.77963219527658</v>
      </c>
      <c r="CB40">
        <v>6.4826212010876086E-2</v>
      </c>
      <c r="CC40">
        <v>169.48514346692372</v>
      </c>
      <c r="CD40">
        <v>6.5229596824077696E-2</v>
      </c>
      <c r="CE40">
        <v>174.16698832328586</v>
      </c>
      <c r="CF40">
        <v>5.5753357452181199E-2</v>
      </c>
      <c r="CG40">
        <v>175.51782129718919</v>
      </c>
      <c r="CH40">
        <v>5.0544775686960683E-2</v>
      </c>
      <c r="CI40">
        <v>175.09878444096478</v>
      </c>
      <c r="CJ40">
        <v>5.5571921128265811E-2</v>
      </c>
      <c r="CK40">
        <v>175.81418069429481</v>
      </c>
      <c r="CL40">
        <v>5.1553824167395734E-2</v>
      </c>
      <c r="CM40">
        <v>172.11672675489075</v>
      </c>
      <c r="CN40">
        <v>7.3929596824077695E-2</v>
      </c>
      <c r="CO40">
        <v>177.76261125097594</v>
      </c>
      <c r="CP40">
        <v>4.9799066569570942E-2</v>
      </c>
      <c r="CQ40">
        <v>171.96690904820548</v>
      </c>
      <c r="CR40">
        <v>6.754735491852433E-2</v>
      </c>
      <c r="CS40">
        <v>168.14516293608111</v>
      </c>
      <c r="CT40">
        <v>7.3464899106626777E-2</v>
      </c>
    </row>
    <row r="41" spans="3:98" x14ac:dyDescent="0.3">
      <c r="C41">
        <v>173.6413</v>
      </c>
      <c r="D41">
        <v>5.3100000000000001E-2</v>
      </c>
      <c r="E41">
        <v>179.41119882499851</v>
      </c>
      <c r="F41">
        <v>4.6737425713425429E-2</v>
      </c>
      <c r="I41">
        <v>140.24344098907599</v>
      </c>
      <c r="J41">
        <v>8.8372359218935367E-2</v>
      </c>
      <c r="K41">
        <v>137.12364761888423</v>
      </c>
      <c r="L41">
        <v>0.16094650890643603</v>
      </c>
      <c r="M41">
        <v>152.02148278291295</v>
      </c>
      <c r="N41">
        <v>0.10853042539084452</v>
      </c>
      <c r="O41">
        <v>151.46809215139163</v>
      </c>
      <c r="P41">
        <v>8.6474671172221365E-2</v>
      </c>
      <c r="Q41">
        <v>153.15287531403769</v>
      </c>
      <c r="R41">
        <v>0.11906269007848111</v>
      </c>
      <c r="S41">
        <v>153.53616160554802</v>
      </c>
      <c r="T41">
        <v>9.6546557734662822E-2</v>
      </c>
      <c r="U41">
        <v>154.72376275180616</v>
      </c>
      <c r="V41">
        <v>7.0700472656493915E-2</v>
      </c>
      <c r="W41">
        <v>155.17619020144491</v>
      </c>
      <c r="X41">
        <v>0.10985853882840307</v>
      </c>
      <c r="Y41">
        <v>157.45011734175347</v>
      </c>
      <c r="Z41">
        <v>5.6774671172221361E-2</v>
      </c>
      <c r="AA41">
        <v>154.75031449016228</v>
      </c>
      <c r="AB41">
        <v>8.4415230789183407E-2</v>
      </c>
      <c r="AC41">
        <v>160.98368279242621</v>
      </c>
      <c r="AD41">
        <v>6.7760378125195128E-2</v>
      </c>
      <c r="AE41">
        <v>162.12539576446889</v>
      </c>
      <c r="AF41">
        <v>7.4984340312675618E-2</v>
      </c>
      <c r="AG41">
        <v>164.017559022412</v>
      </c>
      <c r="AH41">
        <v>9.3782501015883549E-2</v>
      </c>
      <c r="AI41">
        <v>162.80179290141041</v>
      </c>
      <c r="AJ41">
        <v>8.5288001993618232E-2</v>
      </c>
      <c r="AK41">
        <v>164.92877379913722</v>
      </c>
      <c r="AL41">
        <v>5.8836415937714645E-2</v>
      </c>
      <c r="AM41">
        <v>165.54566769378752</v>
      </c>
      <c r="AN41">
        <v>6.4766368672065255E-2</v>
      </c>
      <c r="AO41">
        <v>161.30423727152669</v>
      </c>
      <c r="AP41">
        <v>7.8411664716279153E-2</v>
      </c>
      <c r="AQ41">
        <v>170.72071600922013</v>
      </c>
      <c r="AR41">
        <v>4.6219963999191656E-2</v>
      </c>
      <c r="AS41">
        <v>170.78859490655677</v>
      </c>
      <c r="AT41">
        <v>6.0147949598868322E-2</v>
      </c>
      <c r="AU41">
        <v>165.67577398628723</v>
      </c>
      <c r="AV41">
        <v>7.9498633359701851E-2</v>
      </c>
      <c r="AW41">
        <v>166.57671577918885</v>
      </c>
      <c r="AX41">
        <v>6.0194482109623804E-2</v>
      </c>
      <c r="AY41">
        <v>166.75191448246824</v>
      </c>
      <c r="AZ41">
        <v>6.3500472656493917E-2</v>
      </c>
      <c r="BA41">
        <v>172.00424628443557</v>
      </c>
      <c r="BB41">
        <v>6.4311942398706648E-2</v>
      </c>
      <c r="BC41">
        <v>171.77666015874132</v>
      </c>
      <c r="BD41">
        <v>6.0590611465427206E-2</v>
      </c>
      <c r="BE41">
        <v>167.66261031623205</v>
      </c>
      <c r="BF41">
        <v>9.0912453750234157E-2</v>
      </c>
      <c r="BG41">
        <v>172.35608536585008</v>
      </c>
      <c r="BH41">
        <v>6.7169280532147768E-2</v>
      </c>
      <c r="BI41">
        <v>172.93988413529368</v>
      </c>
      <c r="BJ41">
        <v>5.6390611465427211E-2</v>
      </c>
      <c r="BK41">
        <v>167.33868786536752</v>
      </c>
      <c r="BL41">
        <v>5.2300472656493915E-2</v>
      </c>
      <c r="BM41">
        <v>168.51008227955282</v>
      </c>
      <c r="BN41">
        <v>5.3478349765805497E-2</v>
      </c>
      <c r="BO41">
        <v>168.97327631800397</v>
      </c>
      <c r="BP41">
        <v>4.8314293047026231E-2</v>
      </c>
      <c r="BQ41">
        <v>168.54153810631215</v>
      </c>
      <c r="BR41">
        <v>6.1594482109623802E-2</v>
      </c>
      <c r="BS41">
        <v>168.72096223255798</v>
      </c>
      <c r="BT41">
        <v>4.3960378125195133E-2</v>
      </c>
      <c r="BU41">
        <v>168.36211398006628</v>
      </c>
      <c r="BV41">
        <v>7.4200472656493918E-2</v>
      </c>
      <c r="BW41">
        <v>173.44739976209567</v>
      </c>
      <c r="BX41">
        <v>5.9175935198544985E-2</v>
      </c>
      <c r="BY41">
        <v>168.46591716900537</v>
      </c>
      <c r="BZ41">
        <v>6.1968680625351234E-2</v>
      </c>
      <c r="CA41">
        <v>174.0632681325533</v>
      </c>
      <c r="CB41">
        <v>6.5133273331986097E-2</v>
      </c>
      <c r="CC41">
        <v>169.83404655670176</v>
      </c>
      <c r="CD41">
        <v>6.5020283593896347E-2</v>
      </c>
      <c r="CE41">
        <v>174.47247357671284</v>
      </c>
      <c r="CF41">
        <v>5.6097266131824426E-2</v>
      </c>
      <c r="CG41">
        <v>175.84190819900766</v>
      </c>
      <c r="CH41">
        <v>5.07412949324711E-2</v>
      </c>
      <c r="CI41">
        <v>175.3273470212024</v>
      </c>
      <c r="CJ41">
        <v>5.580528773230943E-2</v>
      </c>
      <c r="CK41">
        <v>176.12889086134575</v>
      </c>
      <c r="CL41">
        <v>5.1762625865750547E-2</v>
      </c>
      <c r="CM41">
        <v>172.40308489913525</v>
      </c>
      <c r="CN41">
        <v>7.3720283593896346E-2</v>
      </c>
      <c r="CO41">
        <v>178.23224184787827</v>
      </c>
      <c r="CP41">
        <v>5.0069280532147764E-2</v>
      </c>
      <c r="CQ41">
        <v>172.39379249135067</v>
      </c>
      <c r="CR41">
        <v>6.7212453750234158E-2</v>
      </c>
      <c r="CS41">
        <v>168.23920523726943</v>
      </c>
      <c r="CT41">
        <v>7.2717013825635543E-2</v>
      </c>
    </row>
    <row r="42" spans="3:98" x14ac:dyDescent="0.3">
      <c r="C42">
        <v>174.0341</v>
      </c>
      <c r="D42">
        <v>7.6899999999999996E-2</v>
      </c>
      <c r="E42">
        <v>181.43372841053485</v>
      </c>
      <c r="F42">
        <v>4.6729650577210929E-2</v>
      </c>
      <c r="I42">
        <v>140.54198800170408</v>
      </c>
      <c r="J42">
        <v>8.8151356802607689E-2</v>
      </c>
      <c r="K42">
        <v>137.25444992648173</v>
      </c>
      <c r="L42">
        <v>0.1597551400103791</v>
      </c>
      <c r="M42">
        <v>152.31774637396504</v>
      </c>
      <c r="N42">
        <v>0.10826871200308805</v>
      </c>
      <c r="O42">
        <v>151.9558796247517</v>
      </c>
      <c r="P42">
        <v>8.6061745604872258E-2</v>
      </c>
      <c r="Q42">
        <v>153.59459382969351</v>
      </c>
      <c r="R42">
        <v>0.11863813280500951</v>
      </c>
      <c r="S42">
        <v>153.95156375887936</v>
      </c>
      <c r="T42">
        <v>9.6203422404048777E-2</v>
      </c>
      <c r="U42">
        <v>155.14571177898583</v>
      </c>
      <c r="V42">
        <v>7.0409680003431174E-2</v>
      </c>
      <c r="W42">
        <v>155.51374942318864</v>
      </c>
      <c r="X42">
        <v>0.10952703520391154</v>
      </c>
      <c r="Y42">
        <v>158.06968123977202</v>
      </c>
      <c r="Z42">
        <v>5.6361745604872254E-2</v>
      </c>
      <c r="AA42">
        <v>154.88957311844558</v>
      </c>
      <c r="AB42">
        <v>8.364084100674643E-2</v>
      </c>
      <c r="AC42">
        <v>161.28546757243373</v>
      </c>
      <c r="AD42">
        <v>6.752774400274493E-2</v>
      </c>
      <c r="AE42">
        <v>162.46282337986034</v>
      </c>
      <c r="AF42">
        <v>7.4774969602470431E-2</v>
      </c>
      <c r="AG42">
        <v>164.45997072573246</v>
      </c>
      <c r="AH42">
        <v>9.3474260803637035E-2</v>
      </c>
      <c r="AI42">
        <v>162.90192320922137</v>
      </c>
      <c r="AJ42">
        <v>8.4463971840512214E-2</v>
      </c>
      <c r="AK42">
        <v>165.40915958514321</v>
      </c>
      <c r="AL42">
        <v>5.8580518403019428E-2</v>
      </c>
      <c r="AM42">
        <v>165.96340029542264</v>
      </c>
      <c r="AN42">
        <v>6.453955040267631E-2</v>
      </c>
      <c r="AO42">
        <v>161.44824384635493</v>
      </c>
      <c r="AP42">
        <v>7.7557850340771686E-2</v>
      </c>
      <c r="AQ42">
        <v>170.9987218111886</v>
      </c>
      <c r="AR42">
        <v>4.6427168850342343E-2</v>
      </c>
      <c r="AS42">
        <v>171.0253206765496</v>
      </c>
      <c r="AT42">
        <v>6.0438036390479288E-2</v>
      </c>
      <c r="AU42">
        <v>166.2275808161173</v>
      </c>
      <c r="AV42">
        <v>7.9108971204597756E-2</v>
      </c>
      <c r="AW42">
        <v>167.06690503994218</v>
      </c>
      <c r="AX42">
        <v>5.9897873603499796E-2</v>
      </c>
      <c r="AY42">
        <v>167.20942450482838</v>
      </c>
      <c r="AZ42">
        <v>6.3209680003431162E-2</v>
      </c>
      <c r="BA42">
        <v>172.26399291011791</v>
      </c>
      <c r="BB42">
        <v>6.464347016054775E-2</v>
      </c>
      <c r="BC42">
        <v>171.99355688862195</v>
      </c>
      <c r="BD42">
        <v>6.0908325570524932E-2</v>
      </c>
      <c r="BE42">
        <v>168.05742948718211</v>
      </c>
      <c r="BF42">
        <v>9.0633292803293922E-2</v>
      </c>
      <c r="BG42">
        <v>172.58862453122046</v>
      </c>
      <c r="BH42">
        <v>6.7473180980502118E-2</v>
      </c>
      <c r="BI42">
        <v>173.21940660918006</v>
      </c>
      <c r="BJ42">
        <v>5.6708325570524937E-2</v>
      </c>
      <c r="BK42">
        <v>167.90183293058033</v>
      </c>
      <c r="BL42">
        <v>5.2009680003431168E-2</v>
      </c>
      <c r="BM42">
        <v>168.90895430978301</v>
      </c>
      <c r="BN42">
        <v>5.3263163202539064E-2</v>
      </c>
      <c r="BO42">
        <v>169.34016012879729</v>
      </c>
      <c r="BP42">
        <v>4.8134001602127323E-2</v>
      </c>
      <c r="BQ42">
        <v>169.04354899611855</v>
      </c>
      <c r="BR42">
        <v>6.1297873603499795E-2</v>
      </c>
      <c r="BS42">
        <v>169.18950572971065</v>
      </c>
      <c r="BT42">
        <v>4.3727744002744935E-2</v>
      </c>
      <c r="BU42">
        <v>168.89759226252644</v>
      </c>
      <c r="BV42">
        <v>7.3909680003431177E-2</v>
      </c>
      <c r="BW42">
        <v>173.66560671907314</v>
      </c>
      <c r="BX42">
        <v>5.9548903930616223E-2</v>
      </c>
      <c r="BY42">
        <v>169.03681627960302</v>
      </c>
      <c r="BZ42">
        <v>6.1549939204940882E-2</v>
      </c>
      <c r="CA42">
        <v>174.3032667103308</v>
      </c>
      <c r="CB42">
        <v>6.5478614750570582E-2</v>
      </c>
      <c r="CC42">
        <v>170.2047224110641</v>
      </c>
      <c r="CD42">
        <v>6.4845808002058691E-2</v>
      </c>
      <c r="CE42">
        <v>174.73095995561957</v>
      </c>
      <c r="CF42">
        <v>5.6484048520639048E-2</v>
      </c>
      <c r="CG42">
        <v>176.11613436463233</v>
      </c>
      <c r="CH42">
        <v>5.096231344036517E-2</v>
      </c>
      <c r="CI42">
        <v>175.52074527220284</v>
      </c>
      <c r="CJ42">
        <v>5.6067747210433637E-2</v>
      </c>
      <c r="CK42">
        <v>176.39518290187328</v>
      </c>
      <c r="CL42">
        <v>5.1997458030387994E-2</v>
      </c>
      <c r="CM42">
        <v>172.70731278613667</v>
      </c>
      <c r="CN42">
        <v>7.3545808002058705E-2</v>
      </c>
      <c r="CO42">
        <v>178.62961982621042</v>
      </c>
      <c r="CP42">
        <v>5.0373180980502107E-2</v>
      </c>
      <c r="CQ42">
        <v>172.84731494396536</v>
      </c>
      <c r="CR42">
        <v>6.6933292803293923E-2</v>
      </c>
      <c r="CS42">
        <v>168.37944355968759</v>
      </c>
      <c r="CT42">
        <v>7.1982336339733777E-2</v>
      </c>
    </row>
    <row r="43" spans="3:98" x14ac:dyDescent="0.3">
      <c r="C43">
        <v>174.52010000000001</v>
      </c>
      <c r="D43">
        <v>5.1799999999999999E-2</v>
      </c>
      <c r="E43">
        <v>183.50224920552697</v>
      </c>
      <c r="F43">
        <v>4.6721877318745539E-2</v>
      </c>
      <c r="I43">
        <v>140.85480013024903</v>
      </c>
      <c r="J43">
        <v>8.7976903410236382E-2</v>
      </c>
      <c r="K43">
        <v>137.42742244569291</v>
      </c>
      <c r="L43">
        <v>0.1585935457572217</v>
      </c>
      <c r="M43">
        <v>152.62816597492355</v>
      </c>
      <c r="N43">
        <v>0.10806212245949046</v>
      </c>
      <c r="O43">
        <v>152.46697446531343</v>
      </c>
      <c r="P43">
        <v>8.573579321386271E-2</v>
      </c>
      <c r="Q43">
        <v>154.05741845447761</v>
      </c>
      <c r="R43">
        <v>0.11830299865650673</v>
      </c>
      <c r="S43">
        <v>154.38681457797767</v>
      </c>
      <c r="T43">
        <v>9.5932560557998592E-2</v>
      </c>
      <c r="U43">
        <v>155.58782229339906</v>
      </c>
      <c r="V43">
        <v>7.0180136066100504E-2</v>
      </c>
      <c r="W43">
        <v>155.86743783471923</v>
      </c>
      <c r="X43">
        <v>0.10926535511535457</v>
      </c>
      <c r="Y43">
        <v>158.71884902076141</v>
      </c>
      <c r="Z43">
        <v>5.6035793213862706E-2</v>
      </c>
      <c r="AA43">
        <v>155.07372824688704</v>
      </c>
      <c r="AB43">
        <v>8.2885804742194105E-2</v>
      </c>
      <c r="AC43">
        <v>161.60167217473608</v>
      </c>
      <c r="AD43">
        <v>6.7344108852880391E-2</v>
      </c>
      <c r="AE43">
        <v>162.81637389664925</v>
      </c>
      <c r="AF43">
        <v>7.4609697967592356E-2</v>
      </c>
      <c r="AG43">
        <v>164.92352165994083</v>
      </c>
      <c r="AH43">
        <v>9.3230944230066531E-2</v>
      </c>
      <c r="AI43">
        <v>163.0343351819883</v>
      </c>
      <c r="AJ43">
        <v>8.3660535815411677E-2</v>
      </c>
      <c r="AK43">
        <v>165.91249907234979</v>
      </c>
      <c r="AL43">
        <v>5.837851973816844E-2</v>
      </c>
      <c r="AM43">
        <v>166.40109291585725</v>
      </c>
      <c r="AN43">
        <v>6.4360506131558387E-2</v>
      </c>
      <c r="AO43">
        <v>161.63867764288759</v>
      </c>
      <c r="AP43">
        <v>7.6725374459342216E-2</v>
      </c>
      <c r="AQ43">
        <v>171.22076858389113</v>
      </c>
      <c r="AR43">
        <v>4.6653308753242091E-2</v>
      </c>
      <c r="AS43">
        <v>171.21439656226937</v>
      </c>
      <c r="AT43">
        <v>6.0754632254538928E-2</v>
      </c>
      <c r="AU43">
        <v>166.80575397372252</v>
      </c>
      <c r="AV43">
        <v>7.8801382328574671E-2</v>
      </c>
      <c r="AW43">
        <v>167.58051642964028</v>
      </c>
      <c r="AX43">
        <v>5.9663738787422517E-2</v>
      </c>
      <c r="AY43">
        <v>167.68879518305187</v>
      </c>
      <c r="AZ43">
        <v>6.2980136066100506E-2</v>
      </c>
      <c r="BA43">
        <v>172.47145584630397</v>
      </c>
      <c r="BB43">
        <v>6.5005294005187342E-2</v>
      </c>
      <c r="BC43">
        <v>172.16679506760494</v>
      </c>
      <c r="BD43">
        <v>6.1255073421637871E-2</v>
      </c>
      <c r="BE43">
        <v>168.47111383179515</v>
      </c>
      <c r="BF43">
        <v>9.0412930623456483E-2</v>
      </c>
      <c r="BG43">
        <v>172.77435652253797</v>
      </c>
      <c r="BH43">
        <v>6.7804852838088403E-2</v>
      </c>
      <c r="BI43">
        <v>173.44266476704874</v>
      </c>
      <c r="BJ43">
        <v>5.7055073421637875E-2</v>
      </c>
      <c r="BK43">
        <v>168.49188608494987</v>
      </c>
      <c r="BL43">
        <v>5.1780136066100498E-2</v>
      </c>
      <c r="BM43">
        <v>169.32688516661858</v>
      </c>
      <c r="BN43">
        <v>5.3093300688914366E-2</v>
      </c>
      <c r="BO43">
        <v>169.72457431124937</v>
      </c>
      <c r="BP43">
        <v>4.7991684360982306E-2</v>
      </c>
      <c r="BQ43">
        <v>169.56954687367462</v>
      </c>
      <c r="BR43">
        <v>6.1063738787422515E-2</v>
      </c>
      <c r="BS43">
        <v>169.68043708209632</v>
      </c>
      <c r="BT43">
        <v>4.3544108852880403E-2</v>
      </c>
      <c r="BU43">
        <v>169.45865666525293</v>
      </c>
      <c r="BV43">
        <v>7.3680136066100507E-2</v>
      </c>
      <c r="BW43">
        <v>173.83989139311598</v>
      </c>
      <c r="BX43">
        <v>5.9955955755835767E-2</v>
      </c>
      <c r="BY43">
        <v>169.63499398166206</v>
      </c>
      <c r="BZ43">
        <v>6.1219395935184717E-2</v>
      </c>
      <c r="CA43">
        <v>174.494956629287</v>
      </c>
      <c r="CB43">
        <v>6.5855514588736827E-2</v>
      </c>
      <c r="CC43">
        <v>170.59310982778143</v>
      </c>
      <c r="CD43">
        <v>6.4708081639660298E-2</v>
      </c>
      <c r="CE43">
        <v>174.93741631666455</v>
      </c>
      <c r="CF43">
        <v>5.6906176339385238E-2</v>
      </c>
      <c r="CG43">
        <v>176.33516229367697</v>
      </c>
      <c r="CH43">
        <v>5.1203529336791564E-2</v>
      </c>
      <c r="CI43">
        <v>175.67521491699762</v>
      </c>
      <c r="CJ43">
        <v>5.6354191087439984E-2</v>
      </c>
      <c r="CK43">
        <v>176.60787374421122</v>
      </c>
      <c r="CL43">
        <v>5.2253749920341042E-2</v>
      </c>
      <c r="CM43">
        <v>173.02607723150123</v>
      </c>
      <c r="CN43">
        <v>7.3408081639660297E-2</v>
      </c>
      <c r="CO43">
        <v>178.94701067563491</v>
      </c>
      <c r="CP43">
        <v>5.0704852838088399E-2</v>
      </c>
      <c r="CQ43">
        <v>173.32250751915302</v>
      </c>
      <c r="CR43">
        <v>6.6712930623456485E-2</v>
      </c>
      <c r="CS43">
        <v>168.56489423226495</v>
      </c>
      <c r="CT43">
        <v>7.1266019883620038E-2</v>
      </c>
    </row>
    <row r="44" spans="3:98" x14ac:dyDescent="0.3">
      <c r="C44">
        <v>174.8252</v>
      </c>
      <c r="D44">
        <v>7.2300000000000003E-2</v>
      </c>
      <c r="E44">
        <v>185.61834796913502</v>
      </c>
      <c r="F44">
        <v>4.6714105937524793E-2</v>
      </c>
      <c r="I44">
        <v>141.17845013957037</v>
      </c>
      <c r="J44">
        <v>8.7850910389694989E-2</v>
      </c>
      <c r="K44">
        <v>137.64135189857615</v>
      </c>
      <c r="L44">
        <v>0.15746987389604536</v>
      </c>
      <c r="M44">
        <v>152.94934056368095</v>
      </c>
      <c r="N44">
        <v>0.10791292019832301</v>
      </c>
      <c r="O44">
        <v>152.99577701105008</v>
      </c>
      <c r="P44">
        <v>8.5500385201798534E-2</v>
      </c>
      <c r="Q44">
        <v>154.53627838494859</v>
      </c>
      <c r="R44">
        <v>0.11806095943283511</v>
      </c>
      <c r="S44">
        <v>154.83714536378685</v>
      </c>
      <c r="T44">
        <v>9.5736939815579056E-2</v>
      </c>
      <c r="U44">
        <v>156.04525043973237</v>
      </c>
      <c r="V44">
        <v>7.0014355775914458E-2</v>
      </c>
      <c r="W44">
        <v>156.23338035178588</v>
      </c>
      <c r="X44">
        <v>0.10907636558454248</v>
      </c>
      <c r="Y44">
        <v>159.39050826666605</v>
      </c>
      <c r="Z44">
        <v>5.5800385201798523E-2</v>
      </c>
      <c r="AA44">
        <v>155.30148815957597</v>
      </c>
      <c r="AB44">
        <v>8.2155418032429484E-2</v>
      </c>
      <c r="AC44">
        <v>161.92883219554037</v>
      </c>
      <c r="AD44">
        <v>6.7211484620731565E-2</v>
      </c>
      <c r="AE44">
        <v>163.18217374138848</v>
      </c>
      <c r="AF44">
        <v>7.449033615865841E-2</v>
      </c>
      <c r="AG44">
        <v>165.40313306399767</v>
      </c>
      <c r="AH44">
        <v>9.3055217122469322E-2</v>
      </c>
      <c r="AI44">
        <v>163.19810004486015</v>
      </c>
      <c r="AJ44">
        <v>8.2883329444764703E-2</v>
      </c>
      <c r="AK44">
        <v>166.43327756800451</v>
      </c>
      <c r="AL44">
        <v>5.8232633082804727E-2</v>
      </c>
      <c r="AM44">
        <v>166.85395010314872</v>
      </c>
      <c r="AN44">
        <v>6.4231197505213278E-2</v>
      </c>
      <c r="AO44">
        <v>161.87420290486841</v>
      </c>
      <c r="AP44">
        <v>7.5920076292165836E-2</v>
      </c>
      <c r="AQ44">
        <v>171.3825344394715</v>
      </c>
      <c r="AR44">
        <v>4.6893982151911276E-2</v>
      </c>
      <c r="AS44">
        <v>171.3521424166712</v>
      </c>
      <c r="AT44">
        <v>6.1091575012675786E-2</v>
      </c>
      <c r="AU44">
        <v>167.40395887299761</v>
      </c>
      <c r="AV44">
        <v>7.8579236739725375E-2</v>
      </c>
      <c r="AW44">
        <v>168.11192271441752</v>
      </c>
      <c r="AX44">
        <v>5.9494642891432754E-2</v>
      </c>
      <c r="AY44">
        <v>168.1847744316733</v>
      </c>
      <c r="AZ44">
        <v>6.281435577591446E-2</v>
      </c>
      <c r="BA44">
        <v>172.62259706292645</v>
      </c>
      <c r="BB44">
        <v>6.5390371443058037E-2</v>
      </c>
      <c r="BC44">
        <v>172.29300281159189</v>
      </c>
      <c r="BD44">
        <v>6.1624105966263956E-2</v>
      </c>
      <c r="BE44">
        <v>168.8991309378226</v>
      </c>
      <c r="BF44">
        <v>9.0253781544877884E-2</v>
      </c>
      <c r="BG44">
        <v>172.90966627785869</v>
      </c>
      <c r="BH44">
        <v>6.8157840489469879E-2</v>
      </c>
      <c r="BI44">
        <v>173.60531314280925</v>
      </c>
      <c r="BJ44">
        <v>5.7424105966263954E-2</v>
      </c>
      <c r="BK44">
        <v>169.10238258264027</v>
      </c>
      <c r="BL44">
        <v>5.1614355775914458E-2</v>
      </c>
      <c r="BM44">
        <v>169.75929591213435</v>
      </c>
      <c r="BN44">
        <v>5.2970623274176697E-2</v>
      </c>
      <c r="BO44">
        <v>170.12230714313344</v>
      </c>
      <c r="BP44">
        <v>4.7888900581066964E-2</v>
      </c>
      <c r="BQ44">
        <v>170.11376879616174</v>
      </c>
      <c r="BR44">
        <v>6.0894642891432753E-2</v>
      </c>
      <c r="BS44">
        <v>170.1883775430843</v>
      </c>
      <c r="BT44">
        <v>4.3411484620731564E-2</v>
      </c>
      <c r="BU44">
        <v>170.0391600492392</v>
      </c>
      <c r="BV44">
        <v>7.3514355775914461E-2</v>
      </c>
      <c r="BW44">
        <v>173.96686153128979</v>
      </c>
      <c r="BX44">
        <v>6.03891678734403E-2</v>
      </c>
      <c r="BY44">
        <v>170.25389651510204</v>
      </c>
      <c r="BZ44">
        <v>6.0980672317316811E-2</v>
      </c>
      <c r="CA44">
        <v>174.63460686319348</v>
      </c>
      <c r="CB44">
        <v>6.6256636919852133E-2</v>
      </c>
      <c r="CC44">
        <v>170.99495355304089</v>
      </c>
      <c r="CD44">
        <v>6.4608613465548664E-2</v>
      </c>
      <c r="CE44">
        <v>175.08782422162068</v>
      </c>
      <c r="CF44">
        <v>5.735543335023438E-2</v>
      </c>
      <c r="CG44">
        <v>176.49472885664329</v>
      </c>
      <c r="CH44">
        <v>5.1460247628705359E-2</v>
      </c>
      <c r="CI44">
        <v>175.78774937965747</v>
      </c>
      <c r="CJ44">
        <v>5.6659044059087615E-2</v>
      </c>
      <c r="CK44">
        <v>176.76282360304569</v>
      </c>
      <c r="CL44">
        <v>5.2526513105499446E-2</v>
      </c>
      <c r="CM44">
        <v>173.35588578525983</v>
      </c>
      <c r="CN44">
        <v>7.3308613465548678E-2</v>
      </c>
      <c r="CO44">
        <v>179.17823674429442</v>
      </c>
      <c r="CP44">
        <v>5.1057840489469868E-2</v>
      </c>
      <c r="CQ44">
        <v>173.81416390761945</v>
      </c>
      <c r="CR44">
        <v>6.6553781544877885E-2</v>
      </c>
      <c r="CS44">
        <v>168.79425645177946</v>
      </c>
      <c r="CT44">
        <v>7.0573088902561296E-2</v>
      </c>
    </row>
    <row r="45" spans="3:98" x14ac:dyDescent="0.3">
      <c r="C45">
        <v>174.8252</v>
      </c>
      <c r="D45">
        <v>7.46E-2</v>
      </c>
      <c r="E45">
        <v>187.78368530352566</v>
      </c>
      <c r="F45">
        <v>4.670633643303998E-2</v>
      </c>
      <c r="I45">
        <v>141.50939205243782</v>
      </c>
      <c r="J45">
        <v>8.7774758146882292E-2</v>
      </c>
      <c r="K45">
        <v>137.89473772372753</v>
      </c>
      <c r="L45">
        <v>0.15639200617759913</v>
      </c>
      <c r="M45">
        <v>153.27775128423266</v>
      </c>
      <c r="N45">
        <v>0.10782273991078167</v>
      </c>
      <c r="O45">
        <v>153.53649359061157</v>
      </c>
      <c r="P45">
        <v>8.5358100748122195E-2</v>
      </c>
      <c r="Q45">
        <v>155.02592713150031</v>
      </c>
      <c r="R45">
        <v>0.11791466696637914</v>
      </c>
      <c r="S45">
        <v>155.29762219797976</v>
      </c>
      <c r="T45">
        <v>9.5618703438580407E-2</v>
      </c>
      <c r="U45">
        <v>156.51298453949155</v>
      </c>
      <c r="V45">
        <v>6.9914155456424071E-2</v>
      </c>
      <c r="W45">
        <v>156.60756763159324</v>
      </c>
      <c r="X45">
        <v>0.10896213722032345</v>
      </c>
      <c r="Y45">
        <v>160.07730013823402</v>
      </c>
      <c r="Z45">
        <v>5.5658100748122184E-2</v>
      </c>
      <c r="AA45">
        <v>155.57125528437007</v>
      </c>
      <c r="AB45">
        <v>8.1454804015439433E-2</v>
      </c>
      <c r="AC45">
        <v>162.26336320119603</v>
      </c>
      <c r="AD45">
        <v>6.7131324365139258E-2</v>
      </c>
      <c r="AE45">
        <v>163.55621513443052</v>
      </c>
      <c r="AF45">
        <v>7.4418191928625324E-2</v>
      </c>
      <c r="AG45">
        <v>165.89355021499495</v>
      </c>
      <c r="AH45">
        <v>9.2949004783809519E-2</v>
      </c>
      <c r="AI45">
        <v>163.39206910498876</v>
      </c>
      <c r="AJ45">
        <v>8.2137804272839399E-2</v>
      </c>
      <c r="AK45">
        <v>166.96578931392912</v>
      </c>
      <c r="AL45">
        <v>5.8144456801653185E-2</v>
      </c>
      <c r="AM45">
        <v>167.3170102591867</v>
      </c>
      <c r="AN45">
        <v>6.4153041256010776E-2</v>
      </c>
      <c r="AO45">
        <v>162.15316759180934</v>
      </c>
      <c r="AP45">
        <v>7.5147604427279371E-2</v>
      </c>
      <c r="AQ45">
        <v>171.48087078955683</v>
      </c>
      <c r="AR45">
        <v>4.7144504612406733E-2</v>
      </c>
      <c r="AS45">
        <v>171.43587717338275</v>
      </c>
      <c r="AT45">
        <v>6.1442306457369429E-2</v>
      </c>
      <c r="AU45">
        <v>168.01564145588375</v>
      </c>
      <c r="AV45">
        <v>7.8444968311608257E-2</v>
      </c>
      <c r="AW45">
        <v>168.65530169581393</v>
      </c>
      <c r="AX45">
        <v>5.9392438565552562E-2</v>
      </c>
      <c r="AY45">
        <v>168.69192819825449</v>
      </c>
      <c r="AZ45">
        <v>6.2714155456424073E-2</v>
      </c>
      <c r="BA45">
        <v>172.71447476812438</v>
      </c>
      <c r="BB45">
        <v>6.5791207379850766E-2</v>
      </c>
      <c r="BC45">
        <v>172.3697236304053</v>
      </c>
      <c r="BD45">
        <v>6.2008240405690321E-2</v>
      </c>
      <c r="BE45">
        <v>169.33679136028249</v>
      </c>
      <c r="BF45">
        <v>9.0157589238167121E-2</v>
      </c>
      <c r="BG45">
        <v>172.99192014670777</v>
      </c>
      <c r="BH45">
        <v>6.8525273431529879E-2</v>
      </c>
      <c r="BI45">
        <v>173.70418597083719</v>
      </c>
      <c r="BJ45">
        <v>5.7808240405690325E-2</v>
      </c>
      <c r="BK45">
        <v>169.72663369626829</v>
      </c>
      <c r="BL45">
        <v>5.1514155456424071E-2</v>
      </c>
      <c r="BM45">
        <v>170.20144896371468</v>
      </c>
      <c r="BN45">
        <v>5.2896475037753819E-2</v>
      </c>
      <c r="BO45">
        <v>170.52900098031242</v>
      </c>
      <c r="BP45">
        <v>4.7826776382982925E-2</v>
      </c>
      <c r="BQ45">
        <v>170.67025215431138</v>
      </c>
      <c r="BR45">
        <v>6.079243856555256E-2</v>
      </c>
      <c r="BS45">
        <v>170.7077620106906</v>
      </c>
      <c r="BT45">
        <v>4.3331324365139263E-2</v>
      </c>
      <c r="BU45">
        <v>170.63274229793214</v>
      </c>
      <c r="BV45">
        <v>7.3414155456424074E-2</v>
      </c>
      <c r="BW45">
        <v>174.04404580428141</v>
      </c>
      <c r="BX45">
        <v>6.0840108302332122E-2</v>
      </c>
      <c r="BY45">
        <v>170.88674305425289</v>
      </c>
      <c r="BZ45">
        <v>6.0836383857250667E-2</v>
      </c>
      <c r="CA45">
        <v>174.71949927909699</v>
      </c>
      <c r="CB45">
        <v>6.6674174354011226E-2</v>
      </c>
      <c r="CC45">
        <v>171.40585090289738</v>
      </c>
      <c r="CD45">
        <v>6.4548493273854438E-2</v>
      </c>
      <c r="CE45">
        <v>175.17925615170444</v>
      </c>
      <c r="CF45">
        <v>5.7823075276492567E-2</v>
      </c>
      <c r="CG45">
        <v>176.59172827188743</v>
      </c>
      <c r="CH45">
        <v>5.1727471586567181E-2</v>
      </c>
      <c r="CI45">
        <v>175.85615830487271</v>
      </c>
      <c r="CJ45">
        <v>5.697637250904853E-2</v>
      </c>
      <c r="CK45">
        <v>176.85701655562735</v>
      </c>
      <c r="CL45">
        <v>5.2810438560727632E-2</v>
      </c>
      <c r="CM45">
        <v>173.69312499588054</v>
      </c>
      <c r="CN45">
        <v>7.3248493273854437E-2</v>
      </c>
      <c r="CO45">
        <v>179.31879747977825</v>
      </c>
      <c r="CP45">
        <v>5.1425273431529875E-2</v>
      </c>
      <c r="CQ45">
        <v>174.3168974190869</v>
      </c>
      <c r="CR45">
        <v>6.6457589238167122E-2</v>
      </c>
      <c r="CS45">
        <v>169.06592140705777</v>
      </c>
      <c r="CT45">
        <v>6.9908403809519459E-2</v>
      </c>
    </row>
    <row r="46" spans="3:98" x14ac:dyDescent="0.3">
      <c r="C46" t="s">
        <v>843</v>
      </c>
      <c r="D46" t="s">
        <v>843</v>
      </c>
      <c r="E46">
        <v>189.9999999999994</v>
      </c>
      <c r="F46">
        <v>4.669856880478529E-2</v>
      </c>
      <c r="I46">
        <v>141.84399999999999</v>
      </c>
      <c r="J46">
        <v>8.7749281021706441E-2</v>
      </c>
      <c r="K46">
        <v>138.18580260164109</v>
      </c>
      <c r="L46">
        <v>0.15536750306948102</v>
      </c>
      <c r="M46">
        <v>153.60980000000001</v>
      </c>
      <c r="N46">
        <v>0.10779256963096816</v>
      </c>
      <c r="O46">
        <v>154.08320000000001</v>
      </c>
      <c r="P46">
        <v>8.5310498751083097E-2</v>
      </c>
      <c r="Q46">
        <v>155.52099999999999</v>
      </c>
      <c r="R46">
        <v>0.11786572406801502</v>
      </c>
      <c r="S46">
        <v>155.76320000000001</v>
      </c>
      <c r="T46">
        <v>9.5579146849491592E-2</v>
      </c>
      <c r="U46">
        <v>156.98589999999999</v>
      </c>
      <c r="V46">
        <v>6.9880632923297964E-2</v>
      </c>
      <c r="W46">
        <v>156.98589999999999</v>
      </c>
      <c r="X46">
        <v>0.10892392153255967</v>
      </c>
      <c r="Y46">
        <v>160.77170000000001</v>
      </c>
      <c r="Z46">
        <v>5.56104987510831E-2</v>
      </c>
      <c r="AA46">
        <v>155.88113739871639</v>
      </c>
      <c r="AB46">
        <v>8.0788876995162656E-2</v>
      </c>
      <c r="AC46">
        <v>162.60159999999999</v>
      </c>
      <c r="AD46">
        <v>6.7104506338638362E-2</v>
      </c>
      <c r="AE46">
        <v>163.93440000000001</v>
      </c>
      <c r="AF46">
        <v>7.4394055704774531E-2</v>
      </c>
      <c r="AG46">
        <v>166.38939999999999</v>
      </c>
      <c r="AH46">
        <v>9.2913470898695838E-2</v>
      </c>
      <c r="AI46">
        <v>163.61488180878391</v>
      </c>
      <c r="AJ46">
        <v>8.1429189623057702E-2</v>
      </c>
      <c r="AK46">
        <v>167.5042</v>
      </c>
      <c r="AL46">
        <v>5.8114956972502206E-2</v>
      </c>
      <c r="AM46">
        <v>167.7852</v>
      </c>
      <c r="AN46">
        <v>6.4126893680172409E-2</v>
      </c>
      <c r="AO46">
        <v>162.4736149668673</v>
      </c>
      <c r="AP46">
        <v>7.4413377199794725E-2</v>
      </c>
      <c r="AQ46">
        <v>171.51386362894857</v>
      </c>
      <c r="AR46">
        <v>4.7399999999999998E-2</v>
      </c>
      <c r="AS46">
        <v>171.46397103061148</v>
      </c>
      <c r="AT46">
        <v>6.1800000000000001E-2</v>
      </c>
      <c r="AU46">
        <v>168.63409999999999</v>
      </c>
      <c r="AV46">
        <v>7.8400048117219262E-2</v>
      </c>
      <c r="AW46">
        <v>169.2047</v>
      </c>
      <c r="AX46">
        <v>5.9358245581763926E-2</v>
      </c>
      <c r="AY46">
        <v>169.2047</v>
      </c>
      <c r="AZ46">
        <v>6.2680632923297966E-2</v>
      </c>
      <c r="BA46">
        <v>172.74530066687544</v>
      </c>
      <c r="BB46">
        <v>6.6199999999999995E-2</v>
      </c>
      <c r="BC46">
        <v>172.39546424057559</v>
      </c>
      <c r="BD46">
        <v>6.2399999999999997E-2</v>
      </c>
      <c r="BE46">
        <v>169.77930000000001</v>
      </c>
      <c r="BF46">
        <v>9.0125407606366045E-2</v>
      </c>
      <c r="BG46">
        <v>173.01951715109055</v>
      </c>
      <c r="BH46">
        <v>6.8900000000000003E-2</v>
      </c>
      <c r="BI46">
        <v>173.73735880400119</v>
      </c>
      <c r="BJ46">
        <v>5.8200000000000002E-2</v>
      </c>
      <c r="BK46">
        <v>170.3578</v>
      </c>
      <c r="BL46">
        <v>5.1480632923297957E-2</v>
      </c>
      <c r="BM46">
        <v>170.64850000000001</v>
      </c>
      <c r="BN46">
        <v>5.287166836324049E-2</v>
      </c>
      <c r="BO46">
        <v>170.9402</v>
      </c>
      <c r="BP46">
        <v>4.7805992412444737E-2</v>
      </c>
      <c r="BQ46">
        <v>171.2329</v>
      </c>
      <c r="BR46">
        <v>6.0758245581763924E-2</v>
      </c>
      <c r="BS46">
        <v>171.2329</v>
      </c>
      <c r="BT46">
        <v>4.3304506338638367E-2</v>
      </c>
      <c r="BU46">
        <v>171.2329</v>
      </c>
      <c r="BV46">
        <v>7.3380632923297967E-2</v>
      </c>
      <c r="BW46">
        <v>174.06994190801285</v>
      </c>
      <c r="BX46">
        <v>6.13E-2</v>
      </c>
      <c r="BY46">
        <v>171.5266</v>
      </c>
      <c r="BZ46">
        <v>6.0788111409549053E-2</v>
      </c>
      <c r="CA46">
        <v>174.74798154268575</v>
      </c>
      <c r="CB46">
        <v>6.7100000000000007E-2</v>
      </c>
      <c r="CC46">
        <v>171.82130000000001</v>
      </c>
      <c r="CD46">
        <v>6.4528379753978779E-2</v>
      </c>
      <c r="CE46">
        <v>175.20993248839898</v>
      </c>
      <c r="CF46">
        <v>5.8299999999999998E-2</v>
      </c>
      <c r="CG46">
        <v>176.62427255612684</v>
      </c>
      <c r="CH46">
        <v>5.1999999999999998E-2</v>
      </c>
      <c r="CI46">
        <v>175.87911019072806</v>
      </c>
      <c r="CJ46">
        <v>5.7299999999999997E-2</v>
      </c>
      <c r="CK46">
        <v>176.88861924327711</v>
      </c>
      <c r="CL46">
        <v>5.3100000000000001E-2</v>
      </c>
      <c r="CM46">
        <v>174.0341</v>
      </c>
      <c r="CN46">
        <v>7.3228379753978778E-2</v>
      </c>
      <c r="CO46">
        <v>179.36595702725569</v>
      </c>
      <c r="CP46">
        <v>5.1799999999999999E-2</v>
      </c>
      <c r="CQ46">
        <v>174.8252</v>
      </c>
      <c r="CR46">
        <v>6.6425407606366046E-2</v>
      </c>
      <c r="CS46">
        <v>169.37798356362964</v>
      </c>
      <c r="CT46">
        <v>6.9276626892846624E-2</v>
      </c>
    </row>
    <row r="47" spans="3:98" x14ac:dyDescent="0.3">
      <c r="E47">
        <v>190</v>
      </c>
      <c r="F47">
        <v>4.6698568804785283E-2</v>
      </c>
      <c r="I47">
        <v>142.17860794756214</v>
      </c>
      <c r="J47">
        <v>8.7774758146882292E-2</v>
      </c>
      <c r="K47">
        <v>138.51250492132809</v>
      </c>
      <c r="L47">
        <v>0.15440355072489001</v>
      </c>
      <c r="M47">
        <v>153.94184871576735</v>
      </c>
      <c r="N47">
        <v>0.10782273991078167</v>
      </c>
      <c r="O47">
        <v>154.62990640938844</v>
      </c>
      <c r="P47">
        <v>8.5358100748122195E-2</v>
      </c>
      <c r="Q47">
        <v>156.01607286849966</v>
      </c>
      <c r="R47">
        <v>0.11791466696637914</v>
      </c>
      <c r="S47">
        <v>156.22877780202026</v>
      </c>
      <c r="T47">
        <v>9.5618703438580407E-2</v>
      </c>
      <c r="U47">
        <v>157.45881546050842</v>
      </c>
      <c r="V47">
        <v>6.9914155456424071E-2</v>
      </c>
      <c r="W47">
        <v>157.36423236840673</v>
      </c>
      <c r="X47">
        <v>0.10896213722032345</v>
      </c>
      <c r="Y47">
        <v>161.466099861766</v>
      </c>
      <c r="Z47">
        <v>5.5658100748122184E-2</v>
      </c>
      <c r="AA47">
        <v>156.22896090223273</v>
      </c>
      <c r="AB47">
        <v>8.0162307971178515E-2</v>
      </c>
      <c r="AC47">
        <v>162.93983679880395</v>
      </c>
      <c r="AD47">
        <v>6.7131324365139258E-2</v>
      </c>
      <c r="AE47">
        <v>164.31258486556951</v>
      </c>
      <c r="AF47">
        <v>7.4418191928625324E-2</v>
      </c>
      <c r="AG47">
        <v>166.88524978500504</v>
      </c>
      <c r="AH47">
        <v>9.2949004783809519E-2</v>
      </c>
      <c r="AI47">
        <v>163.86497528521917</v>
      </c>
      <c r="AJ47">
        <v>8.0762455918048925E-2</v>
      </c>
      <c r="AK47">
        <v>168.04261068607087</v>
      </c>
      <c r="AL47">
        <v>5.8144456801653185E-2</v>
      </c>
      <c r="AM47">
        <v>168.2533897408133</v>
      </c>
      <c r="AN47">
        <v>6.4153041256010776E-2</v>
      </c>
      <c r="AO47">
        <v>162.83329732194738</v>
      </c>
      <c r="AP47">
        <v>7.3722544686171176E-2</v>
      </c>
      <c r="AU47">
        <v>169.25255854411623</v>
      </c>
      <c r="AV47">
        <v>7.8444968311608257E-2</v>
      </c>
      <c r="AW47">
        <v>169.75409830418607</v>
      </c>
      <c r="AX47">
        <v>5.9392438565552562E-2</v>
      </c>
      <c r="AY47">
        <v>169.71747180174552</v>
      </c>
      <c r="AZ47">
        <v>6.2714155456424073E-2</v>
      </c>
      <c r="BE47">
        <v>170.22180863971752</v>
      </c>
      <c r="BF47">
        <v>9.0157589238167121E-2</v>
      </c>
      <c r="BK47">
        <v>170.9889663037317</v>
      </c>
      <c r="BL47">
        <v>5.1514155456424071E-2</v>
      </c>
      <c r="BM47">
        <v>171.09555103628534</v>
      </c>
      <c r="BN47">
        <v>5.2896475037753819E-2</v>
      </c>
      <c r="BO47">
        <v>171.35139901968759</v>
      </c>
      <c r="BP47">
        <v>4.7826776382982925E-2</v>
      </c>
      <c r="BQ47">
        <v>171.79554784568862</v>
      </c>
      <c r="BR47">
        <v>6.079243856555256E-2</v>
      </c>
      <c r="BS47">
        <v>171.75803798930937</v>
      </c>
      <c r="BT47">
        <v>4.3331324365139263E-2</v>
      </c>
      <c r="BU47">
        <v>171.83305770206786</v>
      </c>
      <c r="BV47">
        <v>7.3414155456424074E-2</v>
      </c>
      <c r="BY47">
        <v>172.16645694574711</v>
      </c>
      <c r="BZ47">
        <v>6.0836383857250667E-2</v>
      </c>
      <c r="CC47">
        <v>172.23674909710263</v>
      </c>
      <c r="CD47">
        <v>6.4548493273854438E-2</v>
      </c>
      <c r="CM47">
        <v>174.37507500411945</v>
      </c>
      <c r="CN47">
        <v>7.3248493273854437E-2</v>
      </c>
      <c r="CQ47">
        <v>175.33350258091309</v>
      </c>
      <c r="CR47">
        <v>6.6457589238167122E-2</v>
      </c>
      <c r="CS47">
        <v>169.72825402968303</v>
      </c>
      <c r="CT47">
        <v>6.8682189613682179E-2</v>
      </c>
    </row>
    <row r="48" spans="3:98" x14ac:dyDescent="0.3">
      <c r="E48" t="s">
        <v>843</v>
      </c>
      <c r="F48" t="s">
        <v>843</v>
      </c>
      <c r="I48">
        <v>142.50954986042962</v>
      </c>
      <c r="J48">
        <v>8.7850910389694989E-2</v>
      </c>
      <c r="K48">
        <v>138.87255310075125</v>
      </c>
      <c r="L48">
        <v>0.15350691057692462</v>
      </c>
      <c r="M48">
        <v>154.27025943631907</v>
      </c>
      <c r="N48">
        <v>0.10791292019832301</v>
      </c>
      <c r="O48">
        <v>155.17062298894993</v>
      </c>
      <c r="P48">
        <v>8.5500385201798534E-2</v>
      </c>
      <c r="Q48">
        <v>156.50572161505139</v>
      </c>
      <c r="R48">
        <v>0.11806095943283511</v>
      </c>
      <c r="S48">
        <v>156.68925463621318</v>
      </c>
      <c r="T48">
        <v>9.5736939815579056E-2</v>
      </c>
      <c r="U48">
        <v>157.9265495602676</v>
      </c>
      <c r="V48">
        <v>7.0014355775914458E-2</v>
      </c>
      <c r="W48">
        <v>157.73841964821409</v>
      </c>
      <c r="X48">
        <v>0.10907636558454248</v>
      </c>
      <c r="Y48">
        <v>162.15289173333397</v>
      </c>
      <c r="Z48">
        <v>5.5800385201798523E-2</v>
      </c>
      <c r="AA48">
        <v>156.61228606295279</v>
      </c>
      <c r="AB48">
        <v>7.9579491875001004E-2</v>
      </c>
      <c r="AC48">
        <v>163.27436780445962</v>
      </c>
      <c r="AD48">
        <v>6.7211484620731565E-2</v>
      </c>
      <c r="AE48">
        <v>164.68662625861154</v>
      </c>
      <c r="AF48">
        <v>7.449033615865841E-2</v>
      </c>
      <c r="AG48">
        <v>167.37566693600232</v>
      </c>
      <c r="AH48">
        <v>9.3055217122469322E-2</v>
      </c>
      <c r="AI48">
        <v>164.14059530824929</v>
      </c>
      <c r="AJ48">
        <v>8.0142279815706208E-2</v>
      </c>
      <c r="AK48">
        <v>168.57512243199548</v>
      </c>
      <c r="AL48">
        <v>5.8232633082804727E-2</v>
      </c>
      <c r="AM48">
        <v>168.71644989685129</v>
      </c>
      <c r="AN48">
        <v>6.4231197505213278E-2</v>
      </c>
      <c r="AO48">
        <v>163.22969174376013</v>
      </c>
      <c r="AP48">
        <v>7.3079952580129309E-2</v>
      </c>
      <c r="AU48">
        <v>169.86424112700237</v>
      </c>
      <c r="AV48">
        <v>7.8579236739725375E-2</v>
      </c>
      <c r="AW48">
        <v>170.29747728558249</v>
      </c>
      <c r="AX48">
        <v>5.9494642891432754E-2</v>
      </c>
      <c r="AY48">
        <v>170.2246255683267</v>
      </c>
      <c r="AZ48">
        <v>6.281435577591446E-2</v>
      </c>
      <c r="BE48">
        <v>170.65946906217741</v>
      </c>
      <c r="BF48">
        <v>9.0253781544877884E-2</v>
      </c>
      <c r="BK48">
        <v>171.61321741735972</v>
      </c>
      <c r="BL48">
        <v>5.1614355775914458E-2</v>
      </c>
      <c r="BM48">
        <v>171.53770408786568</v>
      </c>
      <c r="BN48">
        <v>5.2970623274176697E-2</v>
      </c>
      <c r="BO48">
        <v>171.75809285686657</v>
      </c>
      <c r="BP48">
        <v>4.7888900581066964E-2</v>
      </c>
      <c r="BQ48">
        <v>172.35203120383827</v>
      </c>
      <c r="BR48">
        <v>6.0894642891432753E-2</v>
      </c>
      <c r="BS48">
        <v>172.2774224569157</v>
      </c>
      <c r="BT48">
        <v>4.3411484620731564E-2</v>
      </c>
      <c r="BU48">
        <v>172.4266399507608</v>
      </c>
      <c r="BV48">
        <v>7.3514355775914461E-2</v>
      </c>
      <c r="BY48">
        <v>172.79930348489796</v>
      </c>
      <c r="BZ48">
        <v>6.0980672317316811E-2</v>
      </c>
      <c r="CC48">
        <v>172.6476464469591</v>
      </c>
      <c r="CD48">
        <v>6.4608613465548664E-2</v>
      </c>
      <c r="CM48">
        <v>174.71231421474016</v>
      </c>
      <c r="CN48">
        <v>7.3308613465548678E-2</v>
      </c>
      <c r="CQ48">
        <v>175.83623609238055</v>
      </c>
      <c r="CR48">
        <v>6.6553781544877885E-2</v>
      </c>
      <c r="CS48">
        <v>170.11427590956754</v>
      </c>
      <c r="CT48">
        <v>6.8129261522436854E-2</v>
      </c>
    </row>
    <row r="49" spans="9:98" x14ac:dyDescent="0.3">
      <c r="I49">
        <v>142.83319986975093</v>
      </c>
      <c r="J49">
        <v>8.7976903410236382E-2</v>
      </c>
      <c r="K49">
        <v>139.26342166062611</v>
      </c>
      <c r="L49">
        <v>0.15268387191198776</v>
      </c>
      <c r="M49">
        <v>154.59143402507647</v>
      </c>
      <c r="N49">
        <v>0.10806212245949044</v>
      </c>
      <c r="O49">
        <v>155.69942553468658</v>
      </c>
      <c r="P49">
        <v>8.573579321386271E-2</v>
      </c>
      <c r="Q49">
        <v>156.98458154552236</v>
      </c>
      <c r="R49">
        <v>0.11830299865650673</v>
      </c>
      <c r="S49">
        <v>157.13958542202232</v>
      </c>
      <c r="T49">
        <v>9.5932560557998592E-2</v>
      </c>
      <c r="U49">
        <v>158.38397770660092</v>
      </c>
      <c r="V49">
        <v>7.018013606610049E-2</v>
      </c>
      <c r="W49">
        <v>158.10436216528075</v>
      </c>
      <c r="X49">
        <v>0.10926535511535457</v>
      </c>
      <c r="Y49">
        <v>162.82455097923861</v>
      </c>
      <c r="Z49">
        <v>5.6035793213862706E-2</v>
      </c>
      <c r="AA49">
        <v>157.02842413029285</v>
      </c>
      <c r="AB49">
        <v>7.9044516742792045E-2</v>
      </c>
      <c r="AC49">
        <v>163.6015278252639</v>
      </c>
      <c r="AD49">
        <v>6.7344108852880391E-2</v>
      </c>
      <c r="AE49">
        <v>165.05242610335077</v>
      </c>
      <c r="AF49">
        <v>7.4609697967592356E-2</v>
      </c>
      <c r="AG49">
        <v>167.85527834005916</v>
      </c>
      <c r="AH49">
        <v>9.3230944230066531E-2</v>
      </c>
      <c r="AI49">
        <v>164.43980860144538</v>
      </c>
      <c r="AJ49">
        <v>7.9573011405791524E-2</v>
      </c>
      <c r="AK49">
        <v>169.09590092765021</v>
      </c>
      <c r="AL49">
        <v>5.837851973816844E-2</v>
      </c>
      <c r="AM49">
        <v>169.16930708414276</v>
      </c>
      <c r="AN49">
        <v>6.4360506131558387E-2</v>
      </c>
      <c r="AO49">
        <v>163.66001781024551</v>
      </c>
      <c r="AP49">
        <v>7.2490108203591225E-2</v>
      </c>
      <c r="AU49">
        <v>170.46244602627746</v>
      </c>
      <c r="AV49">
        <v>7.8801382328574671E-2</v>
      </c>
      <c r="AW49">
        <v>170.82888357035972</v>
      </c>
      <c r="AX49">
        <v>5.9663738787422517E-2</v>
      </c>
      <c r="AY49">
        <v>170.72060481694814</v>
      </c>
      <c r="AZ49">
        <v>6.2980136066100506E-2</v>
      </c>
      <c r="BE49">
        <v>171.08748616820486</v>
      </c>
      <c r="BF49">
        <v>9.0412930623456483E-2</v>
      </c>
      <c r="BK49">
        <v>172.22371391505013</v>
      </c>
      <c r="BL49">
        <v>5.1780136066100498E-2</v>
      </c>
      <c r="BM49">
        <v>171.97011483338144</v>
      </c>
      <c r="BN49">
        <v>5.3093300688914366E-2</v>
      </c>
      <c r="BO49">
        <v>172.15582568875064</v>
      </c>
      <c r="BP49">
        <v>4.7991684360982306E-2</v>
      </c>
      <c r="BQ49">
        <v>172.89625312632538</v>
      </c>
      <c r="BR49">
        <v>6.1063738787422515E-2</v>
      </c>
      <c r="BS49">
        <v>172.78536291790368</v>
      </c>
      <c r="BT49">
        <v>4.3544108852880403E-2</v>
      </c>
      <c r="BU49">
        <v>173.00714333474707</v>
      </c>
      <c r="BV49">
        <v>7.3680136066100493E-2</v>
      </c>
      <c r="BY49">
        <v>173.41820601833794</v>
      </c>
      <c r="BZ49">
        <v>6.1219395935184717E-2</v>
      </c>
      <c r="CC49">
        <v>173.04949017221858</v>
      </c>
      <c r="CD49">
        <v>6.4708081639660298E-2</v>
      </c>
      <c r="CM49">
        <v>175.04212276849876</v>
      </c>
      <c r="CN49">
        <v>7.3408081639660297E-2</v>
      </c>
      <c r="CQ49">
        <v>176.32789248084697</v>
      </c>
      <c r="CR49">
        <v>6.6712930623456485E-2</v>
      </c>
      <c r="CS49">
        <v>170.53334153715218</v>
      </c>
      <c r="CT49">
        <v>6.7621721012392444E-2</v>
      </c>
    </row>
    <row r="50" spans="9:98" x14ac:dyDescent="0.3">
      <c r="I50">
        <v>143.1460119982959</v>
      </c>
      <c r="J50">
        <v>8.8151356802607689E-2</v>
      </c>
      <c r="K50">
        <v>139.68236893884389</v>
      </c>
      <c r="L50">
        <v>0.15194020775496148</v>
      </c>
      <c r="M50">
        <v>154.90185362603498</v>
      </c>
      <c r="N50">
        <v>0.10826871200308805</v>
      </c>
      <c r="O50">
        <v>156.21052037524831</v>
      </c>
      <c r="P50">
        <v>8.6061745604872258E-2</v>
      </c>
      <c r="Q50">
        <v>157.44740617030646</v>
      </c>
      <c r="R50">
        <v>0.1186381328050095</v>
      </c>
      <c r="S50">
        <v>157.57483624112066</v>
      </c>
      <c r="T50">
        <v>9.6203422404048777E-2</v>
      </c>
      <c r="U50">
        <v>158.82608822101415</v>
      </c>
      <c r="V50">
        <v>7.040968000343116E-2</v>
      </c>
      <c r="W50">
        <v>158.45805057681133</v>
      </c>
      <c r="X50">
        <v>0.10952703520391154</v>
      </c>
      <c r="Y50">
        <v>163.473718760228</v>
      </c>
      <c r="Z50">
        <v>5.6361745604872254E-2</v>
      </c>
      <c r="AA50">
        <v>157.47445619470531</v>
      </c>
      <c r="AB50">
        <v>7.8561135040724955E-2</v>
      </c>
      <c r="AC50">
        <v>163.91773242756625</v>
      </c>
      <c r="AD50">
        <v>6.752774400274493E-2</v>
      </c>
      <c r="AE50">
        <v>165.40597662013968</v>
      </c>
      <c r="AF50">
        <v>7.4774969602470431E-2</v>
      </c>
      <c r="AG50">
        <v>168.31882927426753</v>
      </c>
      <c r="AH50">
        <v>9.3474260803637035E-2</v>
      </c>
      <c r="AI50">
        <v>164.76051639854015</v>
      </c>
      <c r="AJ50">
        <v>7.9058643697181685E-2</v>
      </c>
      <c r="AK50">
        <v>169.59924041485678</v>
      </c>
      <c r="AL50">
        <v>5.8580518403019428E-2</v>
      </c>
      <c r="AM50">
        <v>169.60699970457736</v>
      </c>
      <c r="AN50">
        <v>6.453955040267631E-2</v>
      </c>
      <c r="AO50">
        <v>164.12125709323595</v>
      </c>
      <c r="AP50">
        <v>7.1957148891055728E-2</v>
      </c>
      <c r="AU50">
        <v>171.04061918388268</v>
      </c>
      <c r="AV50">
        <v>7.9108971204597756E-2</v>
      </c>
      <c r="AW50">
        <v>171.34249496005782</v>
      </c>
      <c r="AX50">
        <v>5.9897873603499796E-2</v>
      </c>
      <c r="AY50">
        <v>171.19997549517163</v>
      </c>
      <c r="AZ50">
        <v>6.3209680003431162E-2</v>
      </c>
      <c r="BE50">
        <v>171.50117051281791</v>
      </c>
      <c r="BF50">
        <v>9.0633292803293922E-2</v>
      </c>
      <c r="BK50">
        <v>172.81376706941967</v>
      </c>
      <c r="BL50">
        <v>5.2009680003431168E-2</v>
      </c>
      <c r="BM50">
        <v>172.38804569021701</v>
      </c>
      <c r="BN50">
        <v>5.3263163202539064E-2</v>
      </c>
      <c r="BO50">
        <v>172.54023987120271</v>
      </c>
      <c r="BP50">
        <v>4.8134001602127323E-2</v>
      </c>
      <c r="BQ50">
        <v>173.42225100388146</v>
      </c>
      <c r="BR50">
        <v>6.1297873603499795E-2</v>
      </c>
      <c r="BS50">
        <v>173.27629427028936</v>
      </c>
      <c r="BT50">
        <v>4.3727744002744935E-2</v>
      </c>
      <c r="BU50">
        <v>173.56820773747356</v>
      </c>
      <c r="BV50">
        <v>7.3909680003431164E-2</v>
      </c>
      <c r="BY50">
        <v>174.01638372039699</v>
      </c>
      <c r="BZ50">
        <v>6.1549939204940875E-2</v>
      </c>
      <c r="CC50">
        <v>173.43787758893592</v>
      </c>
      <c r="CD50">
        <v>6.4845808002058691E-2</v>
      </c>
      <c r="CM50">
        <v>175.36088721386332</v>
      </c>
      <c r="CN50">
        <v>7.3545808002058691E-2</v>
      </c>
      <c r="CQ50">
        <v>176.80308505603463</v>
      </c>
      <c r="CR50">
        <v>6.6933292803293923E-2</v>
      </c>
      <c r="CS50">
        <v>170.98251146815764</v>
      </c>
      <c r="CT50">
        <v>6.7163128115559578E-2</v>
      </c>
    </row>
    <row r="51" spans="9:98" x14ac:dyDescent="0.3">
      <c r="I51">
        <v>143.444559010924</v>
      </c>
      <c r="J51">
        <v>8.8372359218935367E-2</v>
      </c>
      <c r="K51">
        <v>140.12645632126106</v>
      </c>
      <c r="L51">
        <v>0.15128113437558538</v>
      </c>
      <c r="M51">
        <v>155.19811721708706</v>
      </c>
      <c r="N51">
        <v>0.10853042539084452</v>
      </c>
      <c r="O51">
        <v>156.69830784860838</v>
      </c>
      <c r="P51">
        <v>8.6474671172221365E-2</v>
      </c>
      <c r="Q51">
        <v>157.88912468596229</v>
      </c>
      <c r="R51">
        <v>0.11906269007848111</v>
      </c>
      <c r="S51">
        <v>157.99023839445201</v>
      </c>
      <c r="T51">
        <v>9.6546557734662822E-2</v>
      </c>
      <c r="U51">
        <v>159.24803724819381</v>
      </c>
      <c r="V51">
        <v>7.0700472656493915E-2</v>
      </c>
      <c r="W51">
        <v>158.79560979855506</v>
      </c>
      <c r="X51">
        <v>0.10985853882840307</v>
      </c>
      <c r="Y51">
        <v>164.09328265824655</v>
      </c>
      <c r="Z51">
        <v>5.6774671172221354E-2</v>
      </c>
      <c r="AA51">
        <v>157.94725366173193</v>
      </c>
      <c r="AB51">
        <v>7.8132737344130496E-2</v>
      </c>
      <c r="AC51">
        <v>164.21951720757377</v>
      </c>
      <c r="AD51">
        <v>6.7760378125195128E-2</v>
      </c>
      <c r="AE51">
        <v>165.74340423553113</v>
      </c>
      <c r="AF51">
        <v>7.4984340312675618E-2</v>
      </c>
      <c r="AG51">
        <v>168.76124097758799</v>
      </c>
      <c r="AH51">
        <v>9.3782501015883549E-2</v>
      </c>
      <c r="AI51">
        <v>165.1004691647652</v>
      </c>
      <c r="AJ51">
        <v>7.8602784609779888E-2</v>
      </c>
      <c r="AK51">
        <v>170.07962620086278</v>
      </c>
      <c r="AL51">
        <v>5.8836415937714645E-2</v>
      </c>
      <c r="AM51">
        <v>170.02473230621248</v>
      </c>
      <c r="AN51">
        <v>6.4766368672065255E-2</v>
      </c>
      <c r="AO51">
        <v>164.61017433056131</v>
      </c>
      <c r="AP51">
        <v>7.1484812969169517E-2</v>
      </c>
      <c r="AU51">
        <v>171.59242601371275</v>
      </c>
      <c r="AV51">
        <v>7.9498633359701837E-2</v>
      </c>
      <c r="AW51">
        <v>171.83268422081116</v>
      </c>
      <c r="AX51">
        <v>6.0194482109623804E-2</v>
      </c>
      <c r="AY51">
        <v>171.65748551753177</v>
      </c>
      <c r="AZ51">
        <v>6.3500472656493917E-2</v>
      </c>
      <c r="BE51">
        <v>171.89598968376794</v>
      </c>
      <c r="BF51">
        <v>9.0912453750234157E-2</v>
      </c>
      <c r="BK51">
        <v>173.37691213463248</v>
      </c>
      <c r="BL51">
        <v>5.2300472656493915E-2</v>
      </c>
      <c r="BM51">
        <v>172.78691772044721</v>
      </c>
      <c r="BN51">
        <v>5.3478349765805497E-2</v>
      </c>
      <c r="BO51">
        <v>172.90712368199604</v>
      </c>
      <c r="BP51">
        <v>4.8314293047026224E-2</v>
      </c>
      <c r="BQ51">
        <v>173.92426189368786</v>
      </c>
      <c r="BR51">
        <v>6.1594482109623795E-2</v>
      </c>
      <c r="BS51">
        <v>173.74483776744199</v>
      </c>
      <c r="BT51">
        <v>4.3960378125195133E-2</v>
      </c>
      <c r="BU51">
        <v>174.10368601993372</v>
      </c>
      <c r="BV51">
        <v>7.4200472656493918E-2</v>
      </c>
      <c r="BY51">
        <v>174.58728283099464</v>
      </c>
      <c r="BZ51">
        <v>6.1968680625351234E-2</v>
      </c>
      <c r="CC51">
        <v>173.80855344329825</v>
      </c>
      <c r="CD51">
        <v>6.5020283593896347E-2</v>
      </c>
      <c r="CM51">
        <v>175.66511510086474</v>
      </c>
      <c r="CN51">
        <v>7.3720283593896346E-2</v>
      </c>
      <c r="CQ51">
        <v>177.25660750864932</v>
      </c>
      <c r="CR51">
        <v>6.7212453750234158E-2</v>
      </c>
      <c r="CS51">
        <v>171.45863509824605</v>
      </c>
      <c r="CT51">
        <v>6.675669953161098E-2</v>
      </c>
    </row>
    <row r="52" spans="9:98" x14ac:dyDescent="0.3">
      <c r="I52">
        <v>143.72556996408991</v>
      </c>
      <c r="J52">
        <v>8.8637489310498419E-2</v>
      </c>
      <c r="K52">
        <v>140.5925688539663</v>
      </c>
      <c r="L52">
        <v>0.1507112747000722</v>
      </c>
      <c r="M52">
        <v>155.47697887233201</v>
      </c>
      <c r="N52">
        <v>0.10884439523611655</v>
      </c>
      <c r="O52">
        <v>157.15744365313259</v>
      </c>
      <c r="P52">
        <v>8.6970045816983893E-2</v>
      </c>
      <c r="Q52">
        <v>158.30489753199677</v>
      </c>
      <c r="R52">
        <v>0.11957201893858907</v>
      </c>
      <c r="S52">
        <v>158.38124064909599</v>
      </c>
      <c r="T52">
        <v>9.6958207087352824E-2</v>
      </c>
      <c r="U52">
        <v>159.6452018262996</v>
      </c>
      <c r="V52">
        <v>7.1049328040129506E-2</v>
      </c>
      <c r="W52">
        <v>159.11334146103968</v>
      </c>
      <c r="X52">
        <v>0.11025623396574764</v>
      </c>
      <c r="Y52">
        <v>164.6764546015755</v>
      </c>
      <c r="Z52">
        <v>5.7270045816983896E-2</v>
      </c>
      <c r="AA52">
        <v>158.44350019684603</v>
      </c>
      <c r="AB52">
        <v>7.7762328555046931E-2</v>
      </c>
      <c r="AC52">
        <v>164.50357574808416</v>
      </c>
      <c r="AD52">
        <v>6.8039462432103598E-2</v>
      </c>
      <c r="AE52">
        <v>166.06101202195964</v>
      </c>
      <c r="AF52">
        <v>7.5235516188893237E-2</v>
      </c>
      <c r="AG52">
        <v>169.17766629481835</v>
      </c>
      <c r="AH52">
        <v>9.4152287722537281E-2</v>
      </c>
      <c r="AI52">
        <v>165.45728237572123</v>
      </c>
      <c r="AJ52">
        <v>7.8208631667549933E-2</v>
      </c>
      <c r="AK52">
        <v>170.53179507846954</v>
      </c>
      <c r="AL52">
        <v>5.9143408675313966E-2</v>
      </c>
      <c r="AM52">
        <v>170.41792812324852</v>
      </c>
      <c r="AN52">
        <v>6.5038475871301016E-2</v>
      </c>
      <c r="AO52">
        <v>165.12334011908825</v>
      </c>
      <c r="AP52">
        <v>7.1076413535051744E-2</v>
      </c>
      <c r="AU52">
        <v>172.11182080466708</v>
      </c>
      <c r="AV52">
        <v>7.9966099573773541E-2</v>
      </c>
      <c r="AW52">
        <v>172.29408073650026</v>
      </c>
      <c r="AX52">
        <v>6.0550314600932104E-2</v>
      </c>
      <c r="AY52">
        <v>172.08812230848346</v>
      </c>
      <c r="AZ52">
        <v>6.3849328040129508E-2</v>
      </c>
      <c r="BE52">
        <v>172.26761795959683</v>
      </c>
      <c r="BF52">
        <v>9.1247354918524329E-2</v>
      </c>
      <c r="BK52">
        <v>173.90697917550844</v>
      </c>
      <c r="BL52">
        <v>5.2649328040129506E-2</v>
      </c>
      <c r="BM52">
        <v>173.1623607986395</v>
      </c>
      <c r="BN52">
        <v>5.3736502749695832E-2</v>
      </c>
      <c r="BO52">
        <v>173.25245746532417</v>
      </c>
      <c r="BP52">
        <v>4.8530583384880296E-2</v>
      </c>
      <c r="BQ52">
        <v>174.39678565938334</v>
      </c>
      <c r="BR52">
        <v>6.1950314600932102E-2</v>
      </c>
      <c r="BS52">
        <v>174.18585994875778</v>
      </c>
      <c r="BT52">
        <v>4.4239462432103603E-2</v>
      </c>
      <c r="BU52">
        <v>174.6077113700089</v>
      </c>
      <c r="BV52">
        <v>7.4549328040129509E-2</v>
      </c>
      <c r="BY52">
        <v>175.12464846000685</v>
      </c>
      <c r="BZ52">
        <v>6.2471032377786485E-2</v>
      </c>
      <c r="CC52">
        <v>174.1574565330763</v>
      </c>
      <c r="CD52">
        <v>6.5229596824077696E-2</v>
      </c>
      <c r="CM52">
        <v>175.95147324510924</v>
      </c>
      <c r="CN52">
        <v>7.3929596824077695E-2</v>
      </c>
      <c r="CQ52">
        <v>177.68349095179448</v>
      </c>
      <c r="CR52">
        <v>6.754735491852433E-2</v>
      </c>
      <c r="CS52">
        <v>171.95837276224674</v>
      </c>
      <c r="CT52">
        <v>6.6405286065044519E-2</v>
      </c>
    </row>
    <row r="53" spans="9:98" x14ac:dyDescent="0.3">
      <c r="I53">
        <v>143.98596604298541</v>
      </c>
      <c r="J53">
        <v>8.8943842256531624E-2</v>
      </c>
      <c r="K53">
        <v>141.07743709244409</v>
      </c>
      <c r="L53">
        <v>0.15023462588460207</v>
      </c>
      <c r="M53">
        <v>155.73538332511936</v>
      </c>
      <c r="N53">
        <v>0.10920718161957693</v>
      </c>
      <c r="O53">
        <v>157.58289740086627</v>
      </c>
      <c r="P53">
        <v>8.7542442110888047E-2</v>
      </c>
      <c r="Q53">
        <v>158.69016941410266</v>
      </c>
      <c r="R53">
        <v>0.12016053907175814</v>
      </c>
      <c r="S53">
        <v>158.74355910252825</v>
      </c>
      <c r="T53">
        <v>9.7433860345667533E-2</v>
      </c>
      <c r="U53">
        <v>160.01323053710178</v>
      </c>
      <c r="V53">
        <v>7.1452424021752142E-2</v>
      </c>
      <c r="W53">
        <v>159.40776442968141</v>
      </c>
      <c r="X53">
        <v>0.11071576338479745</v>
      </c>
      <c r="Y53">
        <v>165.21684523636716</v>
      </c>
      <c r="Z53">
        <v>5.7842442110888043E-2</v>
      </c>
      <c r="AA53">
        <v>158.95971498715642</v>
      </c>
      <c r="AB53">
        <v>7.7452506824991343E-2</v>
      </c>
      <c r="AC53">
        <v>164.76679584428453</v>
      </c>
      <c r="AD53">
        <v>6.8361939217401718E-2</v>
      </c>
      <c r="AE53">
        <v>166.35532020205338</v>
      </c>
      <c r="AF53">
        <v>7.5525745295661542E-2</v>
      </c>
      <c r="AG53">
        <v>169.56354278304048</v>
      </c>
      <c r="AH53">
        <v>9.4579569463057275E-2</v>
      </c>
      <c r="AI53">
        <v>165.82845324310327</v>
      </c>
      <c r="AJ53">
        <v>7.7878949570183098E-2</v>
      </c>
      <c r="AK53">
        <v>170.95079299083162</v>
      </c>
      <c r="AL53">
        <v>5.9498133139141894E-2</v>
      </c>
      <c r="AM53">
        <v>170.78227922003242</v>
      </c>
      <c r="AN53">
        <v>6.5352890736966679E-2</v>
      </c>
      <c r="AO53">
        <v>165.65715496951938</v>
      </c>
      <c r="AP53">
        <v>7.0734815217298144E-2</v>
      </c>
      <c r="AU53">
        <v>172.59311295872561</v>
      </c>
      <c r="AV53">
        <v>8.050624818914788E-2</v>
      </c>
      <c r="AW53">
        <v>172.72162935034578</v>
      </c>
      <c r="AX53">
        <v>6.0961472502187197E-2</v>
      </c>
      <c r="AY53">
        <v>172.48716772122853</v>
      </c>
      <c r="AZ53">
        <v>6.4252424021752144E-2</v>
      </c>
      <c r="BE53">
        <v>172.61198370314636</v>
      </c>
      <c r="BF53">
        <v>9.1634327060882065E-2</v>
      </c>
      <c r="BK53">
        <v>174.39816066662405</v>
      </c>
      <c r="BL53">
        <v>5.3052424021752149E-2</v>
      </c>
      <c r="BM53">
        <v>173.51026149186274</v>
      </c>
      <c r="BN53">
        <v>5.4034793776096587E-2</v>
      </c>
      <c r="BO53">
        <v>173.5724576719912</v>
      </c>
      <c r="BP53">
        <v>4.878050289348633E-2</v>
      </c>
      <c r="BQ53">
        <v>174.83464523170898</v>
      </c>
      <c r="BR53">
        <v>6.2361472502187196E-2</v>
      </c>
      <c r="BS53">
        <v>174.59452888292836</v>
      </c>
      <c r="BT53">
        <v>4.4561939217401716E-2</v>
      </c>
      <c r="BU53">
        <v>175.07476158048956</v>
      </c>
      <c r="BV53">
        <v>7.4952424021752145E-2</v>
      </c>
      <c r="BY53">
        <v>175.62259311715118</v>
      </c>
      <c r="BZ53">
        <v>6.3051490591323089E-2</v>
      </c>
      <c r="CC53">
        <v>174.48076420300578</v>
      </c>
      <c r="CD53">
        <v>6.5471454413051286E-2</v>
      </c>
      <c r="CM53">
        <v>176.21682424684417</v>
      </c>
      <c r="CN53">
        <v>7.4171454413051285E-2</v>
      </c>
      <c r="CQ53">
        <v>178.07905836113599</v>
      </c>
      <c r="CR53">
        <v>6.7934327060882066E-2</v>
      </c>
      <c r="CS53">
        <v>172.47821915950772</v>
      </c>
      <c r="CT53">
        <v>6.6111352628837938E-2</v>
      </c>
    </row>
    <row r="54" spans="9:98" x14ac:dyDescent="0.3">
      <c r="I54">
        <v>144.22289429367876</v>
      </c>
      <c r="J54">
        <v>8.9288061590049789E-2</v>
      </c>
      <c r="K54">
        <v>141.57766003437885</v>
      </c>
      <c r="L54">
        <v>0.14985453127814377</v>
      </c>
      <c r="M54">
        <v>155.9704994421898</v>
      </c>
      <c r="N54">
        <v>0.10961480977769053</v>
      </c>
      <c r="O54">
        <v>157.97000773151726</v>
      </c>
      <c r="P54">
        <v>8.8185588760356176E-2</v>
      </c>
      <c r="Q54">
        <v>159.04071921291631</v>
      </c>
      <c r="R54">
        <v>0.12082180252825353</v>
      </c>
      <c r="S54">
        <v>159.07322411795298</v>
      </c>
      <c r="T54">
        <v>9.7968306152972043E-2</v>
      </c>
      <c r="U54">
        <v>160.34809118102982</v>
      </c>
      <c r="V54">
        <v>7.1905344197433926E-2</v>
      </c>
      <c r="W54">
        <v>159.67565294482384</v>
      </c>
      <c r="X54">
        <v>0.11123209238507469</v>
      </c>
      <c r="Y54">
        <v>165.70853392974274</v>
      </c>
      <c r="Z54">
        <v>5.8485588760356179E-2</v>
      </c>
      <c r="AA54">
        <v>159.49227715680888</v>
      </c>
      <c r="AB54">
        <v>7.720544533079346E-2</v>
      </c>
      <c r="AC54">
        <v>165.00629360171857</v>
      </c>
      <c r="AD54">
        <v>6.8724275357947145E-2</v>
      </c>
      <c r="AE54">
        <v>166.62310427380328</v>
      </c>
      <c r="AF54">
        <v>7.5851847822152429E-2</v>
      </c>
      <c r="AG54">
        <v>169.91464269869951</v>
      </c>
      <c r="AH54">
        <v>9.5059664849279968E-2</v>
      </c>
      <c r="AI54">
        <v>166.21137826996255</v>
      </c>
      <c r="AJ54">
        <v>7.7616050800716124E-2</v>
      </c>
      <c r="AK54">
        <v>171.33202930914018</v>
      </c>
      <c r="AL54">
        <v>5.9896702893741861E-2</v>
      </c>
      <c r="AM54">
        <v>171.11379368970253</v>
      </c>
      <c r="AN54">
        <v>6.5706168473998475E-2</v>
      </c>
      <c r="AO54">
        <v>166.20787455422439</v>
      </c>
      <c r="AP54">
        <v>7.0462414082669705E-2</v>
      </c>
      <c r="AU54">
        <v>173.03102933833162</v>
      </c>
      <c r="AV54">
        <v>8.111316122456147E-2</v>
      </c>
      <c r="AW54">
        <v>173.11064575026413</v>
      </c>
      <c r="AX54">
        <v>6.1423451081382613E-2</v>
      </c>
      <c r="AY54">
        <v>172.85024973071927</v>
      </c>
      <c r="AZ54">
        <v>6.4705344197433928E-2</v>
      </c>
      <c r="BE54">
        <v>172.92531397126706</v>
      </c>
      <c r="BF54">
        <v>9.2069130429536572E-2</v>
      </c>
      <c r="BK54">
        <v>174.84507512077627</v>
      </c>
      <c r="BL54">
        <v>5.3505344197433927E-2</v>
      </c>
      <c r="BM54">
        <v>173.826808127319</v>
      </c>
      <c r="BN54">
        <v>5.4369954706101106E-2</v>
      </c>
      <c r="BO54">
        <v>173.86361831276858</v>
      </c>
      <c r="BP54">
        <v>4.9061313402409039E-2</v>
      </c>
      <c r="BQ54">
        <v>175.23304332956235</v>
      </c>
      <c r="BR54">
        <v>6.2823451081382611E-2</v>
      </c>
      <c r="BS54">
        <v>174.96636710759154</v>
      </c>
      <c r="BT54">
        <v>4.4924275357947144E-2</v>
      </c>
      <c r="BU54">
        <v>175.49971955153319</v>
      </c>
      <c r="BV54">
        <v>7.5405344197433929E-2</v>
      </c>
      <c r="BY54">
        <v>176.07566121656234</v>
      </c>
      <c r="BZ54">
        <v>6.370369564430485E-2</v>
      </c>
      <c r="CC54">
        <v>174.77493422659848</v>
      </c>
      <c r="CD54">
        <v>6.5743206518460356E-2</v>
      </c>
      <c r="CM54">
        <v>176.45826086496626</v>
      </c>
      <c r="CN54">
        <v>7.4443206518460356E-2</v>
      </c>
      <c r="CQ54">
        <v>178.43897581735925</v>
      </c>
      <c r="CR54">
        <v>6.8369130429536573E-2</v>
      </c>
      <c r="CS54">
        <v>173.01452794106137</v>
      </c>
      <c r="CT54">
        <v>6.5876960954855332E-2</v>
      </c>
    </row>
    <row r="55" spans="9:98" x14ac:dyDescent="0.3">
      <c r="I55">
        <v>144.43375888067493</v>
      </c>
      <c r="J55">
        <v>8.9666375972002332E-2</v>
      </c>
      <c r="K55">
        <v>142.08972897524262</v>
      </c>
      <c r="L55">
        <v>0.14957365697126407</v>
      </c>
      <c r="M55">
        <v>156.17975124216352</v>
      </c>
      <c r="N55">
        <v>0.11006281365105539</v>
      </c>
      <c r="O55">
        <v>158.31453338329496</v>
      </c>
      <c r="P55">
        <v>8.8892439316109614E-2</v>
      </c>
      <c r="Q55">
        <v>159.35270623148466</v>
      </c>
      <c r="R55">
        <v>0.12154856436726763</v>
      </c>
      <c r="S55">
        <v>159.36662381647432</v>
      </c>
      <c r="T55">
        <v>9.8555689009161521E-2</v>
      </c>
      <c r="U55">
        <v>160.64611495479477</v>
      </c>
      <c r="V55">
        <v>7.240312627895043E-2</v>
      </c>
      <c r="W55">
        <v>159.9140719638358</v>
      </c>
      <c r="X55">
        <v>0.1117995639580035</v>
      </c>
      <c r="Y55">
        <v>166.14613363748515</v>
      </c>
      <c r="Z55">
        <v>5.9192439316109617E-2</v>
      </c>
      <c r="AA55">
        <v>160.0374511648287</v>
      </c>
      <c r="AB55">
        <v>7.7022877031321643E-2</v>
      </c>
      <c r="AC55">
        <v>165.21944503283768</v>
      </c>
      <c r="AD55">
        <v>6.9122501023160338E-2</v>
      </c>
      <c r="AE55">
        <v>166.86143033888189</v>
      </c>
      <c r="AF55">
        <v>7.6210250920844311E-2</v>
      </c>
      <c r="AG55">
        <v>170.22711931764712</v>
      </c>
      <c r="AH55">
        <v>9.5587313855687459E-2</v>
      </c>
      <c r="AI55">
        <v>166.60337151236695</v>
      </c>
      <c r="AJ55">
        <v>7.7421779405124319E-2</v>
      </c>
      <c r="AK55">
        <v>171.67132712851301</v>
      </c>
      <c r="AL55">
        <v>6.0334751125476385E-2</v>
      </c>
      <c r="AM55">
        <v>171.40883939035524</v>
      </c>
      <c r="AN55">
        <v>6.6094438497581343E-2</v>
      </c>
      <c r="AO55">
        <v>166.77163597100801</v>
      </c>
      <c r="AP55">
        <v>7.0261120829405915E-2</v>
      </c>
      <c r="AU55">
        <v>173.42077203999025</v>
      </c>
      <c r="AV55">
        <v>8.1780189213793583E-2</v>
      </c>
      <c r="AW55">
        <v>173.45686779117088</v>
      </c>
      <c r="AX55">
        <v>6.1931188804529455E-2</v>
      </c>
      <c r="AY55">
        <v>173.1733903344799</v>
      </c>
      <c r="AZ55">
        <v>6.5203126278950432E-2</v>
      </c>
      <c r="BE55">
        <v>173.20417585197279</v>
      </c>
      <c r="BF55">
        <v>9.2547001227792414E-2</v>
      </c>
      <c r="BK55">
        <v>175.24282604968261</v>
      </c>
      <c r="BL55">
        <v>5.4003126278950438E-2</v>
      </c>
      <c r="BM55">
        <v>174.10853255382864</v>
      </c>
      <c r="BN55">
        <v>5.4738313446423326E-2</v>
      </c>
      <c r="BO55">
        <v>174.12274937074667</v>
      </c>
      <c r="BP55">
        <v>4.9369938292949271E-2</v>
      </c>
      <c r="BQ55">
        <v>175.58761502001323</v>
      </c>
      <c r="BR55">
        <v>6.3331188804529454E-2</v>
      </c>
      <c r="BS55">
        <v>175.2973006853457</v>
      </c>
      <c r="BT55">
        <v>4.532250102316035E-2</v>
      </c>
      <c r="BU55">
        <v>175.87792935468079</v>
      </c>
      <c r="BV55">
        <v>7.5903126278950434E-2</v>
      </c>
      <c r="BY55">
        <v>176.47888884933258</v>
      </c>
      <c r="BZ55">
        <v>6.4420501841688627E-2</v>
      </c>
      <c r="CC55">
        <v>175.03674361551683</v>
      </c>
      <c r="CD55">
        <v>6.6041875767370264E-2</v>
      </c>
      <c r="CM55">
        <v>176.6731378693635</v>
      </c>
      <c r="CN55">
        <v>7.4741875767370264E-2</v>
      </c>
      <c r="CQ55">
        <v>178.7592999894963</v>
      </c>
      <c r="CR55">
        <v>6.8847001227792429E-2</v>
      </c>
      <c r="CS55">
        <v>173.56353728614238</v>
      </c>
      <c r="CT55">
        <v>6.5703755132279509E-2</v>
      </c>
    </row>
    <row r="56" spans="9:98" x14ac:dyDescent="0.3">
      <c r="I56">
        <v>144.61624952743256</v>
      </c>
      <c r="J56">
        <v>9.0074640510853218E-2</v>
      </c>
      <c r="K56">
        <v>142.61005211933625</v>
      </c>
      <c r="L56">
        <v>0.1493939730954178</v>
      </c>
      <c r="M56">
        <v>156.36084611853119</v>
      </c>
      <c r="N56">
        <v>0.11054628481548408</v>
      </c>
      <c r="O56">
        <v>158.61269966106184</v>
      </c>
      <c r="P56">
        <v>8.9655249375541549E-2</v>
      </c>
      <c r="Q56">
        <v>159.6227122747448</v>
      </c>
      <c r="R56">
        <v>0.12233286203400751</v>
      </c>
      <c r="S56">
        <v>159.62054364959747</v>
      </c>
      <c r="T56">
        <v>9.9189573424745797E-2</v>
      </c>
      <c r="U56">
        <v>160.90403664756573</v>
      </c>
      <c r="V56">
        <v>7.2940316461648974E-2</v>
      </c>
      <c r="W56">
        <v>160.12040931805259</v>
      </c>
      <c r="X56">
        <v>0.11241196076627984</v>
      </c>
      <c r="Y56">
        <v>166.5248499256227</v>
      </c>
      <c r="Z56">
        <v>5.9955249375541544E-2</v>
      </c>
      <c r="AA56">
        <v>160.59141300725659</v>
      </c>
      <c r="AB56">
        <v>7.6906082512021565E-2</v>
      </c>
      <c r="AC56">
        <v>165.40391480595773</v>
      </c>
      <c r="AD56">
        <v>6.9552253169319178E-2</v>
      </c>
      <c r="AE56">
        <v>167.06768724704722</v>
      </c>
      <c r="AF56">
        <v>7.6597027852387256E-2</v>
      </c>
      <c r="AG56">
        <v>170.49754908065623</v>
      </c>
      <c r="AH56">
        <v>9.6156735449347913E-2</v>
      </c>
      <c r="AI56">
        <v>167.00168341936768</v>
      </c>
      <c r="AJ56">
        <v>7.7297498057663963E-2</v>
      </c>
      <c r="AK56">
        <v>171.96496903103844</v>
      </c>
      <c r="AL56">
        <v>6.08074784862511E-2</v>
      </c>
      <c r="AM56">
        <v>171.66418373955193</v>
      </c>
      <c r="AN56">
        <v>6.6513446840086199E-2</v>
      </c>
      <c r="AO56">
        <v>167.34448483859353</v>
      </c>
      <c r="AP56">
        <v>7.0132347385049407E-2</v>
      </c>
      <c r="AU56">
        <v>173.75807096110321</v>
      </c>
      <c r="AV56">
        <v>8.2500024058609622E-2</v>
      </c>
      <c r="AW56">
        <v>173.75650219193426</v>
      </c>
      <c r="AX56">
        <v>6.2479122790881962E-2</v>
      </c>
      <c r="AY56">
        <v>173.45304913643415</v>
      </c>
      <c r="AZ56">
        <v>6.5740316461648976E-2</v>
      </c>
      <c r="BE56">
        <v>173.44551407614298</v>
      </c>
      <c r="BF56">
        <v>9.3062703803183017E-2</v>
      </c>
      <c r="BK56">
        <v>175.5870556109312</v>
      </c>
      <c r="BL56">
        <v>5.4540316461648974E-2</v>
      </c>
      <c r="BM56">
        <v>174.35234813962018</v>
      </c>
      <c r="BN56">
        <v>5.5135834181620241E-2</v>
      </c>
      <c r="BO56">
        <v>174.34701175182758</v>
      </c>
      <c r="BP56">
        <v>4.9702996206222365E-2</v>
      </c>
      <c r="BQ56">
        <v>175.89447554142217</v>
      </c>
      <c r="BR56">
        <v>6.3879122790881954E-2</v>
      </c>
      <c r="BS56">
        <v>175.58370383866068</v>
      </c>
      <c r="BT56">
        <v>4.5752253169319183E-2</v>
      </c>
      <c r="BU56">
        <v>176.20524724418365</v>
      </c>
      <c r="BV56">
        <v>7.6440316461648977E-2</v>
      </c>
      <c r="BY56">
        <v>176.82785816913648</v>
      </c>
      <c r="BZ56">
        <v>6.5194055704774517E-2</v>
      </c>
      <c r="CC56">
        <v>175.26332393130878</v>
      </c>
      <c r="CD56">
        <v>6.6364189876989388E-2</v>
      </c>
      <c r="CM56">
        <v>176.85910102260982</v>
      </c>
      <c r="CN56">
        <v>7.5064189876989387E-2</v>
      </c>
      <c r="CQ56">
        <v>179.03652133888508</v>
      </c>
      <c r="CR56">
        <v>6.9362703803183018E-2</v>
      </c>
      <c r="CS56">
        <v>174.12139628865771</v>
      </c>
      <c r="CT56">
        <v>6.5592950075507625E-2</v>
      </c>
    </row>
    <row r="57" spans="9:98" x14ac:dyDescent="0.3">
      <c r="I57">
        <v>144.76836682823711</v>
      </c>
      <c r="J57">
        <v>9.0508382174879956E-2</v>
      </c>
      <c r="K57">
        <v>143.13497977365557</v>
      </c>
      <c r="L57">
        <v>0.14931674000389128</v>
      </c>
      <c r="M57">
        <v>156.51179995793083</v>
      </c>
      <c r="N57">
        <v>0.11105992625972627</v>
      </c>
      <c r="O57">
        <v>158.86123979268339</v>
      </c>
      <c r="P57">
        <v>9.0465661432012567E-2</v>
      </c>
      <c r="Q57">
        <v>159.84777909998434</v>
      </c>
      <c r="R57">
        <v>0.12316610259911151</v>
      </c>
      <c r="S57">
        <v>159.83220161849459</v>
      </c>
      <c r="T57">
        <v>9.9863014429418889E-2</v>
      </c>
      <c r="U57">
        <v>161.1190304153032</v>
      </c>
      <c r="V57">
        <v>7.3511029177473639E-2</v>
      </c>
      <c r="W57">
        <v>160.29240433224254</v>
      </c>
      <c r="X57">
        <v>0.11306257326231996</v>
      </c>
      <c r="Y57">
        <v>166.84053349925114</v>
      </c>
      <c r="Z57">
        <v>6.0765661432012563E-2</v>
      </c>
      <c r="AA57">
        <v>161.15027703978899</v>
      </c>
      <c r="AB57">
        <v>7.6855881002529339E-2</v>
      </c>
      <c r="AC57">
        <v>165.55768183164164</v>
      </c>
      <c r="AD57">
        <v>7.0008823341978901E-2</v>
      </c>
      <c r="AE57">
        <v>167.23961520445138</v>
      </c>
      <c r="AF57">
        <v>7.7007941007781008E-2</v>
      </c>
      <c r="AG57">
        <v>170.72296910265217</v>
      </c>
      <c r="AH57">
        <v>9.6761690928122063E-2</v>
      </c>
      <c r="AI57">
        <v>167.4035201191239</v>
      </c>
      <c r="AJ57">
        <v>7.7244078502691466E-2</v>
      </c>
      <c r="AK57">
        <v>172.20973781458389</v>
      </c>
      <c r="AL57">
        <v>6.1309705676176808E-2</v>
      </c>
      <c r="AM57">
        <v>171.87702913116857</v>
      </c>
      <c r="AN57">
        <v>6.695860275842945E-2</v>
      </c>
      <c r="AO57">
        <v>167.92240303376619</v>
      </c>
      <c r="AP57">
        <v>7.0076997002788757E-2</v>
      </c>
      <c r="AU57">
        <v>174.03923058410649</v>
      </c>
      <c r="AV57">
        <v>8.326477909781467E-2</v>
      </c>
      <c r="AW57">
        <v>174.00626609535695</v>
      </c>
      <c r="AX57">
        <v>6.3061249761023119E-2</v>
      </c>
      <c r="AY57">
        <v>173.68616213622542</v>
      </c>
      <c r="AZ57">
        <v>6.631102917747364E-2</v>
      </c>
      <c r="BE57">
        <v>173.64668449169034</v>
      </c>
      <c r="BF57">
        <v>9.3610588010374696E-2</v>
      </c>
      <c r="BK57">
        <v>175.87399235341434</v>
      </c>
      <c r="BL57">
        <v>5.5111029177473639E-2</v>
      </c>
      <c r="BM57">
        <v>174.55558359011397</v>
      </c>
      <c r="BN57">
        <v>5.5558161591330493E-2</v>
      </c>
      <c r="BO57">
        <v>174.53394839043426</v>
      </c>
      <c r="BP57">
        <v>5.005683809003366E-2</v>
      </c>
      <c r="BQ57">
        <v>176.15026286570188</v>
      </c>
      <c r="BR57">
        <v>6.4461249761023118E-2</v>
      </c>
      <c r="BS57">
        <v>175.82243867465507</v>
      </c>
      <c r="BT57">
        <v>4.6208823341978914E-2</v>
      </c>
      <c r="BU57">
        <v>176.47808705674868</v>
      </c>
      <c r="BV57">
        <v>7.7011029177473642E-2</v>
      </c>
      <c r="BY57">
        <v>177.11874579507972</v>
      </c>
      <c r="BZ57">
        <v>6.6015882015562036E-2</v>
      </c>
      <c r="CC57">
        <v>175.45219271261948</v>
      </c>
      <c r="CD57">
        <v>6.6706617506484184E-2</v>
      </c>
      <c r="CM57">
        <v>177.01411287348296</v>
      </c>
      <c r="CN57">
        <v>7.5406617506484183E-2</v>
      </c>
      <c r="CQ57">
        <v>179.26760257040939</v>
      </c>
      <c r="CR57">
        <v>6.9910588010374697E-2</v>
      </c>
      <c r="CS57">
        <v>174.68419196852582</v>
      </c>
      <c r="CT57">
        <v>6.5545323002399625E-2</v>
      </c>
    </row>
    <row r="58" spans="9:98" x14ac:dyDescent="0.3">
      <c r="I58">
        <v>144.88844415410838</v>
      </c>
      <c r="J58">
        <v>9.0962848799645196E-2</v>
      </c>
      <c r="K58">
        <v>143.66082994786555</v>
      </c>
      <c r="L58">
        <v>0.14934249943132974</v>
      </c>
      <c r="M58">
        <v>156.63095887850886</v>
      </c>
      <c r="N58">
        <v>0.11159811042063247</v>
      </c>
      <c r="O58">
        <v>159.05743072046718</v>
      </c>
      <c r="P58">
        <v>9.1314796441442345E-2</v>
      </c>
      <c r="Q58">
        <v>160.02544082796771</v>
      </c>
      <c r="R58">
        <v>0.12403915690458157</v>
      </c>
      <c r="S58">
        <v>159.99927875416614</v>
      </c>
      <c r="T58">
        <v>0.10056863366260703</v>
      </c>
      <c r="U58">
        <v>161.28874074129743</v>
      </c>
      <c r="V58">
        <v>7.410901157848053E-2</v>
      </c>
      <c r="W58">
        <v>160.42817259303794</v>
      </c>
      <c r="X58">
        <v>0.1137442731994678</v>
      </c>
      <c r="Y58">
        <v>167.08972566307671</v>
      </c>
      <c r="Z58">
        <v>6.161479644144234E-2</v>
      </c>
      <c r="AA58">
        <v>161.71012323278089</v>
      </c>
      <c r="AB58">
        <v>7.6872624630364331E-2</v>
      </c>
      <c r="AC58">
        <v>165.67906140617819</v>
      </c>
      <c r="AD58">
        <v>7.0487209262784414E-2</v>
      </c>
      <c r="AE58">
        <v>167.37533053241481</v>
      </c>
      <c r="AF58">
        <v>7.7438488336505976E-2</v>
      </c>
      <c r="AG58">
        <v>170.90090963470183</v>
      </c>
      <c r="AH58">
        <v>9.7395552273189356E-2</v>
      </c>
      <c r="AI58">
        <v>167.80606301590606</v>
      </c>
      <c r="AJ58">
        <v>7.7261895440003073E-2</v>
      </c>
      <c r="AK58">
        <v>172.40295174113564</v>
      </c>
      <c r="AL58">
        <v>6.183593018906286E-2</v>
      </c>
      <c r="AM58">
        <v>172.04504358655382</v>
      </c>
      <c r="AN58">
        <v>6.742502903121482E-2</v>
      </c>
      <c r="AO58">
        <v>168.50133687562052</v>
      </c>
      <c r="AP58">
        <v>7.0095457925786309E-2</v>
      </c>
      <c r="AU58">
        <v>174.26117046533398</v>
      </c>
      <c r="AV58">
        <v>8.4066075515163902E-2</v>
      </c>
      <c r="AW58">
        <v>174.20342303584661</v>
      </c>
      <c r="AX58">
        <v>6.367119181005014E-2</v>
      </c>
      <c r="AY58">
        <v>173.87017529904594</v>
      </c>
      <c r="AZ58">
        <v>6.6909011578480532E-2</v>
      </c>
      <c r="BE58">
        <v>173.80548303344446</v>
      </c>
      <c r="BF58">
        <v>9.41846511153413E-2</v>
      </c>
      <c r="BK58">
        <v>176.100492538136</v>
      </c>
      <c r="BL58">
        <v>5.5709011578480523E-2</v>
      </c>
      <c r="BM58">
        <v>174.71601221518466</v>
      </c>
      <c r="BN58">
        <v>5.600066856807559E-2</v>
      </c>
      <c r="BO58">
        <v>174.68151116963517</v>
      </c>
      <c r="BP58">
        <v>5.0427587178657925E-2</v>
      </c>
      <c r="BQ58">
        <v>176.35217453340061</v>
      </c>
      <c r="BR58">
        <v>6.5071191810050139E-2</v>
      </c>
      <c r="BS58">
        <v>176.01088956450724</v>
      </c>
      <c r="BT58">
        <v>4.668720926278442E-2</v>
      </c>
      <c r="BU58">
        <v>176.69345950229399</v>
      </c>
      <c r="BV58">
        <v>7.7609011578480533E-2</v>
      </c>
      <c r="BY58">
        <v>177.34836470146033</v>
      </c>
      <c r="BZ58">
        <v>6.6876976673011942E-2</v>
      </c>
      <c r="CC58">
        <v>175.60128067355757</v>
      </c>
      <c r="CD58">
        <v>6.7065406947088319E-2</v>
      </c>
      <c r="CM58">
        <v>177.13647507970643</v>
      </c>
      <c r="CN58">
        <v>7.5765406947088318E-2</v>
      </c>
      <c r="CQ58">
        <v>179.45001190973977</v>
      </c>
      <c r="CR58">
        <v>7.0484651115341315E-2</v>
      </c>
      <c r="CS58">
        <v>175.2479767184206</v>
      </c>
      <c r="CT58">
        <v>6.556120798265333E-2</v>
      </c>
    </row>
    <row r="59" spans="9:98" x14ac:dyDescent="0.3">
      <c r="I59">
        <v>144.97516591273637</v>
      </c>
      <c r="J59">
        <v>9.1433061153704739E-2</v>
      </c>
      <c r="K59">
        <v>144.18391418081694</v>
      </c>
      <c r="L59">
        <v>0.14947107069385779</v>
      </c>
      <c r="M59">
        <v>156.71701735019582</v>
      </c>
      <c r="N59">
        <v>0.11215494083991351</v>
      </c>
      <c r="O59">
        <v>159.19912293555285</v>
      </c>
      <c r="P59">
        <v>9.2193351102974649E-2</v>
      </c>
      <c r="Q59">
        <v>160.15375095962503</v>
      </c>
      <c r="R59">
        <v>0.12494245958474859</v>
      </c>
      <c r="S59">
        <v>160.11994452455056</v>
      </c>
      <c r="T59">
        <v>0.10129870021233105</v>
      </c>
      <c r="U59">
        <v>161.41130824370271</v>
      </c>
      <c r="V59">
        <v>7.4727712044348346E-2</v>
      </c>
      <c r="W59">
        <v>160.52622659496217</v>
      </c>
      <c r="X59">
        <v>0.11444959173055712</v>
      </c>
      <c r="Y59">
        <v>167.26969621560576</v>
      </c>
      <c r="Z59">
        <v>6.2493351102974652E-2</v>
      </c>
      <c r="AA59">
        <v>162.2670246674374</v>
      </c>
      <c r="AB59">
        <v>7.6956195951007556E-2</v>
      </c>
      <c r="AC59">
        <v>165.76672366954844</v>
      </c>
      <c r="AD59">
        <v>7.0982169635478681E-2</v>
      </c>
      <c r="AE59">
        <v>167.47334630540414</v>
      </c>
      <c r="AF59">
        <v>7.7883952671930809E-2</v>
      </c>
      <c r="AG59">
        <v>171.02942112309964</v>
      </c>
      <c r="AH59">
        <v>9.8051374767009258E-2</v>
      </c>
      <c r="AI59">
        <v>168.20648856051994</v>
      </c>
      <c r="AJ59">
        <v>7.7350823896584972E-2</v>
      </c>
      <c r="AK59">
        <v>172.54249391848182</v>
      </c>
      <c r="AL59">
        <v>6.2380386599026547E-2</v>
      </c>
      <c r="AM59">
        <v>172.16638630417521</v>
      </c>
      <c r="AN59">
        <v>6.7907615394591711E-2</v>
      </c>
      <c r="AO59">
        <v>169.07722555921927</v>
      </c>
      <c r="AP59">
        <v>7.0187600663931413E-2</v>
      </c>
      <c r="AU59">
        <v>174.42145898500308</v>
      </c>
      <c r="AV59">
        <v>8.4895134139426773E-2</v>
      </c>
      <c r="AW59">
        <v>174.3458129207055</v>
      </c>
      <c r="AX59">
        <v>6.4302266285235318E-2</v>
      </c>
      <c r="AY59">
        <v>174.00307253817667</v>
      </c>
      <c r="AZ59">
        <v>6.7527712044348348E-2</v>
      </c>
      <c r="BE59">
        <v>173.92016987135122</v>
      </c>
      <c r="BF59">
        <v>9.4778603562574407E-2</v>
      </c>
      <c r="BK59">
        <v>176.26407458167415</v>
      </c>
      <c r="BL59">
        <v>5.6327712044348353E-2</v>
      </c>
      <c r="BM59">
        <v>174.83187632524417</v>
      </c>
      <c r="BN59">
        <v>5.6458506912817771E-2</v>
      </c>
      <c r="BO59">
        <v>174.78808336074184</v>
      </c>
      <c r="BP59">
        <v>5.0811181467495976E-2</v>
      </c>
      <c r="BQ59">
        <v>176.49799835803435</v>
      </c>
      <c r="BR59">
        <v>6.5702266285235317E-2</v>
      </c>
      <c r="BS59">
        <v>176.14699180083207</v>
      </c>
      <c r="BT59">
        <v>4.718216963547868E-2</v>
      </c>
      <c r="BU59">
        <v>176.84900491523663</v>
      </c>
      <c r="BV59">
        <v>7.8227712044348349E-2</v>
      </c>
      <c r="BY59">
        <v>177.51419913548912</v>
      </c>
      <c r="BZ59">
        <v>6.7767905343861609E-2</v>
      </c>
      <c r="CC59">
        <v>175.70895437522435</v>
      </c>
      <c r="CD59">
        <v>6.7436627226609008E-2</v>
      </c>
      <c r="CM59">
        <v>177.2248470153429</v>
      </c>
      <c r="CN59">
        <v>7.6136627226609008E-2</v>
      </c>
      <c r="CQ59">
        <v>179.58175084198297</v>
      </c>
      <c r="CR59">
        <v>7.1078603562574422E-2</v>
      </c>
      <c r="CS59">
        <v>175.80879599340031</v>
      </c>
      <c r="CT59">
        <v>6.5640493594545629E-2</v>
      </c>
    </row>
    <row r="60" spans="9:98" x14ac:dyDescent="0.3">
      <c r="I60">
        <v>145.0275819623858</v>
      </c>
      <c r="J60">
        <v>9.1913867492109266E-2</v>
      </c>
      <c r="K60">
        <v>144.70056341245106</v>
      </c>
      <c r="L60">
        <v>0.14970155195644713</v>
      </c>
      <c r="M60">
        <v>156.76903249836698</v>
      </c>
      <c r="N60">
        <v>0.11272431676697149</v>
      </c>
      <c r="O60">
        <v>159.28476402838089</v>
      </c>
      <c r="P60">
        <v>9.3091699787888366E-2</v>
      </c>
      <c r="Q60">
        <v>160.23130370230325</v>
      </c>
      <c r="R60">
        <v>0.12586611386642044</v>
      </c>
      <c r="S60">
        <v>160.19287689021664</v>
      </c>
      <c r="T60">
        <v>0.10204521531669597</v>
      </c>
      <c r="U60">
        <v>161.48539004731379</v>
      </c>
      <c r="V60">
        <v>7.5360351963301667E-2</v>
      </c>
      <c r="W60">
        <v>160.58549203785103</v>
      </c>
      <c r="X60">
        <v>0.11517080123816389</v>
      </c>
      <c r="Y60">
        <v>167.37847336180349</v>
      </c>
      <c r="Z60">
        <v>6.3391699787888361E-2</v>
      </c>
      <c r="AA60">
        <v>162.81707508032756</v>
      </c>
      <c r="AB60">
        <v>7.7106008771690632E-2</v>
      </c>
      <c r="AC60">
        <v>165.81970817565042</v>
      </c>
      <c r="AD60">
        <v>7.1488281570641327E-2</v>
      </c>
      <c r="AE60">
        <v>167.53258864209928</v>
      </c>
      <c r="AF60">
        <v>7.833945341357719E-2</v>
      </c>
      <c r="AG60">
        <v>171.10709556908589</v>
      </c>
      <c r="AH60">
        <v>9.872197308109977E-2</v>
      </c>
      <c r="AI60">
        <v>168.60198805547537</v>
      </c>
      <c r="AJ60">
        <v>7.7510240103209255E-2</v>
      </c>
      <c r="AK60">
        <v>172.62683549332635</v>
      </c>
      <c r="AL60">
        <v>6.293710972770547E-2</v>
      </c>
      <c r="AM60">
        <v>172.23972782782585</v>
      </c>
      <c r="AN60">
        <v>6.8401074531375311E-2</v>
      </c>
      <c r="AO60">
        <v>169.64602963922246</v>
      </c>
      <c r="AP60">
        <v>7.0352778902120439E-2</v>
      </c>
      <c r="AU60">
        <v>174.51833998854977</v>
      </c>
      <c r="AV60">
        <v>8.5742871630824224E-2</v>
      </c>
      <c r="AW60">
        <v>174.43187569655808</v>
      </c>
      <c r="AX60">
        <v>6.4947559002567712E-2</v>
      </c>
      <c r="AY60">
        <v>174.08339780365509</v>
      </c>
      <c r="AZ60">
        <v>6.8160351963301669E-2</v>
      </c>
      <c r="BE60">
        <v>173.98948847241473</v>
      </c>
      <c r="BF60">
        <v>9.5385937884769595E-2</v>
      </c>
      <c r="BK60">
        <v>176.36294624492811</v>
      </c>
      <c r="BL60">
        <v>5.6960351963301667E-2</v>
      </c>
      <c r="BM60">
        <v>174.9019064888565</v>
      </c>
      <c r="BN60">
        <v>5.6926660452843225E-2</v>
      </c>
      <c r="BO60">
        <v>174.85249733652688</v>
      </c>
      <c r="BP60">
        <v>5.120341821724704E-2</v>
      </c>
      <c r="BQ60">
        <v>176.5861366632648</v>
      </c>
      <c r="BR60">
        <v>6.6347559002567696E-2</v>
      </c>
      <c r="BS60">
        <v>176.22925421904714</v>
      </c>
      <c r="BT60">
        <v>4.7688281570641332E-2</v>
      </c>
      <c r="BU60">
        <v>176.94301910748246</v>
      </c>
      <c r="BV60">
        <v>7.8860351963301656E-2</v>
      </c>
      <c r="BY60">
        <v>177.61443218040387</v>
      </c>
      <c r="BZ60">
        <v>6.8678906827154385E-2</v>
      </c>
      <c r="CC60">
        <v>175.77403412201221</v>
      </c>
      <c r="CD60">
        <v>6.7816211177980992E-2</v>
      </c>
      <c r="CM60">
        <v>177.27826045897257</v>
      </c>
      <c r="CN60">
        <v>7.6516211177980992E-2</v>
      </c>
      <c r="CQ60">
        <v>179.66137600782912</v>
      </c>
      <c r="CR60">
        <v>7.168593788476961E-2</v>
      </c>
      <c r="CS60">
        <v>176.36271604919907</v>
      </c>
      <c r="CT60">
        <v>6.5782623706475724E-2</v>
      </c>
    </row>
    <row r="61" spans="9:98" x14ac:dyDescent="0.3">
      <c r="I61">
        <v>145.045118021848</v>
      </c>
      <c r="J61">
        <v>9.2399999999999996E-2</v>
      </c>
      <c r="K61">
        <v>145.20715371961998</v>
      </c>
      <c r="L61">
        <v>0.15003232655864124</v>
      </c>
      <c r="M61">
        <v>156.78643443417411</v>
      </c>
      <c r="N61">
        <v>0.1133</v>
      </c>
      <c r="O61">
        <v>159.31341569721675</v>
      </c>
      <c r="P61">
        <v>9.4E-2</v>
      </c>
      <c r="Q61">
        <v>160.25724937192462</v>
      </c>
      <c r="R61">
        <v>0.1268</v>
      </c>
      <c r="S61">
        <v>160.217276788904</v>
      </c>
      <c r="T61">
        <v>0.1028</v>
      </c>
      <c r="U61">
        <v>161.51017449638763</v>
      </c>
      <c r="V61">
        <v>7.5999999999999998E-2</v>
      </c>
      <c r="W61">
        <v>160.60531959711011</v>
      </c>
      <c r="X61">
        <v>0.1159</v>
      </c>
      <c r="Y61">
        <v>167.41486531649309</v>
      </c>
      <c r="Z61">
        <v>6.4299999999999996E-2</v>
      </c>
      <c r="AA61">
        <v>163.3564162630156</v>
      </c>
      <c r="AB61">
        <v>7.7321012263116801E-2</v>
      </c>
      <c r="AC61">
        <v>165.83743441514753</v>
      </c>
      <c r="AD61">
        <v>7.1999999999999995E-2</v>
      </c>
      <c r="AE61">
        <v>167.55240847106225</v>
      </c>
      <c r="AF61">
        <v>7.8799999999999995E-2</v>
      </c>
      <c r="AG61">
        <v>171.13308195517598</v>
      </c>
      <c r="AH61">
        <v>9.9400000000000002E-2</v>
      </c>
      <c r="AI61">
        <v>168.98978735598132</v>
      </c>
      <c r="AJ61">
        <v>7.7739025869726849E-2</v>
      </c>
      <c r="AK61">
        <v>172.65505240172558</v>
      </c>
      <c r="AL61">
        <v>6.3500000000000001E-2</v>
      </c>
      <c r="AM61">
        <v>172.26426461242499</v>
      </c>
      <c r="AN61">
        <v>6.8900000000000003E-2</v>
      </c>
      <c r="AO61">
        <v>170.20375936369405</v>
      </c>
      <c r="AP61">
        <v>7.0589834033692886E-2</v>
      </c>
      <c r="AU61">
        <v>174.55075202742555</v>
      </c>
      <c r="AV61">
        <v>8.6599999999999996E-2</v>
      </c>
      <c r="AW61">
        <v>174.46066844162235</v>
      </c>
      <c r="AX61">
        <v>6.5600000000000006E-2</v>
      </c>
      <c r="AY61">
        <v>174.11027103506353</v>
      </c>
      <c r="AZ61">
        <v>6.88E-2</v>
      </c>
      <c r="BE61">
        <v>174.0126793675359</v>
      </c>
      <c r="BF61">
        <v>9.6000000000000002E-2</v>
      </c>
      <c r="BK61">
        <v>176.39602426926496</v>
      </c>
      <c r="BL61">
        <v>5.7599999999999998E-2</v>
      </c>
      <c r="BM61">
        <v>174.9253354408944</v>
      </c>
      <c r="BN61">
        <v>5.74E-2</v>
      </c>
      <c r="BO61">
        <v>174.87404736399208</v>
      </c>
      <c r="BP61">
        <v>5.16E-2</v>
      </c>
      <c r="BQ61">
        <v>176.61562378737574</v>
      </c>
      <c r="BR61">
        <v>6.6999999906990612E-2</v>
      </c>
      <c r="BS61">
        <v>176.25677553488401</v>
      </c>
      <c r="BT61">
        <v>4.82E-2</v>
      </c>
      <c r="BU61">
        <v>176.97447203986744</v>
      </c>
      <c r="BV61">
        <v>7.9500000000000001E-2</v>
      </c>
      <c r="BY61">
        <v>177.6479656619893</v>
      </c>
      <c r="BZ61">
        <v>6.9599999999999995E-2</v>
      </c>
      <c r="CC61">
        <v>175.79580688659649</v>
      </c>
      <c r="CD61">
        <v>6.8199999999999997E-2</v>
      </c>
      <c r="CM61">
        <v>177.29613020172948</v>
      </c>
      <c r="CN61">
        <v>7.6899999999999996E-2</v>
      </c>
      <c r="CQ61">
        <v>179.68801501729862</v>
      </c>
      <c r="CR61">
        <v>7.2300000000000003E-2</v>
      </c>
      <c r="CS61">
        <v>176.90585153461643</v>
      </c>
      <c r="CT61">
        <v>6.598660137782876E-2</v>
      </c>
    </row>
    <row r="62" spans="9:98" x14ac:dyDescent="0.3">
      <c r="K62">
        <v>145.70013173530356</v>
      </c>
      <c r="L62">
        <v>0.15046107435426695</v>
      </c>
      <c r="AA62">
        <v>163.88126512462105</v>
      </c>
      <c r="AB62">
        <v>7.7599698330273525E-2</v>
      </c>
      <c r="AI62">
        <v>169.36716632857807</v>
      </c>
      <c r="AJ62">
        <v>7.8035576428367975E-2</v>
      </c>
      <c r="AO62">
        <v>170.74650265934511</v>
      </c>
      <c r="AP62">
        <v>7.089710328722465E-2</v>
      </c>
      <c r="CS62">
        <v>177.43439274446453</v>
      </c>
      <c r="CT62">
        <v>6.6250995851797945E-2</v>
      </c>
    </row>
    <row r="63" spans="9:98" x14ac:dyDescent="0.3">
      <c r="K63">
        <v>146.17603957292596</v>
      </c>
      <c r="L63">
        <v>0.15098478798559284</v>
      </c>
      <c r="AA63">
        <v>164.38794022748317</v>
      </c>
      <c r="AB63">
        <v>7.7940112190635347E-2</v>
      </c>
      <c r="AI63">
        <v>169.73147793091931</v>
      </c>
      <c r="AJ63">
        <v>7.8397811690035055E-2</v>
      </c>
      <c r="AO63">
        <v>171.27045257191716</v>
      </c>
      <c r="AP63">
        <v>7.1272431389674873E-2</v>
      </c>
      <c r="CS63">
        <v>177.94463234191264</v>
      </c>
      <c r="CT63">
        <v>6.6573952591115579E-2</v>
      </c>
    </row>
    <row r="64" spans="9:98" x14ac:dyDescent="0.3">
      <c r="K64">
        <v>146.63153908094557</v>
      </c>
      <c r="L64">
        <v>0.15159979397778287</v>
      </c>
      <c r="AA64">
        <v>164.87288760980096</v>
      </c>
      <c r="AB64">
        <v>7.833986608555886E-2</v>
      </c>
      <c r="AI64">
        <v>170.08016677887213</v>
      </c>
      <c r="AJ64">
        <v>7.8823190834633142E-2</v>
      </c>
      <c r="AO64">
        <v>171.77193396923099</v>
      </c>
      <c r="AP64">
        <v>7.1713185684077724E-2</v>
      </c>
      <c r="CS64">
        <v>178.43299136279126</v>
      </c>
      <c r="CT64">
        <v>6.695320628629943E-2</v>
      </c>
    </row>
    <row r="65" spans="11:98" x14ac:dyDescent="0.3">
      <c r="K65">
        <v>147.06343525758962</v>
      </c>
      <c r="L65">
        <v>0.15230177850568299</v>
      </c>
      <c r="AA65">
        <v>165.3327057141216</v>
      </c>
      <c r="AB65">
        <v>7.8796156028693956E-2</v>
      </c>
      <c r="AI65">
        <v>170.41078707070074</v>
      </c>
      <c r="AJ65">
        <v>7.9308730133097416E-2</v>
      </c>
      <c r="AO65">
        <v>172.24742931959838</v>
      </c>
      <c r="AP65">
        <v>7.2216274595739482E-2</v>
      </c>
      <c r="CS65">
        <v>178.8960443194544</v>
      </c>
      <c r="CT65">
        <v>6.7386096745171181E-2</v>
      </c>
    </row>
    <row r="66" spans="11:98" x14ac:dyDescent="0.3">
      <c r="K66">
        <v>147.46869866149586</v>
      </c>
      <c r="L66">
        <v>0.15308581765220522</v>
      </c>
      <c r="AA66">
        <v>165.76416924682221</v>
      </c>
      <c r="AB66">
        <v>7.9305781473933398E-2</v>
      </c>
      <c r="AI66">
        <v>170.72101974260832</v>
      </c>
      <c r="AJ66">
        <v>7.9851023876108623E-2</v>
      </c>
      <c r="AO66">
        <v>172.69360336477939</v>
      </c>
      <c r="AP66">
        <v>7.2778169317413752E-2</v>
      </c>
      <c r="CS66">
        <v>179.33054322811418</v>
      </c>
      <c r="CT66">
        <v>6.7869587552193217E-2</v>
      </c>
    </row>
    <row r="67" spans="11:98" x14ac:dyDescent="0.3">
      <c r="K67">
        <v>147.84448666106729</v>
      </c>
      <c r="L67">
        <v>0.15394641194606803</v>
      </c>
      <c r="AA67">
        <v>166.16425180122695</v>
      </c>
      <c r="AB67">
        <v>7.9865167764944234E-2</v>
      </c>
      <c r="AI67">
        <v>171.00868873530331</v>
      </c>
      <c r="AJ67">
        <v>8.044626826269706E-2</v>
      </c>
      <c r="AO67">
        <v>173.10732651442271</v>
      </c>
      <c r="AP67">
        <v>7.3394928561348757E-2</v>
      </c>
      <c r="CS67">
        <v>179.73344039111339</v>
      </c>
      <c r="CT67">
        <v>6.840028736674196E-2</v>
      </c>
    </row>
    <row r="68" spans="11:98" x14ac:dyDescent="0.3">
      <c r="K68">
        <v>148.18816337349023</v>
      </c>
      <c r="L68">
        <v>0.15487752493663615</v>
      </c>
      <c r="AA68">
        <v>166.53014708567562</v>
      </c>
      <c r="AB68">
        <v>8.0470391208813496E-2</v>
      </c>
      <c r="AI68">
        <v>171.27177625749181</v>
      </c>
      <c r="AJ68">
        <v>8.1090288081173328E-2</v>
      </c>
      <c r="AO68">
        <v>173.48569679789327</v>
      </c>
      <c r="AP68">
        <v>7.4062226204589229E-2</v>
      </c>
      <c r="CS68">
        <v>180.10190977433481</v>
      </c>
      <c r="CT68">
        <v>6.8974473710925605E-2</v>
      </c>
    </row>
    <row r="69" spans="11:98" x14ac:dyDescent="0.3">
      <c r="K69">
        <v>148.49731815355838</v>
      </c>
      <c r="L69">
        <v>0.15587262553528444</v>
      </c>
      <c r="AA69">
        <v>166.85928860764324</v>
      </c>
      <c r="AB69">
        <v>8.1117206597934893E-2</v>
      </c>
      <c r="AI69">
        <v>171.5084369392338</v>
      </c>
      <c r="AJ69">
        <v>8.1778565995238417E-2</v>
      </c>
      <c r="AO69">
        <v>173.82606021951119</v>
      </c>
      <c r="AP69">
        <v>7.4775381633620519E-2</v>
      </c>
      <c r="CS69">
        <v>180.43336682980001</v>
      </c>
      <c r="CT69">
        <v>6.9588119080092076E-2</v>
      </c>
    </row>
    <row r="70" spans="11:98" x14ac:dyDescent="0.3">
      <c r="K70">
        <v>148.76978250261698</v>
      </c>
      <c r="L70">
        <v>0.15692473382629224</v>
      </c>
      <c r="AA70">
        <v>167.14936767584101</v>
      </c>
      <c r="AB70">
        <v>8.1801076987089952E-2</v>
      </c>
      <c r="AI70">
        <v>171.71701077588736</v>
      </c>
      <c r="AJ70">
        <v>8.2506274229852128E-2</v>
      </c>
      <c r="AO70">
        <v>174.12602937442458</v>
      </c>
      <c r="AP70">
        <v>7.5529392575509433E-2</v>
      </c>
      <c r="CS70">
        <v>180.72548662441645</v>
      </c>
      <c r="CT70">
        <v>7.0236919192880207E-2</v>
      </c>
    </row>
    <row r="71" spans="11:98" x14ac:dyDescent="0.3">
      <c r="K71">
        <v>149.00364527902275</v>
      </c>
      <c r="L71">
        <v>0.15802647002593684</v>
      </c>
      <c r="AA71">
        <v>167.39834959402708</v>
      </c>
      <c r="AB71">
        <v>8.2517205516858955E-2</v>
      </c>
      <c r="AI71">
        <v>171.89603477184843</v>
      </c>
      <c r="AJ71">
        <v>8.3268308434606322E-2</v>
      </c>
      <c r="AO71">
        <v>174.38350019453929</v>
      </c>
      <c r="AP71">
        <v>7.6318970185254742E-2</v>
      </c>
      <c r="CS71">
        <v>180.9762201477127</v>
      </c>
      <c r="CT71">
        <v>7.0916323182661056E-2</v>
      </c>
    </row>
    <row r="72" spans="11:98" x14ac:dyDescent="0.3">
      <c r="K72">
        <v>149.19726610342934</v>
      </c>
      <c r="L72">
        <v>0.15917010624637415</v>
      </c>
      <c r="AA72">
        <v>167.60448793293864</v>
      </c>
      <c r="AB72">
        <v>8.3260569060143202E-2</v>
      </c>
      <c r="AI72">
        <v>172.04425320241393</v>
      </c>
      <c r="AJ72">
        <v>8.4059323487075455E-2</v>
      </c>
      <c r="AO72">
        <v>174.59666670704473</v>
      </c>
      <c r="AP72">
        <v>7.7138576143234799E-2</v>
      </c>
      <c r="CS72">
        <v>181.18380868417464</v>
      </c>
      <c r="CT72">
        <v>7.1621565518597385E-2</v>
      </c>
    </row>
    <row r="73" spans="11:98" x14ac:dyDescent="0.3">
      <c r="K73">
        <v>149.34928686486998</v>
      </c>
      <c r="L73">
        <v>0.16034762070121927</v>
      </c>
      <c r="AA73">
        <v>167.76633678023839</v>
      </c>
      <c r="AB73">
        <v>8.4025953455792529E-2</v>
      </c>
      <c r="AI73">
        <v>172.16062642178821</v>
      </c>
      <c r="AJ73">
        <v>8.4873770985010005E-2</v>
      </c>
      <c r="AO73">
        <v>174.76403370201561</v>
      </c>
      <c r="AP73">
        <v>7.798246150254047E-2</v>
      </c>
      <c r="CS73">
        <v>181.34679614937113</v>
      </c>
      <c r="CT73">
        <v>7.2347699432418547E-2</v>
      </c>
    </row>
    <row r="74" spans="11:98" x14ac:dyDescent="0.3">
      <c r="K74">
        <v>149.45864124692986</v>
      </c>
      <c r="L74">
        <v>0.16155075397261442</v>
      </c>
      <c r="AA74">
        <v>167.8827608825508</v>
      </c>
      <c r="AB74">
        <v>8.4807990082199386E-2</v>
      </c>
      <c r="AI74">
        <v>172.2443381554514</v>
      </c>
      <c r="AJ74">
        <v>8.5705938164391648E-2</v>
      </c>
      <c r="AO74">
        <v>174.88442722023521</v>
      </c>
      <c r="AP74">
        <v>7.8844707013707008E-2</v>
      </c>
      <c r="CS74">
        <v>181.46403930334014</v>
      </c>
      <c r="CT74">
        <v>7.308963161644555E-2</v>
      </c>
    </row>
    <row r="75" spans="11:98" x14ac:dyDescent="0.3">
      <c r="K75">
        <v>149.52456220718989</v>
      </c>
      <c r="L75">
        <v>0.16277106694511084</v>
      </c>
      <c r="AA75">
        <v>167.95294360844869</v>
      </c>
      <c r="AB75">
        <v>8.5601193514322049E-2</v>
      </c>
      <c r="AI75">
        <v>172.29480122573867</v>
      </c>
      <c r="AJ75">
        <v>8.6549987970368308E-2</v>
      </c>
      <c r="AO75">
        <v>174.95700278767589</v>
      </c>
      <c r="AP75">
        <v>7.9719264643996077E-2</v>
      </c>
      <c r="CS75">
        <v>181.53471576959566</v>
      </c>
      <c r="CT75">
        <v>7.384215794948501E-2</v>
      </c>
    </row>
    <row r="76" spans="11:98" x14ac:dyDescent="0.3">
      <c r="K76">
        <v>149.54658735747796</v>
      </c>
      <c r="L76">
        <v>0.16400000000000001</v>
      </c>
      <c r="AA76">
        <v>167.97639267653616</v>
      </c>
      <c r="AB76">
        <v>8.6400000000000005E-2</v>
      </c>
      <c r="AI76">
        <v>172.31166167046962</v>
      </c>
      <c r="AJ76">
        <v>8.7400000000000005E-2</v>
      </c>
      <c r="AO76">
        <v>174.98125133887748</v>
      </c>
      <c r="AP76">
        <v>8.0599999843160644E-2</v>
      </c>
      <c r="CS76">
        <v>181.55832980350792</v>
      </c>
      <c r="CT76">
        <v>7.46E-2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V91"/>
  <sheetViews>
    <sheetView workbookViewId="0"/>
  </sheetViews>
  <sheetFormatPr defaultRowHeight="14.4" x14ac:dyDescent="0.3"/>
  <cols>
    <col min="1" max="1" width="13.77734375" style="35" bestFit="1" customWidth="1"/>
    <col min="2" max="2" width="11.21875" style="36" bestFit="1" customWidth="1"/>
  </cols>
  <sheetData>
    <row r="1" spans="1:126" x14ac:dyDescent="0.3">
      <c r="A1" s="35" t="s">
        <v>844</v>
      </c>
      <c r="B1" s="36" t="s">
        <v>845</v>
      </c>
      <c r="C1">
        <v>170.3578</v>
      </c>
      <c r="D1">
        <v>5.2499999999999998E-2</v>
      </c>
      <c r="E1">
        <v>135</v>
      </c>
      <c r="F1">
        <v>4.6967506837314231E-2</v>
      </c>
      <c r="G1">
        <v>189.1008566415471</v>
      </c>
      <c r="H1">
        <v>4.67016979592711E-2</v>
      </c>
      <c r="I1">
        <v>175.68564530343187</v>
      </c>
      <c r="J1">
        <v>5.2499999999999998E-2</v>
      </c>
      <c r="K1">
        <v>176.08570358370997</v>
      </c>
      <c r="L1">
        <v>5.28E-2</v>
      </c>
      <c r="M1">
        <v>175.41493035202569</v>
      </c>
      <c r="N1">
        <v>5.3800000000000001E-2</v>
      </c>
      <c r="O1">
        <v>164.42907045070854</v>
      </c>
      <c r="P1">
        <v>9.7600000000000006E-2</v>
      </c>
      <c r="Q1">
        <v>173.88032242144521</v>
      </c>
      <c r="R1">
        <v>7.1199999999999999E-2</v>
      </c>
      <c r="S1">
        <v>169.07326883029509</v>
      </c>
      <c r="T1">
        <v>0.124</v>
      </c>
      <c r="U1">
        <v>175.20477260711229</v>
      </c>
      <c r="V1">
        <v>6.9699999999999998E-2</v>
      </c>
      <c r="W1">
        <v>172.66316135545881</v>
      </c>
      <c r="X1">
        <v>5.0200000000000002E-2</v>
      </c>
      <c r="Y1">
        <v>167.92794299155645</v>
      </c>
      <c r="Z1">
        <v>7.1199999999999999E-2</v>
      </c>
      <c r="AA1">
        <v>178.13296202156516</v>
      </c>
      <c r="AB1">
        <v>5.74E-2</v>
      </c>
      <c r="AC1">
        <v>167.82077284031973</v>
      </c>
      <c r="AD1">
        <v>6.7599999999999993E-2</v>
      </c>
      <c r="AE1">
        <v>157.9118385399446</v>
      </c>
      <c r="AF1">
        <v>9.2499999999999999E-2</v>
      </c>
      <c r="AG1">
        <v>172.60880823243821</v>
      </c>
      <c r="AH1">
        <v>5.4899999999999997E-2</v>
      </c>
      <c r="AI1">
        <v>178.62044065566815</v>
      </c>
      <c r="AJ1">
        <v>4.8399999999999999E-2</v>
      </c>
      <c r="AK1">
        <v>169.97046282950015</v>
      </c>
      <c r="AL1">
        <v>5.5399999999999998E-2</v>
      </c>
      <c r="AM1">
        <v>166.89693540408624</v>
      </c>
      <c r="AN1">
        <v>7.51E-2</v>
      </c>
      <c r="AO1">
        <v>159.29536028618389</v>
      </c>
      <c r="AP1">
        <v>0.1119</v>
      </c>
      <c r="AQ1">
        <v>164.92817015505679</v>
      </c>
      <c r="AR1">
        <v>8.2900000000000001E-2</v>
      </c>
      <c r="AS1">
        <v>169.85477627422844</v>
      </c>
      <c r="AT1">
        <v>7.4300000000000005E-2</v>
      </c>
      <c r="AU1">
        <v>173.96180834520922</v>
      </c>
      <c r="AV1">
        <v>5.2999999999999999E-2</v>
      </c>
      <c r="AW1">
        <v>167.33962235339527</v>
      </c>
      <c r="AX1">
        <v>8.4000000000000005E-2</v>
      </c>
      <c r="AY1">
        <v>169.68380450301487</v>
      </c>
      <c r="AZ1">
        <v>9.8299999999999998E-2</v>
      </c>
      <c r="BA1">
        <v>162.82353915789437</v>
      </c>
      <c r="BB1">
        <v>9.5100000000000004E-2</v>
      </c>
      <c r="BC1">
        <v>165.27522049656736</v>
      </c>
      <c r="BD1">
        <v>0.1</v>
      </c>
      <c r="BE1">
        <v>169.97046282950015</v>
      </c>
      <c r="BF1">
        <v>6.83E-2</v>
      </c>
      <c r="BG1">
        <v>170.84150585724541</v>
      </c>
      <c r="BH1">
        <v>8.9499999999999996E-2</v>
      </c>
      <c r="BI1">
        <v>160.05874011266468</v>
      </c>
      <c r="BJ1">
        <v>0.1071</v>
      </c>
      <c r="BK1">
        <v>165.47365091330516</v>
      </c>
      <c r="BL1">
        <v>7.9000000000000001E-2</v>
      </c>
      <c r="BM1">
        <v>174.62007624274548</v>
      </c>
      <c r="BN1">
        <v>5.04E-2</v>
      </c>
      <c r="BO1">
        <v>170.45541345411468</v>
      </c>
      <c r="BP1">
        <v>7.6399999999999996E-2</v>
      </c>
      <c r="BQ1">
        <v>164.28064584796081</v>
      </c>
      <c r="BR1">
        <v>9.6199999999999994E-2</v>
      </c>
      <c r="BS1">
        <v>170.93810119319258</v>
      </c>
      <c r="BT1">
        <v>5.0700000000000002E-2</v>
      </c>
      <c r="BU1">
        <v>174.18259265769868</v>
      </c>
      <c r="BV1">
        <v>8.2600000000000007E-2</v>
      </c>
      <c r="BW1">
        <v>172.75063107285882</v>
      </c>
      <c r="BX1">
        <v>5.33E-2</v>
      </c>
      <c r="BY1">
        <v>164.78197133248821</v>
      </c>
      <c r="BZ1">
        <v>8.2400000000000001E-2</v>
      </c>
      <c r="CA1">
        <v>173.4201780423503</v>
      </c>
      <c r="CB1">
        <v>4.9000000000000002E-2</v>
      </c>
      <c r="CC1">
        <v>171.03811036915036</v>
      </c>
      <c r="CD1">
        <v>6.8199999999999997E-2</v>
      </c>
      <c r="CE1">
        <v>178.18769064248522</v>
      </c>
      <c r="CF1">
        <v>5.2900000000000003E-2</v>
      </c>
      <c r="CG1">
        <v>169.35916596022872</v>
      </c>
      <c r="CH1">
        <v>6.3E-2</v>
      </c>
      <c r="CI1">
        <v>173.90008041844291</v>
      </c>
      <c r="CJ1">
        <v>4.9799999999999997E-2</v>
      </c>
      <c r="CK1">
        <v>184.06328630402257</v>
      </c>
      <c r="CL1">
        <v>5.2200000000000003E-2</v>
      </c>
      <c r="CM1">
        <v>175.67265537127915</v>
      </c>
      <c r="CN1">
        <v>4.7699999999999999E-2</v>
      </c>
      <c r="CO1">
        <v>172.6148112921509</v>
      </c>
      <c r="CP1">
        <v>4.8099999999999997E-2</v>
      </c>
      <c r="CQ1">
        <v>179.41644742413541</v>
      </c>
      <c r="CR1">
        <v>5.6800000000000003E-2</v>
      </c>
      <c r="CS1">
        <v>167.41486531649309</v>
      </c>
      <c r="CT1">
        <v>8.0199999999999994E-2</v>
      </c>
      <c r="CU1">
        <v>172.05808371543696</v>
      </c>
      <c r="CV1">
        <v>5.1299999999999998E-2</v>
      </c>
      <c r="CW1">
        <v>173.17460835537099</v>
      </c>
      <c r="CX1">
        <v>5.1700000000000003E-2</v>
      </c>
      <c r="CY1">
        <v>174.04300869722357</v>
      </c>
      <c r="CZ1">
        <v>4.6699999999999998E-2</v>
      </c>
      <c r="DA1">
        <v>172.48842018117199</v>
      </c>
      <c r="DB1">
        <v>5.2499999999999998E-2</v>
      </c>
      <c r="DC1">
        <v>171.26600692229673</v>
      </c>
      <c r="DD1">
        <v>5.3600000000000002E-2</v>
      </c>
      <c r="DE1">
        <v>172.31166167046962</v>
      </c>
      <c r="DF1">
        <v>4.9399999999999999E-2</v>
      </c>
      <c r="DG1">
        <v>173.75987362850475</v>
      </c>
      <c r="DH1">
        <v>5.5599999999999997E-2</v>
      </c>
      <c r="DI1">
        <v>170.01549296447672</v>
      </c>
      <c r="DJ1">
        <v>4.4900000000000002E-2</v>
      </c>
      <c r="DK1">
        <v>170.6392007262497</v>
      </c>
      <c r="DL1">
        <v>5.96E-2</v>
      </c>
      <c r="DM1">
        <v>169.68222611411247</v>
      </c>
      <c r="DN1">
        <v>5.9700000000000003E-2</v>
      </c>
      <c r="DO1">
        <v>167.17570465542286</v>
      </c>
      <c r="DP1">
        <v>7.4899999999999994E-2</v>
      </c>
      <c r="DQ1">
        <v>171.76617297187616</v>
      </c>
      <c r="DR1">
        <v>4.53E-2</v>
      </c>
      <c r="DS1">
        <v>166.29859280881598</v>
      </c>
      <c r="DT1">
        <v>8.9800000000000005E-2</v>
      </c>
      <c r="DU1">
        <v>188.0562744140625</v>
      </c>
      <c r="DV1">
        <v>4.4700454920530319E-2</v>
      </c>
    </row>
    <row r="2" spans="1:126" x14ac:dyDescent="0.3">
      <c r="A2" s="35" t="s">
        <v>846</v>
      </c>
      <c r="B2" s="36" t="s">
        <v>876</v>
      </c>
      <c r="C2">
        <v>170.06800000000001</v>
      </c>
      <c r="D2">
        <v>5.28E-2</v>
      </c>
      <c r="E2">
        <v>135.00000000000182</v>
      </c>
      <c r="F2">
        <v>4.6967506837314217E-2</v>
      </c>
      <c r="G2">
        <v>183.68371479372539</v>
      </c>
      <c r="H2">
        <v>4.6721203811214689E-2</v>
      </c>
      <c r="I2">
        <v>175.656458809398</v>
      </c>
      <c r="J2">
        <v>5.3062890272294529E-2</v>
      </c>
      <c r="K2">
        <v>176.06459865024715</v>
      </c>
      <c r="L2">
        <v>5.3332537657118699E-2</v>
      </c>
      <c r="M2">
        <v>175.39036471575935</v>
      </c>
      <c r="N2">
        <v>5.4106594465111922E-2</v>
      </c>
      <c r="O2">
        <v>164.41264065206821</v>
      </c>
      <c r="P2">
        <v>9.8204225418653909E-2</v>
      </c>
      <c r="Q2">
        <v>173.85308132845873</v>
      </c>
      <c r="R2">
        <v>7.1824707636235385E-2</v>
      </c>
      <c r="S2">
        <v>169.05750417028943</v>
      </c>
      <c r="T2">
        <v>0.12493910403139658</v>
      </c>
      <c r="U2">
        <v>175.18272716713946</v>
      </c>
      <c r="V2">
        <v>7.0386154288979846E-2</v>
      </c>
      <c r="W2">
        <v>172.64452943768421</v>
      </c>
      <c r="X2">
        <v>5.0545409939817099E-2</v>
      </c>
      <c r="Y2">
        <v>167.90459616972473</v>
      </c>
      <c r="Z2">
        <v>7.1788476193762468E-2</v>
      </c>
      <c r="AA2">
        <v>178.10671295981382</v>
      </c>
      <c r="AB2">
        <v>5.8157842050515059E-2</v>
      </c>
      <c r="AC2">
        <v>167.79073599359708</v>
      </c>
      <c r="AD2">
        <v>6.8226855075964363E-2</v>
      </c>
      <c r="AE2">
        <v>157.89101966657057</v>
      </c>
      <c r="AF2">
        <v>9.3237359832933575E-2</v>
      </c>
      <c r="AG2">
        <v>172.58238400183845</v>
      </c>
      <c r="AH2">
        <v>5.5475683233028504E-2</v>
      </c>
      <c r="AI2">
        <v>178.59797856053069</v>
      </c>
      <c r="AJ2">
        <v>4.8719824018349171E-2</v>
      </c>
      <c r="AK2">
        <v>169.94481892972198</v>
      </c>
      <c r="AL2">
        <v>5.5950097311560566E-2</v>
      </c>
      <c r="AM2">
        <v>166.8705181461734</v>
      </c>
      <c r="AN2">
        <v>7.5714062115230393E-2</v>
      </c>
      <c r="AO2">
        <v>159.27050040897004</v>
      </c>
      <c r="AP2">
        <v>0.11260663650656134</v>
      </c>
      <c r="AQ2">
        <v>164.91268763617006</v>
      </c>
      <c r="AR2">
        <v>8.3524707636235387E-2</v>
      </c>
      <c r="AS2">
        <v>169.83401268133883</v>
      </c>
      <c r="AT2">
        <v>7.4996395397770615E-2</v>
      </c>
      <c r="AU2">
        <v>173.94047765567825</v>
      </c>
      <c r="AV2">
        <v>5.3409374743486927E-2</v>
      </c>
      <c r="AW2">
        <v>167.31840652845679</v>
      </c>
      <c r="AX2">
        <v>8.4655430962607636E-2</v>
      </c>
      <c r="AY2">
        <v>169.65989490586972</v>
      </c>
      <c r="AZ2">
        <v>9.9252423117539207E-2</v>
      </c>
      <c r="BA2">
        <v>162.80048483083874</v>
      </c>
      <c r="BB2">
        <v>9.5960253138422519E-2</v>
      </c>
      <c r="BC2">
        <v>165.25805333443984</v>
      </c>
      <c r="BD2">
        <v>0.10093910403139658</v>
      </c>
      <c r="BE2">
        <v>169.9540453325811</v>
      </c>
      <c r="BF2">
        <v>6.8822296548327958E-2</v>
      </c>
      <c r="BG2">
        <v>170.81728166482549</v>
      </c>
      <c r="BH2">
        <v>9.0401217573585477E-2</v>
      </c>
      <c r="BI2">
        <v>160.03365164062527</v>
      </c>
      <c r="BJ2">
        <v>0.10803194089995771</v>
      </c>
      <c r="BK2">
        <v>165.4580685083906</v>
      </c>
      <c r="BL2">
        <v>7.9532537657118707E-2</v>
      </c>
      <c r="BM2">
        <v>174.59672704751841</v>
      </c>
      <c r="BN2">
        <v>5.0822167704220905E-2</v>
      </c>
      <c r="BO2">
        <v>170.43313940697902</v>
      </c>
      <c r="BP2">
        <v>7.6898925468624701E-2</v>
      </c>
      <c r="BQ2">
        <v>164.26117965314401</v>
      </c>
      <c r="BR2">
        <v>9.6998806485678046E-2</v>
      </c>
      <c r="BS2">
        <v>170.91928992316124</v>
      </c>
      <c r="BT2">
        <v>5.1032616979083137E-2</v>
      </c>
      <c r="BU2">
        <v>174.15526083415241</v>
      </c>
      <c r="BV2">
        <v>8.3419288703259528E-2</v>
      </c>
      <c r="BW2">
        <v>172.72160271060415</v>
      </c>
      <c r="BX2">
        <v>5.3822296548327951E-2</v>
      </c>
      <c r="BY2">
        <v>164.76341024132128</v>
      </c>
      <c r="BZ2">
        <v>8.3034948745026135E-2</v>
      </c>
      <c r="CA2">
        <v>173.38811835489599</v>
      </c>
      <c r="CB2">
        <v>4.9289561439272364E-2</v>
      </c>
      <c r="CC2">
        <v>171.01568733446848</v>
      </c>
      <c r="CD2">
        <v>6.8647753625688826E-2</v>
      </c>
      <c r="CE2">
        <v>178.15769204497286</v>
      </c>
      <c r="CF2">
        <v>5.3450097311560578E-2</v>
      </c>
      <c r="CG2">
        <v>169.3433499086749</v>
      </c>
      <c r="CH2">
        <v>6.4024477125159879E-2</v>
      </c>
      <c r="CI2">
        <v>173.86967759281711</v>
      </c>
      <c r="CJ2">
        <v>5.0414062115230397E-2</v>
      </c>
      <c r="CK2">
        <v>184.03411956671886</v>
      </c>
      <c r="CL2">
        <v>5.2855430962607614E-2</v>
      </c>
      <c r="CM2">
        <v>175.64598196882045</v>
      </c>
      <c r="CN2">
        <v>4.8478324268096548E-2</v>
      </c>
      <c r="CO2">
        <v>172.58833935604042</v>
      </c>
      <c r="CP2">
        <v>4.8406594465111918E-2</v>
      </c>
      <c r="CQ2">
        <v>179.38795882901422</v>
      </c>
      <c r="CR2">
        <v>5.7324511390092633E-2</v>
      </c>
      <c r="CS2">
        <v>167.39156680069934</v>
      </c>
      <c r="CT2">
        <v>8.0865672071398373E-2</v>
      </c>
      <c r="CU2">
        <v>172.03310589914932</v>
      </c>
      <c r="CV2">
        <v>5.1589561439272368E-2</v>
      </c>
      <c r="CW2">
        <v>173.15679844363117</v>
      </c>
      <c r="CX2">
        <v>5.2007031057615206E-2</v>
      </c>
      <c r="CY2">
        <v>174.0252113832517</v>
      </c>
      <c r="CZ2">
        <v>4.6955859214679332E-2</v>
      </c>
      <c r="DA2">
        <v>172.46703005895651</v>
      </c>
      <c r="DB2">
        <v>5.3022296548327942E-2</v>
      </c>
      <c r="DC2">
        <v>171.23476470585047</v>
      </c>
      <c r="DD2">
        <v>5.4150097311560577E-2</v>
      </c>
      <c r="DE2">
        <v>172.28532589242576</v>
      </c>
      <c r="DF2">
        <v>4.996289027229453E-2</v>
      </c>
      <c r="DG2">
        <v>173.73491991075213</v>
      </c>
      <c r="DH2">
        <v>5.6073339547156764E-2</v>
      </c>
      <c r="DI2">
        <v>169.98810795796408</v>
      </c>
      <c r="DJ2">
        <v>4.5398925468624708E-2</v>
      </c>
      <c r="DK2">
        <v>170.62043787140158</v>
      </c>
      <c r="DL2">
        <v>6.025543096260761E-2</v>
      </c>
      <c r="DM2">
        <v>169.65666677827639</v>
      </c>
      <c r="DN2">
        <v>6.0301269154496427E-2</v>
      </c>
      <c r="DO2">
        <v>167.15873709214475</v>
      </c>
      <c r="DP2">
        <v>7.5463260983490904E-2</v>
      </c>
      <c r="DQ2">
        <v>171.73823752536956</v>
      </c>
      <c r="DR2">
        <v>4.5850097311560575E-2</v>
      </c>
      <c r="DS2">
        <v>166.28285874848751</v>
      </c>
      <c r="DT2">
        <v>9.0404225418653894E-2</v>
      </c>
      <c r="DU2">
        <v>177.52262878417969</v>
      </c>
      <c r="DV2">
        <v>4.4739477336406708E-2</v>
      </c>
    </row>
    <row r="3" spans="1:126" x14ac:dyDescent="0.3">
      <c r="A3" s="35" t="s">
        <v>847</v>
      </c>
      <c r="B3" s="37">
        <v>1</v>
      </c>
      <c r="C3">
        <v>172.89070000000001</v>
      </c>
      <c r="D3">
        <v>5.3800000000000001E-2</v>
      </c>
      <c r="E3">
        <v>135.8949770644499</v>
      </c>
      <c r="F3">
        <v>4.6961369687711189E-2</v>
      </c>
      <c r="G3">
        <v>178.56752598895957</v>
      </c>
      <c r="H3">
        <v>4.6740721494129979E-2</v>
      </c>
      <c r="I3">
        <v>175.56921910063275</v>
      </c>
      <c r="J3">
        <v>5.3619613400973452E-2</v>
      </c>
      <c r="K3">
        <v>176.00143188580302</v>
      </c>
      <c r="L3">
        <v>5.3861339945200468E-2</v>
      </c>
      <c r="M3">
        <v>175.31714594912719</v>
      </c>
      <c r="N3">
        <v>5.4407221417706472E-2</v>
      </c>
      <c r="O3">
        <v>164.36346649937991</v>
      </c>
      <c r="P3">
        <v>9.8804212630131311E-2</v>
      </c>
      <c r="Q3">
        <v>173.77154912619386</v>
      </c>
      <c r="R3">
        <v>7.2445033397254402E-2</v>
      </c>
      <c r="S3">
        <v>169.01028699411134</v>
      </c>
      <c r="T3">
        <v>0.12587363284235062</v>
      </c>
      <c r="U3">
        <v>175.11674548014275</v>
      </c>
      <c r="V3">
        <v>7.1067495698623681E-2</v>
      </c>
      <c r="W3">
        <v>172.58883781955058</v>
      </c>
      <c r="X3">
        <v>5.0887035496051891E-2</v>
      </c>
      <c r="Y3">
        <v>167.83481149689513</v>
      </c>
      <c r="Z3">
        <v>7.237050491919951E-2</v>
      </c>
      <c r="AA3">
        <v>178.02814989286796</v>
      </c>
      <c r="AB3">
        <v>5.8910368383554512E-2</v>
      </c>
      <c r="AC3">
        <v>167.70095454340745</v>
      </c>
      <c r="AD3">
        <v>6.884684219653861E-2</v>
      </c>
      <c r="AE3">
        <v>157.82870907588685</v>
      </c>
      <c r="AF3">
        <v>9.396954761643142E-2</v>
      </c>
      <c r="AG3">
        <v>172.50340081943926</v>
      </c>
      <c r="AH3">
        <v>5.604505916008648E-2</v>
      </c>
      <c r="AI3">
        <v>178.53083837453309</v>
      </c>
      <c r="AJ3">
        <v>4.9036143977825825E-2</v>
      </c>
      <c r="AK3">
        <v>169.86816819031984</v>
      </c>
      <c r="AL3">
        <v>5.6494167641860417E-2</v>
      </c>
      <c r="AM3">
        <v>166.79155580544065</v>
      </c>
      <c r="AN3">
        <v>7.6321396437425582E-2</v>
      </c>
      <c r="AO3">
        <v>159.19609515150526</v>
      </c>
      <c r="AP3">
        <v>0.11330831646574678</v>
      </c>
      <c r="AQ3">
        <v>164.86634867825572</v>
      </c>
      <c r="AR3">
        <v>8.4145033397254404E-2</v>
      </c>
      <c r="AS3">
        <v>169.77186754435547</v>
      </c>
      <c r="AT3">
        <v>7.5687906082185244E-2</v>
      </c>
      <c r="AU3">
        <v>173.87671929058365</v>
      </c>
      <c r="AV3">
        <v>5.3814264291617057E-2</v>
      </c>
      <c r="AW3">
        <v>167.25490786740977</v>
      </c>
      <c r="AX3">
        <v>8.5306264547939048E-2</v>
      </c>
      <c r="AY3">
        <v>169.58833382307927</v>
      </c>
      <c r="AZ3">
        <v>0.10019816567122393</v>
      </c>
      <c r="BA3">
        <v>162.73148355921163</v>
      </c>
      <c r="BB3">
        <v>9.681447221917E-2</v>
      </c>
      <c r="BC3">
        <v>165.2066354847455</v>
      </c>
      <c r="BD3">
        <v>0.10187363284235061</v>
      </c>
      <c r="BE3">
        <v>169.90490799876889</v>
      </c>
      <c r="BF3">
        <v>6.9340929561638925E-2</v>
      </c>
      <c r="BG3">
        <v>170.74477900287044</v>
      </c>
      <c r="BH3">
        <v>9.1296113753416189E-2</v>
      </c>
      <c r="BI3">
        <v>159.95856220211229</v>
      </c>
      <c r="BJ3">
        <v>0.10895734490410083</v>
      </c>
      <c r="BK3">
        <v>165.41143059302138</v>
      </c>
      <c r="BL3">
        <v>8.0061339945200483E-2</v>
      </c>
      <c r="BM3">
        <v>174.52693528050619</v>
      </c>
      <c r="BN3">
        <v>5.1239710050730088E-2</v>
      </c>
      <c r="BO3">
        <v>170.36656130469365</v>
      </c>
      <c r="BP3">
        <v>7.7392384605408288E-2</v>
      </c>
      <c r="BQ3">
        <v>164.20291761006379</v>
      </c>
      <c r="BR3">
        <v>9.779200991780071E-2</v>
      </c>
      <c r="BS3">
        <v>170.86306221327828</v>
      </c>
      <c r="BT3">
        <v>5.1361589736938856E-2</v>
      </c>
      <c r="BU3">
        <v>174.07345707661784</v>
      </c>
      <c r="BV3">
        <v>8.4232830684923821E-2</v>
      </c>
      <c r="BW3">
        <v>172.63472123694453</v>
      </c>
      <c r="BX3">
        <v>5.4340929561638926E-2</v>
      </c>
      <c r="BY3">
        <v>164.70785716053894</v>
      </c>
      <c r="BZ3">
        <v>8.366544378081596E-2</v>
      </c>
      <c r="CA3">
        <v>173.29256329788203</v>
      </c>
      <c r="CB3">
        <v>4.9573486894500557E-2</v>
      </c>
      <c r="CC3">
        <v>170.94866390188315</v>
      </c>
      <c r="CD3">
        <v>6.9090601568956148E-2</v>
      </c>
      <c r="CE3">
        <v>178.06802492334776</v>
      </c>
      <c r="CF3">
        <v>5.3994167641860422E-2</v>
      </c>
      <c r="CG3">
        <v>169.29597880822672</v>
      </c>
      <c r="CH3">
        <v>6.5043963100746116E-2</v>
      </c>
      <c r="CI3">
        <v>173.77880221565948</v>
      </c>
      <c r="CJ3">
        <v>5.1021396437425579E-2</v>
      </c>
      <c r="CK3">
        <v>183.94682393851369</v>
      </c>
      <c r="CL3">
        <v>5.3506264547939053E-2</v>
      </c>
      <c r="CM3">
        <v>175.56614885619783</v>
      </c>
      <c r="CN3">
        <v>4.925118915067761E-2</v>
      </c>
      <c r="CO3">
        <v>172.50943879383397</v>
      </c>
      <c r="CP3">
        <v>4.8707221417706469E-2</v>
      </c>
      <c r="CQ3">
        <v>179.30280517066038</v>
      </c>
      <c r="CR3">
        <v>5.7843276123634359E-2</v>
      </c>
      <c r="CS3">
        <v>167.32183467566642</v>
      </c>
      <c r="CT3">
        <v>8.1526674931500592E-2</v>
      </c>
      <c r="CU3">
        <v>171.9586586150686</v>
      </c>
      <c r="CV3">
        <v>5.1873486894500553E-2</v>
      </c>
      <c r="CW3">
        <v>173.10356383753177</v>
      </c>
      <c r="CX3">
        <v>5.2310698218712794E-2</v>
      </c>
      <c r="CY3">
        <v>173.97201443243236</v>
      </c>
      <c r="CZ3">
        <v>4.7208915182260655E-2</v>
      </c>
      <c r="DA3">
        <v>172.40300972864861</v>
      </c>
      <c r="DB3">
        <v>5.3540929561638924E-2</v>
      </c>
      <c r="DC3">
        <v>171.1413803527729</v>
      </c>
      <c r="DD3">
        <v>5.4694167641860421E-2</v>
      </c>
      <c r="DE3">
        <v>172.20660709858959</v>
      </c>
      <c r="DF3">
        <v>5.0519613400973447E-2</v>
      </c>
      <c r="DG3">
        <v>173.66033215564784</v>
      </c>
      <c r="DH3">
        <v>5.6541493087182218E-2</v>
      </c>
      <c r="DI3">
        <v>169.90625297428809</v>
      </c>
      <c r="DJ3">
        <v>4.5892384605408287E-2</v>
      </c>
      <c r="DK3">
        <v>170.56428091480282</v>
      </c>
      <c r="DL3">
        <v>6.090626454793905E-2</v>
      </c>
      <c r="DM3">
        <v>169.58026880420016</v>
      </c>
      <c r="DN3">
        <v>6.0895950678312549E-2</v>
      </c>
      <c r="DO3">
        <v>167.1079534175756</v>
      </c>
      <c r="DP3">
        <v>7.6022571095885103E-2</v>
      </c>
      <c r="DQ3">
        <v>171.65473725244755</v>
      </c>
      <c r="DR3">
        <v>4.6394167641860419E-2</v>
      </c>
      <c r="DS3">
        <v>166.23576693063046</v>
      </c>
      <c r="DT3">
        <v>9.1004212630131309E-2</v>
      </c>
      <c r="DU3">
        <v>168.0977783203125</v>
      </c>
      <c r="DV3">
        <v>4.4778566807508469E-2</v>
      </c>
    </row>
    <row r="4" spans="1:126" x14ac:dyDescent="0.3">
      <c r="A4" s="35" t="s">
        <v>848</v>
      </c>
      <c r="B4" s="37">
        <v>125</v>
      </c>
      <c r="C4">
        <v>159.74440000000001</v>
      </c>
      <c r="D4">
        <v>9.7600000000000006E-2</v>
      </c>
      <c r="E4">
        <v>136.80185553994062</v>
      </c>
      <c r="F4">
        <v>4.6955233700683718E-2</v>
      </c>
      <c r="G4">
        <v>173.72788862915183</v>
      </c>
      <c r="H4">
        <v>4.6760251016019994E-2</v>
      </c>
      <c r="I4">
        <v>175.42488199364141</v>
      </c>
      <c r="J4">
        <v>5.4164069810937139E-2</v>
      </c>
      <c r="K4">
        <v>175.89664635984491</v>
      </c>
      <c r="L4">
        <v>5.4382697696138377E-2</v>
      </c>
      <c r="M4">
        <v>175.19669917213665</v>
      </c>
      <c r="N4">
        <v>5.4696029496109487E-2</v>
      </c>
      <c r="O4">
        <v>164.28189291399315</v>
      </c>
      <c r="P4">
        <v>9.9395753155233926E-2</v>
      </c>
      <c r="Q4">
        <v>173.63629770446872</v>
      </c>
      <c r="R4">
        <v>7.3056626143546938E-2</v>
      </c>
      <c r="S4">
        <v>168.93184733909689</v>
      </c>
      <c r="T4">
        <v>0.12679903350243363</v>
      </c>
      <c r="U4">
        <v>175.00729036024867</v>
      </c>
      <c r="V4">
        <v>7.1739245108485977E-2</v>
      </c>
      <c r="W4">
        <v>172.49669667008035</v>
      </c>
      <c r="X4">
        <v>5.1221133747620516E-2</v>
      </c>
      <c r="Y4">
        <v>167.71935354854659</v>
      </c>
      <c r="Z4">
        <v>7.2939709347797907E-2</v>
      </c>
      <c r="AA4">
        <v>177.89782388419479</v>
      </c>
      <c r="AB4">
        <v>5.9652300567581522E-2</v>
      </c>
      <c r="AC4">
        <v>167.55241215410706</v>
      </c>
      <c r="AD4">
        <v>6.9453168653089078E-2</v>
      </c>
      <c r="AE4">
        <v>157.72534383191703</v>
      </c>
      <c r="AF4">
        <v>9.4691427579268517E-2</v>
      </c>
      <c r="AG4">
        <v>172.37272404151531</v>
      </c>
      <c r="AH4">
        <v>5.6601889579367522E-2</v>
      </c>
      <c r="AI4">
        <v>178.41975569960314</v>
      </c>
      <c r="AJ4">
        <v>4.9345494210759733E-2</v>
      </c>
      <c r="AK4">
        <v>169.74135041283478</v>
      </c>
      <c r="AL4">
        <v>5.7026250042506749E-2</v>
      </c>
      <c r="AM4">
        <v>166.66091350981705</v>
      </c>
      <c r="AN4">
        <v>7.6915348884658688E-2</v>
      </c>
      <c r="AO4">
        <v>159.07266641321064</v>
      </c>
      <c r="AP4">
        <v>0.114000118096799</v>
      </c>
      <c r="AQ4">
        <v>164.78947831580902</v>
      </c>
      <c r="AR4">
        <v>8.4756626143546926E-2</v>
      </c>
      <c r="AS4">
        <v>169.66877676676313</v>
      </c>
      <c r="AT4">
        <v>7.6369681602642486E-2</v>
      </c>
      <c r="AU4">
        <v>173.77123179991568</v>
      </c>
      <c r="AV4">
        <v>5.4210232589772464E-2</v>
      </c>
      <c r="AW4">
        <v>167.14957176773768</v>
      </c>
      <c r="AX4">
        <v>8.5947935626016464E-2</v>
      </c>
      <c r="AY4">
        <v>169.4696232042227</v>
      </c>
      <c r="AZ4">
        <v>0.10113059395655517</v>
      </c>
      <c r="BA4">
        <v>162.61701933735617</v>
      </c>
      <c r="BB4">
        <v>9.7656665509146603E-2</v>
      </c>
      <c r="BC4">
        <v>165.1212174500796</v>
      </c>
      <c r="BD4">
        <v>0.10279903350243363</v>
      </c>
      <c r="BE4">
        <v>169.82339549115508</v>
      </c>
      <c r="BF4">
        <v>6.9852261201981861E-2</v>
      </c>
      <c r="BG4">
        <v>170.62450642546085</v>
      </c>
      <c r="BH4">
        <v>9.2178411485772632E-2</v>
      </c>
      <c r="BI4">
        <v>159.83399849558523</v>
      </c>
      <c r="BJ4">
        <v>0.10986972096824216</v>
      </c>
      <c r="BK4">
        <v>165.33406429866457</v>
      </c>
      <c r="BL4">
        <v>8.0582697696138364E-2</v>
      </c>
      <c r="BM4">
        <v>174.41146559491312</v>
      </c>
      <c r="BN4">
        <v>5.1648052358202849E-2</v>
      </c>
      <c r="BO4">
        <v>170.25640859087952</v>
      </c>
      <c r="BP4">
        <v>7.7874970968785179E-2</v>
      </c>
      <c r="BQ4">
        <v>164.10626838509117</v>
      </c>
      <c r="BR4">
        <v>9.8574046544207553E-2</v>
      </c>
      <c r="BS4">
        <v>170.7700341060995</v>
      </c>
      <c r="BT4">
        <v>5.1683313979190126E-2</v>
      </c>
      <c r="BU4">
        <v>173.93775517967822</v>
      </c>
      <c r="BV4">
        <v>8.5034919532520584E-2</v>
      </c>
      <c r="BW4">
        <v>172.4905960629934</v>
      </c>
      <c r="BX4">
        <v>5.4852261201981861E-2</v>
      </c>
      <c r="BY4">
        <v>164.61570175508797</v>
      </c>
      <c r="BZ4">
        <v>8.4287062637703455E-2</v>
      </c>
      <c r="CA4">
        <v>173.13537274180086</v>
      </c>
      <c r="CB4">
        <v>4.9846250079658962E-2</v>
      </c>
      <c r="CC4">
        <v>170.83777439414735</v>
      </c>
      <c r="CD4">
        <v>6.9523691895063633E-2</v>
      </c>
      <c r="CE4">
        <v>177.91967168935849</v>
      </c>
      <c r="CF4">
        <v>5.4526250042506753E-2</v>
      </c>
      <c r="CG4">
        <v>169.21728344612387</v>
      </c>
      <c r="CH4">
        <v>6.6053491093563954E-2</v>
      </c>
      <c r="CI4">
        <v>173.62844993661901</v>
      </c>
      <c r="CJ4">
        <v>5.1615348884658692E-2</v>
      </c>
      <c r="CK4">
        <v>183.80201173551703</v>
      </c>
      <c r="CL4">
        <v>5.4147935626016462E-2</v>
      </c>
      <c r="CM4">
        <v>175.43371600533629</v>
      </c>
      <c r="CN4">
        <v>5.001317355589454E-2</v>
      </c>
      <c r="CO4">
        <v>172.37964531522681</v>
      </c>
      <c r="CP4">
        <v>4.899602949610949E-2</v>
      </c>
      <c r="CQ4">
        <v>179.16191941037434</v>
      </c>
      <c r="CR4">
        <v>5.8350610505645974E-2</v>
      </c>
      <c r="CS4">
        <v>167.20615806214897</v>
      </c>
      <c r="CT4">
        <v>8.2178372120172954E-2</v>
      </c>
      <c r="CU4">
        <v>171.8361908948969</v>
      </c>
      <c r="CV4">
        <v>5.2146250079658958E-2</v>
      </c>
      <c r="CW4">
        <v>173.0154877865572</v>
      </c>
      <c r="CX4">
        <v>5.2607674442329347E-2</v>
      </c>
      <c r="CY4">
        <v>173.88400068169085</v>
      </c>
      <c r="CZ4">
        <v>4.7456395368607789E-2</v>
      </c>
      <c r="DA4">
        <v>172.2968082468669</v>
      </c>
      <c r="DB4">
        <v>5.4052261201981859E-2</v>
      </c>
      <c r="DC4">
        <v>170.98687700157831</v>
      </c>
      <c r="DD4">
        <v>5.5226250042506753E-2</v>
      </c>
      <c r="DE4">
        <v>172.0763677485393</v>
      </c>
      <c r="DF4">
        <v>5.1064069810937134E-2</v>
      </c>
      <c r="DG4">
        <v>173.5369275622453</v>
      </c>
      <c r="DH4">
        <v>5.6999331431924406E-2</v>
      </c>
      <c r="DI4">
        <v>169.77082483377922</v>
      </c>
      <c r="DJ4">
        <v>4.6374970968785192E-2</v>
      </c>
      <c r="DK4">
        <v>170.47112375715531</v>
      </c>
      <c r="DL4">
        <v>6.1547935626016459E-2</v>
      </c>
      <c r="DM4">
        <v>169.45386922407513</v>
      </c>
      <c r="DN4">
        <v>6.1477529116228308E-2</v>
      </c>
      <c r="DO4">
        <v>167.02370984270451</v>
      </c>
      <c r="DP4">
        <v>7.6574007178607878E-2</v>
      </c>
      <c r="DQ4">
        <v>171.51658699957383</v>
      </c>
      <c r="DR4">
        <v>4.6926250042506751E-2</v>
      </c>
      <c r="DS4">
        <v>166.15764767051164</v>
      </c>
      <c r="DT4">
        <v>9.1595753155233925E-2</v>
      </c>
      <c r="DU4">
        <v>159.61534118652344</v>
      </c>
      <c r="DV4">
        <v>4.4817663729190826E-2</v>
      </c>
    </row>
    <row r="5" spans="1:126" x14ac:dyDescent="0.3">
      <c r="A5" s="35" t="s">
        <v>849</v>
      </c>
      <c r="B5" s="37">
        <v>2</v>
      </c>
      <c r="C5">
        <v>166.113</v>
      </c>
      <c r="D5">
        <v>7.1199999999999999E-2</v>
      </c>
      <c r="E5">
        <v>137.72087441197337</v>
      </c>
      <c r="F5">
        <v>4.6949098875984335E-2</v>
      </c>
      <c r="G5">
        <v>169.14296970549566</v>
      </c>
      <c r="H5">
        <v>4.6779792384898856E-2</v>
      </c>
      <c r="I5">
        <v>175.22502887597264</v>
      </c>
      <c r="J5">
        <v>5.4690294323823191E-2</v>
      </c>
      <c r="K5">
        <v>175.75097706754912</v>
      </c>
      <c r="L5">
        <v>5.4892953959904588E-2</v>
      </c>
      <c r="M5">
        <v>175.03136874429566</v>
      </c>
      <c r="N5">
        <v>5.4967397379589188E-2</v>
      </c>
      <c r="O5">
        <v>164.1684920759989</v>
      </c>
      <c r="P5">
        <v>9.9974697762199444E-2</v>
      </c>
      <c r="Q5">
        <v>173.44827575482864</v>
      </c>
      <c r="R5">
        <v>7.3655195991426531E-2</v>
      </c>
      <c r="S5">
        <v>168.8225673553606</v>
      </c>
      <c r="T5">
        <v>0.12771079755265063</v>
      </c>
      <c r="U5">
        <v>174.85512955647991</v>
      </c>
      <c r="V5">
        <v>7.2396690679107825E-2</v>
      </c>
      <c r="W5">
        <v>172.36911550698895</v>
      </c>
      <c r="X5">
        <v>5.1544044244164235E-2</v>
      </c>
      <c r="Y5">
        <v>167.55948730612235</v>
      </c>
      <c r="Z5">
        <v>7.3489853156724252E-2</v>
      </c>
      <c r="AA5">
        <v>177.71664907710601</v>
      </c>
      <c r="AB5">
        <v>6.0378434481402676E-2</v>
      </c>
      <c r="AC5">
        <v>167.34673628719761</v>
      </c>
      <c r="AD5">
        <v>7.0039191406075826E-2</v>
      </c>
      <c r="AE5">
        <v>157.5816489675797</v>
      </c>
      <c r="AF5">
        <v>9.5397936252175575E-2</v>
      </c>
      <c r="AG5">
        <v>172.19178539019137</v>
      </c>
      <c r="AH5">
        <v>5.7140073740273724E-2</v>
      </c>
      <c r="AI5">
        <v>178.26594758077292</v>
      </c>
      <c r="AJ5">
        <v>4.9644485411263178E-2</v>
      </c>
      <c r="AK5">
        <v>169.56575503937523</v>
      </c>
      <c r="AL5">
        <v>5.7540514907372671E-2</v>
      </c>
      <c r="AM5">
        <v>166.48002260363208</v>
      </c>
      <c r="AN5">
        <v>7.7489411989625306E-2</v>
      </c>
      <c r="AO5">
        <v>158.90107995800184</v>
      </c>
      <c r="AP5">
        <v>0.11467718890833493</v>
      </c>
      <c r="AQ5">
        <v>164.68261573919125</v>
      </c>
      <c r="AR5">
        <v>8.5355195991426533E-2</v>
      </c>
      <c r="AS5">
        <v>169.52546345629597</v>
      </c>
      <c r="AT5">
        <v>7.7036939793721379E-2</v>
      </c>
      <c r="AU5">
        <v>173.62517092669674</v>
      </c>
      <c r="AV5">
        <v>5.4592941326416872E-2</v>
      </c>
      <c r="AW5">
        <v>167.00313708649588</v>
      </c>
      <c r="AX5">
        <v>8.6575943335267191E-2</v>
      </c>
      <c r="AY5">
        <v>169.30459571899783</v>
      </c>
      <c r="AZ5">
        <v>0.10204316765906013</v>
      </c>
      <c r="BA5">
        <v>162.45789504954624</v>
      </c>
      <c r="BB5">
        <v>9.8480925627538185E-2</v>
      </c>
      <c r="BC5">
        <v>165.00221537852082</v>
      </c>
      <c r="BD5">
        <v>0.10371079755265065</v>
      </c>
      <c r="BE5">
        <v>169.71007956141395</v>
      </c>
      <c r="BF5">
        <v>7.0352704845291034E-2</v>
      </c>
      <c r="BG5">
        <v>170.45730755831147</v>
      </c>
      <c r="BH5">
        <v>9.3041922085992379E-2</v>
      </c>
      <c r="BI5">
        <v>159.66083424594652</v>
      </c>
      <c r="BJ5">
        <v>0.11076266942983302</v>
      </c>
      <c r="BK5">
        <v>165.22651229428746</v>
      </c>
      <c r="BL5">
        <v>8.1092953959904582E-2</v>
      </c>
      <c r="BM5">
        <v>174.25158310077811</v>
      </c>
      <c r="BN5">
        <v>5.20427207428674E-2</v>
      </c>
      <c r="BO5">
        <v>170.10388812172016</v>
      </c>
      <c r="BP5">
        <v>7.8341397241570562E-2</v>
      </c>
      <c r="BQ5">
        <v>163.97190990309693</v>
      </c>
      <c r="BR5">
        <v>9.9339430939856865E-2</v>
      </c>
      <c r="BS5">
        <v>170.6412248370346</v>
      </c>
      <c r="BT5">
        <v>5.1994264827713708E-2</v>
      </c>
      <c r="BU5">
        <v>173.74910699463888</v>
      </c>
      <c r="BV5">
        <v>8.5819929169083986E-2</v>
      </c>
      <c r="BW5">
        <v>172.29023812329223</v>
      </c>
      <c r="BX5">
        <v>5.5352704845291034E-2</v>
      </c>
      <c r="BY5">
        <v>164.48759042892411</v>
      </c>
      <c r="BZ5">
        <v>8.4895445106040079E-2</v>
      </c>
      <c r="CA5">
        <v>172.9196062220251</v>
      </c>
      <c r="CB5">
        <v>5.0102541969612009E-2</v>
      </c>
      <c r="CC5">
        <v>170.68423373991291</v>
      </c>
      <c r="CD5">
        <v>6.9942279575768457E-2</v>
      </c>
      <c r="CE5">
        <v>177.71425773208153</v>
      </c>
      <c r="CF5">
        <v>5.5040514907372676E-2</v>
      </c>
      <c r="CG5">
        <v>169.10764721826007</v>
      </c>
      <c r="CH5">
        <v>6.7048142784709788E-2</v>
      </c>
      <c r="CI5">
        <v>173.42026804672815</v>
      </c>
      <c r="CJ5">
        <v>5.2189411989625303E-2</v>
      </c>
      <c r="CK5">
        <v>183.60069871128553</v>
      </c>
      <c r="CL5">
        <v>5.477594333526719E-2</v>
      </c>
      <c r="CM5">
        <v>175.24961233753174</v>
      </c>
      <c r="CN5">
        <v>5.075893271062977E-2</v>
      </c>
      <c r="CO5">
        <v>172.20148520264217</v>
      </c>
      <c r="CP5">
        <v>4.9267397379589177E-2</v>
      </c>
      <c r="CQ5">
        <v>178.96684512202808</v>
      </c>
      <c r="CR5">
        <v>5.8840956074471616E-2</v>
      </c>
      <c r="CS5">
        <v>167.04534834847729</v>
      </c>
      <c r="CT5">
        <v>8.2816192449880727E-2</v>
      </c>
      <c r="CU5">
        <v>171.6680864335024</v>
      </c>
      <c r="CV5">
        <v>5.2402541969612006E-2</v>
      </c>
      <c r="CW5">
        <v>172.89353527035308</v>
      </c>
      <c r="CX5">
        <v>5.2894705994812656E-2</v>
      </c>
      <c r="CY5">
        <v>173.76213442809836</v>
      </c>
      <c r="CZ5">
        <v>4.7695588329010545E-2</v>
      </c>
      <c r="DA5">
        <v>172.14917054070037</v>
      </c>
      <c r="DB5">
        <v>5.4552704845291032E-2</v>
      </c>
      <c r="DC5">
        <v>170.77294742331424</v>
      </c>
      <c r="DD5">
        <v>5.5740514907372675E-2</v>
      </c>
      <c r="DE5">
        <v>171.89603477184843</v>
      </c>
      <c r="DF5">
        <v>5.1590294323823199E-2</v>
      </c>
      <c r="DG5">
        <v>173.36605817709389</v>
      </c>
      <c r="DH5">
        <v>5.7441838408669503E-2</v>
      </c>
      <c r="DI5">
        <v>169.58330731548503</v>
      </c>
      <c r="DJ5">
        <v>4.6841397241570562E-2</v>
      </c>
      <c r="DK5">
        <v>170.34161982898655</v>
      </c>
      <c r="DL5">
        <v>6.2175943335267179E-2</v>
      </c>
      <c r="DM5">
        <v>169.27885289815191</v>
      </c>
      <c r="DN5">
        <v>6.2039632573174783E-2</v>
      </c>
      <c r="DO5">
        <v>166.90659727568027</v>
      </c>
      <c r="DP5">
        <v>7.711370130374523E-2</v>
      </c>
      <c r="DQ5">
        <v>171.32530036982868</v>
      </c>
      <c r="DR5">
        <v>4.7440514907372673E-2</v>
      </c>
      <c r="DS5">
        <v>166.04904891861213</v>
      </c>
      <c r="DT5">
        <v>9.2174697762199442E-2</v>
      </c>
      <c r="DU5">
        <v>151.94070434570313</v>
      </c>
      <c r="DV5">
        <v>4.4856823980808258E-2</v>
      </c>
    </row>
    <row r="6" spans="1:126" x14ac:dyDescent="0.3">
      <c r="A6" s="35" t="s">
        <v>850</v>
      </c>
      <c r="B6" s="37" t="b">
        <v>1</v>
      </c>
      <c r="C6">
        <v>162.60159999999999</v>
      </c>
      <c r="D6">
        <v>0.124</v>
      </c>
      <c r="E6">
        <v>138.65227910774587</v>
      </c>
      <c r="F6">
        <v>4.6942965213367494E-2</v>
      </c>
      <c r="G6">
        <v>164.79317549212413</v>
      </c>
      <c r="H6">
        <v>4.6799345608782454E-2</v>
      </c>
      <c r="I6">
        <v>174.97184938020561</v>
      </c>
      <c r="J6">
        <v>5.5192521513748899E-2</v>
      </c>
      <c r="K6">
        <v>175.56544577433783</v>
      </c>
      <c r="L6">
        <v>5.5388529655427413E-2</v>
      </c>
      <c r="M6">
        <v>174.82437263432155</v>
      </c>
      <c r="N6">
        <v>5.5216043200970011E-2</v>
      </c>
      <c r="O6">
        <v>164.02405941079729</v>
      </c>
      <c r="P6">
        <v>0.10053698557058111</v>
      </c>
      <c r="Q6">
        <v>173.20880211615682</v>
      </c>
      <c r="R6">
        <v>7.4236544403482152E-2</v>
      </c>
      <c r="S6">
        <v>168.68297944399848</v>
      </c>
      <c r="T6">
        <v>0.12860448297019922</v>
      </c>
      <c r="U6">
        <v>174.66133036754746</v>
      </c>
      <c r="V6">
        <v>7.3035220902185324E-2</v>
      </c>
      <c r="W6">
        <v>172.20749213619723</v>
      </c>
      <c r="X6">
        <v>5.1852229110709552E-2</v>
      </c>
      <c r="Y6">
        <v>167.35696429762856</v>
      </c>
      <c r="Z6">
        <v>7.4014908855282932E-2</v>
      </c>
      <c r="AA6">
        <v>177.48589628269943</v>
      </c>
      <c r="AB6">
        <v>6.1083676817339012E-2</v>
      </c>
      <c r="AC6">
        <v>167.08618037051738</v>
      </c>
      <c r="AD6">
        <v>7.0598489867583991E-2</v>
      </c>
      <c r="AE6">
        <v>157.39863239910355</v>
      </c>
      <c r="AF6">
        <v>9.6084117984437958E-2</v>
      </c>
      <c r="AG6">
        <v>171.96256726719523</v>
      </c>
      <c r="AH6">
        <v>5.7653715184515918E-2</v>
      </c>
      <c r="AI6">
        <v>178.07109917197877</v>
      </c>
      <c r="AJ6">
        <v>4.9929841769175511E-2</v>
      </c>
      <c r="AK6">
        <v>169.34330592959856</v>
      </c>
      <c r="AL6">
        <v>5.8031327842981872E-2</v>
      </c>
      <c r="AM6">
        <v>166.25086496550779</v>
      </c>
      <c r="AN6">
        <v>7.8037296196816971E-2</v>
      </c>
      <c r="AO6">
        <v>158.6825393415775</v>
      </c>
      <c r="AP6">
        <v>0.11533477973508638</v>
      </c>
      <c r="AQ6">
        <v>164.54651051259671</v>
      </c>
      <c r="AR6">
        <v>8.5936544403482168E-2</v>
      </c>
      <c r="AS6">
        <v>169.34293285285642</v>
      </c>
      <c r="AT6">
        <v>7.7685000318635858E-2</v>
      </c>
      <c r="AU6">
        <v>173.44013694441904</v>
      </c>
      <c r="AV6">
        <v>5.4958197464544653E-2</v>
      </c>
      <c r="AW6">
        <v>166.81663095776011</v>
      </c>
      <c r="AX6">
        <v>8.7185882652833752E-2</v>
      </c>
      <c r="AY6">
        <v>169.09440891664144</v>
      </c>
      <c r="AZ6">
        <v>0.10292948572989903</v>
      </c>
      <c r="BA6">
        <v>162.25522683833017</v>
      </c>
      <c r="BB6">
        <v>9.9281470981844297E-2</v>
      </c>
      <c r="BC6">
        <v>164.85020903619971</v>
      </c>
      <c r="BD6">
        <v>0.10460448297019923</v>
      </c>
      <c r="BE6">
        <v>169.56575503937523</v>
      </c>
      <c r="BF6">
        <v>7.0838750238976886E-2</v>
      </c>
      <c r="BG6">
        <v>170.24435518134314</v>
      </c>
      <c r="BH6">
        <v>9.3880588647646396E-2</v>
      </c>
      <c r="BI6">
        <v>159.44028407598898</v>
      </c>
      <c r="BJ6">
        <v>0.11162992689699798</v>
      </c>
      <c r="BK6">
        <v>165.08952897992475</v>
      </c>
      <c r="BL6">
        <v>8.1588529655427414E-2</v>
      </c>
      <c r="BM6">
        <v>174.04903950416448</v>
      </c>
      <c r="BN6">
        <v>5.2419391135311674E-2</v>
      </c>
      <c r="BO6">
        <v>169.9106709433926</v>
      </c>
      <c r="BP6">
        <v>7.8786553159913786E-2</v>
      </c>
      <c r="BQ6">
        <v>163.80078459229583</v>
      </c>
      <c r="BR6">
        <v>0.10008279448314111</v>
      </c>
      <c r="BS6">
        <v>170.47804566739046</v>
      </c>
      <c r="BT6">
        <v>5.2291035439942533E-2</v>
      </c>
      <c r="BU6">
        <v>173.50883575297431</v>
      </c>
      <c r="BV6">
        <v>8.6582353316042193E-2</v>
      </c>
      <c r="BW6">
        <v>172.03505278483107</v>
      </c>
      <c r="BX6">
        <v>5.5838750238976886E-2</v>
      </c>
      <c r="BY6">
        <v>164.32442179095253</v>
      </c>
      <c r="BZ6">
        <v>8.5486323819932694E-2</v>
      </c>
      <c r="CA6">
        <v>172.64946338843131</v>
      </c>
      <c r="CB6">
        <v>5.0337374134249456E-2</v>
      </c>
      <c r="CC6">
        <v>170.48972416271809</v>
      </c>
      <c r="CD6">
        <v>7.0341778476845709E-2</v>
      </c>
      <c r="CE6">
        <v>177.45403360981845</v>
      </c>
      <c r="CF6">
        <v>5.5531327842981884E-2</v>
      </c>
      <c r="CG6">
        <v>168.96760426131686</v>
      </c>
      <c r="CH6">
        <v>6.8023072331126422E-2</v>
      </c>
      <c r="CI6">
        <v>173.15653743033738</v>
      </c>
      <c r="CJ6">
        <v>5.2737296196816975E-2</v>
      </c>
      <c r="CK6">
        <v>183.34429693204095</v>
      </c>
      <c r="CL6">
        <v>5.538588265283375E-2</v>
      </c>
      <c r="CM6">
        <v>175.01512920773558</v>
      </c>
      <c r="CN6">
        <v>5.1483235650240065E-2</v>
      </c>
      <c r="CO6">
        <v>171.9784261400174</v>
      </c>
      <c r="CP6">
        <v>4.9516043200970007E-2</v>
      </c>
      <c r="CQ6">
        <v>178.71971958034663</v>
      </c>
      <c r="CR6">
        <v>5.9308940501447839E-2</v>
      </c>
      <c r="CS6">
        <v>166.84053349925114</v>
      </c>
      <c r="CT6">
        <v>8.3435662069284267E-2</v>
      </c>
      <c r="CU6">
        <v>171.45761719301015</v>
      </c>
      <c r="CV6">
        <v>5.2637374134249452E-2</v>
      </c>
      <c r="CW6">
        <v>172.73904242620713</v>
      </c>
      <c r="CX6">
        <v>5.3168648098408489E-2</v>
      </c>
      <c r="CY6">
        <v>173.60775086383143</v>
      </c>
      <c r="CZ6">
        <v>4.7923873415340407E-2</v>
      </c>
      <c r="DA6">
        <v>171.96113218258023</v>
      </c>
      <c r="DB6">
        <v>5.5038750238976884E-2</v>
      </c>
      <c r="DC6">
        <v>170.50193547520786</v>
      </c>
      <c r="DD6">
        <v>5.6231327842981876E-2</v>
      </c>
      <c r="DE6">
        <v>171.66758393434665</v>
      </c>
      <c r="DF6">
        <v>5.2092521513748893E-2</v>
      </c>
      <c r="DG6">
        <v>173.14959608093406</v>
      </c>
      <c r="DH6">
        <v>5.7864165818379748E-2</v>
      </c>
      <c r="DI6">
        <v>169.34575490057654</v>
      </c>
      <c r="DJ6">
        <v>4.7286553159913799E-2</v>
      </c>
      <c r="DK6">
        <v>170.17667750730428</v>
      </c>
      <c r="DL6">
        <v>6.2785882652833747E-2</v>
      </c>
      <c r="DM6">
        <v>169.05713734192184</v>
      </c>
      <c r="DN6">
        <v>6.2576102526049962E-2</v>
      </c>
      <c r="DO6">
        <v>166.7574371770153</v>
      </c>
      <c r="DP6">
        <v>7.7637867904778987E-2</v>
      </c>
      <c r="DQ6">
        <v>171.08297313955688</v>
      </c>
      <c r="DR6">
        <v>4.7931327842981875E-2</v>
      </c>
      <c r="DS6">
        <v>165.91073241714849</v>
      </c>
      <c r="DT6">
        <v>9.2736985570581104E-2</v>
      </c>
      <c r="DU6">
        <v>144.9637451171875</v>
      </c>
      <c r="DV6">
        <v>4.4896051287651062E-2</v>
      </c>
    </row>
    <row r="7" spans="1:126" x14ac:dyDescent="0.3">
      <c r="A7" s="35" t="s">
        <v>851</v>
      </c>
      <c r="B7" s="37">
        <v>1</v>
      </c>
      <c r="C7">
        <v>168.91890000000001</v>
      </c>
      <c r="D7">
        <v>6.9699999999999998E-2</v>
      </c>
      <c r="E7">
        <v>139.59632171467092</v>
      </c>
      <c r="F7">
        <v>4.6936832712589929E-2</v>
      </c>
      <c r="G7">
        <v>160.66087163577865</v>
      </c>
      <c r="H7">
        <v>4.6818910695698129E-2</v>
      </c>
      <c r="I7">
        <v>174.66811739387711</v>
      </c>
      <c r="J7">
        <v>5.5665248874523614E-2</v>
      </c>
      <c r="K7">
        <v>175.34135384892895</v>
      </c>
      <c r="L7">
        <v>5.5865948675273412E-2</v>
      </c>
      <c r="M7">
        <v>174.57973978604039</v>
      </c>
      <c r="N7">
        <v>5.5437127352169227E-2</v>
      </c>
      <c r="O7">
        <v>163.84960800975998</v>
      </c>
      <c r="P7">
        <v>0.10107867253540638</v>
      </c>
      <c r="Q7">
        <v>172.91955652396692</v>
      </c>
      <c r="R7">
        <v>7.4796593638301503E-2</v>
      </c>
      <c r="S7">
        <v>168.51376366328327</v>
      </c>
      <c r="T7">
        <v>0.12947573580955798</v>
      </c>
      <c r="U7">
        <v>174.42725215551724</v>
      </c>
      <c r="V7">
        <v>7.3650356946986892E-2</v>
      </c>
      <c r="W7">
        <v>172.01359733717752</v>
      </c>
      <c r="X7">
        <v>5.2142311809366765E-2</v>
      </c>
      <c r="Y7">
        <v>167.11400340752695</v>
      </c>
      <c r="Z7">
        <v>7.4509123823365594E-2</v>
      </c>
      <c r="AA7">
        <v>177.20718406603217</v>
      </c>
      <c r="AB7">
        <v>6.1763080807119855E-2</v>
      </c>
      <c r="AC7">
        <v>166.77359910921439</v>
      </c>
      <c r="AD7">
        <v>7.1124936246628565E-2</v>
      </c>
      <c r="AE7">
        <v>157.17757785621927</v>
      </c>
      <c r="AF7">
        <v>9.6745159704224717E-2</v>
      </c>
      <c r="AG7">
        <v>171.6875810342494</v>
      </c>
      <c r="AH7">
        <v>5.8137186348944603E-2</v>
      </c>
      <c r="AI7">
        <v>177.83734527316204</v>
      </c>
      <c r="AJ7">
        <v>5.0198436860524782E-2</v>
      </c>
      <c r="AK7">
        <v>169.07644028250192</v>
      </c>
      <c r="AL7">
        <v>5.8493311400102624E-2</v>
      </c>
      <c r="AM7">
        <v>165.97595129448175</v>
      </c>
      <c r="AN7">
        <v>7.8552998772207575E-2</v>
      </c>
      <c r="AO7">
        <v>158.41857746934059</v>
      </c>
      <c r="AP7">
        <v>0.11596827804988202</v>
      </c>
      <c r="AQ7">
        <v>164.38211731639853</v>
      </c>
      <c r="AR7">
        <v>8.6496593638301505E-2</v>
      </c>
      <c r="AS7">
        <v>169.12246527747959</v>
      </c>
      <c r="AT7">
        <v>7.8309317498434464E-2</v>
      </c>
      <c r="AU7">
        <v>173.21815712411325</v>
      </c>
      <c r="AV7">
        <v>5.5301999181471717E-2</v>
      </c>
      <c r="AW7">
        <v>166.59136158801894</v>
      </c>
      <c r="AX7">
        <v>8.7773475292644204E-2</v>
      </c>
      <c r="AY7">
        <v>168.84053710655303</v>
      </c>
      <c r="AZ7">
        <v>0.10378333128462361</v>
      </c>
      <c r="BA7">
        <v>162.01043627559275</v>
      </c>
      <c r="BB7">
        <v>0.10005268632159552</v>
      </c>
      <c r="BC7">
        <v>164.66593898273646</v>
      </c>
      <c r="BD7">
        <v>0.105475735809558</v>
      </c>
      <c r="BE7">
        <v>169.39143425786401</v>
      </c>
      <c r="BF7">
        <v>7.130698812382584E-2</v>
      </c>
      <c r="BG7">
        <v>169.98714300247426</v>
      </c>
      <c r="BH7">
        <v>9.4688528527385768E-2</v>
      </c>
      <c r="BI7">
        <v>159.17389498668982</v>
      </c>
      <c r="BJ7">
        <v>0.11246541018172848</v>
      </c>
      <c r="BK7">
        <v>164.92407519510431</v>
      </c>
      <c r="BL7">
        <v>8.206594867527342E-2</v>
      </c>
      <c r="BM7">
        <v>173.8060539151017</v>
      </c>
      <c r="BN7">
        <v>5.2773936655892709E-2</v>
      </c>
      <c r="BO7">
        <v>169.67887398373594</v>
      </c>
      <c r="BP7">
        <v>7.9205561502418656E-2</v>
      </c>
      <c r="BQ7">
        <v>163.59409277378978</v>
      </c>
      <c r="BR7">
        <v>0.10079892301291012</v>
      </c>
      <c r="BS7">
        <v>170.28228442229721</v>
      </c>
      <c r="BT7">
        <v>5.2570374334945776E-2</v>
      </c>
      <c r="BU7">
        <v>173.21862678481014</v>
      </c>
      <c r="BV7">
        <v>8.7316844115805259E-2</v>
      </c>
      <c r="BW7">
        <v>171.7268299894088</v>
      </c>
      <c r="BX7">
        <v>5.6306988123825848E-2</v>
      </c>
      <c r="BY7">
        <v>164.12734035193208</v>
      </c>
      <c r="BZ7">
        <v>8.605555418974907E-2</v>
      </c>
      <c r="CA7">
        <v>172.33020226399253</v>
      </c>
      <c r="CB7">
        <v>5.0546175832604269E-2</v>
      </c>
      <c r="CC7">
        <v>170.25637675019439</v>
      </c>
      <c r="CD7">
        <v>7.0717811604734698E-2</v>
      </c>
      <c r="CE7">
        <v>177.14185039250816</v>
      </c>
      <c r="CF7">
        <v>5.5993311400102629E-2</v>
      </c>
      <c r="CG7">
        <v>168.79783685050347</v>
      </c>
      <c r="CH7">
        <v>6.8973529974063266E-2</v>
      </c>
      <c r="CI7">
        <v>172.84014757526907</v>
      </c>
      <c r="CJ7">
        <v>5.3252998772207578E-2</v>
      </c>
      <c r="CK7">
        <v>183.03460487204029</v>
      </c>
      <c r="CL7">
        <v>5.5973475292644202E-2</v>
      </c>
      <c r="CM7">
        <v>174.73191134662741</v>
      </c>
      <c r="CN7">
        <v>5.2181001910014985E-2</v>
      </c>
      <c r="CO7">
        <v>171.71480971828052</v>
      </c>
      <c r="CP7">
        <v>4.9737127352169223E-2</v>
      </c>
      <c r="CQ7">
        <v>178.42325034447899</v>
      </c>
      <c r="CR7">
        <v>5.9749436451260643E-2</v>
      </c>
      <c r="CS7">
        <v>166.59315014347862</v>
      </c>
      <c r="CT7">
        <v>8.4032435844091757E-2</v>
      </c>
      <c r="CU7">
        <v>171.20887971778112</v>
      </c>
      <c r="CV7">
        <v>5.2846175832604265E-2</v>
      </c>
      <c r="CW7">
        <v>172.55370191004951</v>
      </c>
      <c r="CX7">
        <v>5.342649938610379E-2</v>
      </c>
      <c r="CY7">
        <v>173.42254144752698</v>
      </c>
      <c r="CZ7">
        <v>4.8138749488419827E-2</v>
      </c>
      <c r="DA7">
        <v>171.73401212648335</v>
      </c>
      <c r="DB7">
        <v>5.5506988123825846E-2</v>
      </c>
      <c r="DC7">
        <v>170.17681042087546</v>
      </c>
      <c r="DD7">
        <v>5.6693311400102628E-2</v>
      </c>
      <c r="DE7">
        <v>171.39351819121609</v>
      </c>
      <c r="DF7">
        <v>5.2565248874523615E-2</v>
      </c>
      <c r="DG7">
        <v>172.88991287778893</v>
      </c>
      <c r="DH7">
        <v>5.8261686553576671E-2</v>
      </c>
      <c r="DI7">
        <v>169.06077026302248</v>
      </c>
      <c r="DJ7">
        <v>4.7705561502418663E-2</v>
      </c>
      <c r="DK7">
        <v>169.97745374398414</v>
      </c>
      <c r="DL7">
        <v>6.3373475292644199E-2</v>
      </c>
      <c r="DM7">
        <v>168.79115171741597</v>
      </c>
      <c r="DN7">
        <v>6.3081061297786595E-2</v>
      </c>
      <c r="DO7">
        <v>166.57727579763036</v>
      </c>
      <c r="DP7">
        <v>7.8142830329616109E-2</v>
      </c>
      <c r="DQ7">
        <v>170.79226029660353</v>
      </c>
      <c r="DR7">
        <v>4.8393311400102626E-2</v>
      </c>
      <c r="DS7">
        <v>165.7436683569982</v>
      </c>
      <c r="DT7">
        <v>9.3278672535406379E-2</v>
      </c>
      <c r="DU7">
        <v>138.59339904785156</v>
      </c>
      <c r="DV7">
        <v>4.4935315847396851E-2</v>
      </c>
    </row>
    <row r="8" spans="1:126" x14ac:dyDescent="0.3">
      <c r="A8" s="35" t="s">
        <v>852</v>
      </c>
      <c r="B8" s="37" t="b">
        <v>1</v>
      </c>
      <c r="C8">
        <v>169.262</v>
      </c>
      <c r="D8">
        <v>5.0200000000000002E-2</v>
      </c>
      <c r="E8">
        <v>140.55326120782223</v>
      </c>
      <c r="F8">
        <v>4.6930701373404785E-2</v>
      </c>
      <c r="G8">
        <v>156.73014420789463</v>
      </c>
      <c r="H8">
        <v>4.6838487653675605E-2</v>
      </c>
      <c r="I8">
        <v>174.31716066818942</v>
      </c>
      <c r="J8">
        <v>5.6103297106258138E-2</v>
      </c>
      <c r="K8">
        <v>175.08027313516934</v>
      </c>
      <c r="L8">
        <v>5.6321862268043449E-2</v>
      </c>
      <c r="M8">
        <v>174.30223169957824</v>
      </c>
      <c r="N8">
        <v>5.5626346681663226E-2</v>
      </c>
      <c r="O8">
        <v>163.64636152412209</v>
      </c>
      <c r="P8">
        <v>0.10159595911181854</v>
      </c>
      <c r="Q8">
        <v>172.58256782826552</v>
      </c>
      <c r="R8">
        <v>7.5331415352897127E-2</v>
      </c>
      <c r="S8">
        <v>168.31574441548921</v>
      </c>
      <c r="T8">
        <v>0.13032031141447162</v>
      </c>
      <c r="U8">
        <v>174.1545368108616</v>
      </c>
      <c r="V8">
        <v>7.4237784076132907E-2</v>
      </c>
      <c r="W8">
        <v>171.7895554619229</v>
      </c>
      <c r="X8">
        <v>5.2411114133385679E-2</v>
      </c>
      <c r="Y8">
        <v>166.83326656617228</v>
      </c>
      <c r="Z8">
        <v>7.4967083338360788E-2</v>
      </c>
      <c r="AA8">
        <v>176.88246739304969</v>
      </c>
      <c r="AB8">
        <v>6.2411880919907986E-2</v>
      </c>
      <c r="AC8">
        <v>166.41241720899927</v>
      </c>
      <c r="AD8">
        <v>7.1612762686514744E-2</v>
      </c>
      <c r="AE8">
        <v>156.92003587771768</v>
      </c>
      <c r="AF8">
        <v>9.7376424678829399E-2</v>
      </c>
      <c r="AG8">
        <v>171.3698394980666</v>
      </c>
      <c r="AH8">
        <v>5.8585190222309458E-2</v>
      </c>
      <c r="AI8">
        <v>177.56724694095439</v>
      </c>
      <c r="AJ8">
        <v>5.0447327901283034E-2</v>
      </c>
      <c r="AK8">
        <v>168.76808193396013</v>
      </c>
      <c r="AL8">
        <v>5.8921403990206817E-2</v>
      </c>
      <c r="AM8">
        <v>165.65829360226314</v>
      </c>
      <c r="AN8">
        <v>7.903086957046343E-2</v>
      </c>
      <c r="AO8">
        <v>158.11104584416847</v>
      </c>
      <c r="AP8">
        <v>0.1165732403172115</v>
      </c>
      <c r="AQ8">
        <v>164.19058925075169</v>
      </c>
      <c r="AR8">
        <v>8.7031415352897129E-2</v>
      </c>
      <c r="AS8">
        <v>168.86560715180099</v>
      </c>
      <c r="AT8">
        <v>7.8905512196672203E-2</v>
      </c>
      <c r="AU8">
        <v>172.96166352314293</v>
      </c>
      <c r="AV8">
        <v>5.5620579713642281E-2</v>
      </c>
      <c r="AW8">
        <v>166.32890908004532</v>
      </c>
      <c r="AX8">
        <v>8.8334599714515016E-2</v>
      </c>
      <c r="AY8">
        <v>168.54476101707374</v>
      </c>
      <c r="AZ8">
        <v>0.10459871521015464</v>
      </c>
      <c r="BA8">
        <v>161.7252403912498</v>
      </c>
      <c r="BB8">
        <v>0.10078916212530097</v>
      </c>
      <c r="BC8">
        <v>164.45030296330881</v>
      </c>
      <c r="BD8">
        <v>0.10632031141447164</v>
      </c>
      <c r="BE8">
        <v>169.18833995191326</v>
      </c>
      <c r="BF8">
        <v>7.1754134147504145E-2</v>
      </c>
      <c r="BG8">
        <v>169.68747518033285</v>
      </c>
      <c r="BH8">
        <v>9.5460074607458145E-2</v>
      </c>
      <c r="BI8">
        <v>158.86353550611014</v>
      </c>
      <c r="BJ8">
        <v>0.11326325896907605</v>
      </c>
      <c r="BK8">
        <v>164.73131147924829</v>
      </c>
      <c r="BL8">
        <v>8.252186226804345E-2</v>
      </c>
      <c r="BM8">
        <v>173.52528853455155</v>
      </c>
      <c r="BN8">
        <v>5.3102472829693603E-2</v>
      </c>
      <c r="BO8">
        <v>169.41103685874677</v>
      </c>
      <c r="BP8">
        <v>7.9593831526001524E-2</v>
      </c>
      <c r="BQ8">
        <v>163.35328424217772</v>
      </c>
      <c r="BR8">
        <v>0.10148279340206517</v>
      </c>
      <c r="BS8">
        <v>170.05608590292172</v>
      </c>
      <c r="BT8">
        <v>5.2829221017334359E-2</v>
      </c>
      <c r="BU8">
        <v>172.88051569754322</v>
      </c>
      <c r="BV8">
        <v>8.8018249643143781E-2</v>
      </c>
      <c r="BW8">
        <v>171.36773169847754</v>
      </c>
      <c r="BX8">
        <v>5.6754134147504152E-2</v>
      </c>
      <c r="BY8">
        <v>163.89772849655463</v>
      </c>
      <c r="BZ8">
        <v>8.6599143473436418E-2</v>
      </c>
      <c r="CA8">
        <v>171.96803690334178</v>
      </c>
      <c r="CB8">
        <v>5.0724882977126386E-2</v>
      </c>
      <c r="CC8">
        <v>169.98674810542451</v>
      </c>
      <c r="CD8">
        <v>7.1066259061796241E-2</v>
      </c>
      <c r="CE8">
        <v>176.78112842480806</v>
      </c>
      <c r="CF8">
        <v>5.6421403990206821E-2</v>
      </c>
      <c r="CG8">
        <v>168.59917207558036</v>
      </c>
      <c r="CH8">
        <v>6.9894885179423605E-2</v>
      </c>
      <c r="CI8">
        <v>172.47456491498417</v>
      </c>
      <c r="CJ8">
        <v>5.3730869570463427E-2</v>
      </c>
      <c r="CK8">
        <v>182.67379479857095</v>
      </c>
      <c r="CL8">
        <v>5.6534599714515021E-2</v>
      </c>
      <c r="CM8">
        <v>174.40194532401111</v>
      </c>
      <c r="CN8">
        <v>5.2847337160986579E-2</v>
      </c>
      <c r="CO8">
        <v>171.41576693122144</v>
      </c>
      <c r="CP8">
        <v>4.9926346681663222E-2</v>
      </c>
      <c r="CQ8">
        <v>178.08068559341348</v>
      </c>
      <c r="CR8">
        <v>6.015761775810418E-2</v>
      </c>
      <c r="CS8">
        <v>166.30493349765572</v>
      </c>
      <c r="CT8">
        <v>8.4602327835054308E-2</v>
      </c>
      <c r="CU8">
        <v>170.92671539983593</v>
      </c>
      <c r="CV8">
        <v>5.3024882977126382E-2</v>
      </c>
      <c r="CW8">
        <v>172.33954435136027</v>
      </c>
      <c r="CX8">
        <v>5.3665434785231718E-2</v>
      </c>
      <c r="CY8">
        <v>173.20853537230764</v>
      </c>
      <c r="CZ8">
        <v>4.8337862321026423E-2</v>
      </c>
      <c r="DA8">
        <v>171.46940345641772</v>
      </c>
      <c r="DB8">
        <v>5.595413414750415E-2</v>
      </c>
      <c r="DC8">
        <v>169.80113439844911</v>
      </c>
      <c r="DD8">
        <v>5.712140399020682E-2</v>
      </c>
      <c r="DE8">
        <v>171.07684026409041</v>
      </c>
      <c r="DF8">
        <v>5.3003297106258139E-2</v>
      </c>
      <c r="DG8">
        <v>172.58985371117438</v>
      </c>
      <c r="DH8">
        <v>5.863004529389889E-2</v>
      </c>
      <c r="DI8">
        <v>168.73147575414879</v>
      </c>
      <c r="DJ8">
        <v>4.8093831526001538E-2</v>
      </c>
      <c r="DK8">
        <v>169.74534595058378</v>
      </c>
      <c r="DL8">
        <v>6.3934599714515011E-2</v>
      </c>
      <c r="DM8">
        <v>168.48381021879743</v>
      </c>
      <c r="DN8">
        <v>6.3548976454412112E-2</v>
      </c>
      <c r="DO8">
        <v>166.36737684015606</v>
      </c>
      <c r="DP8">
        <v>7.8625046629661341E-2</v>
      </c>
      <c r="DQ8">
        <v>170.45634695171159</v>
      </c>
      <c r="DR8">
        <v>4.8821403990206819E-2</v>
      </c>
      <c r="DS8">
        <v>165.54902857250781</v>
      </c>
      <c r="DT8">
        <v>9.3795959111818539E-2</v>
      </c>
    </row>
    <row r="9" spans="1:126" x14ac:dyDescent="0.3">
      <c r="A9" s="35" t="s">
        <v>853</v>
      </c>
      <c r="B9" s="37" t="b">
        <v>1</v>
      </c>
      <c r="C9">
        <v>163.6661</v>
      </c>
      <c r="D9">
        <v>7.1199999999999999E-2</v>
      </c>
      <c r="E9">
        <v>141.52336368680108</v>
      </c>
      <c r="F9">
        <v>4.692457119556525E-2</v>
      </c>
      <c r="G9">
        <v>152.98659489214467</v>
      </c>
      <c r="H9">
        <v>4.6858076490747448E-2</v>
      </c>
      <c r="I9">
        <v>173.92282435847156</v>
      </c>
      <c r="J9">
        <v>5.6501866860858105E-2</v>
      </c>
      <c r="K9">
        <v>174.78403492667977</v>
      </c>
      <c r="L9">
        <v>5.6753072527457711E-2</v>
      </c>
      <c r="M9">
        <v>173.99724975417732</v>
      </c>
      <c r="N9">
        <v>5.5780018250437213E-2</v>
      </c>
      <c r="O9">
        <v>163.41574558194796</v>
      </c>
      <c r="P9">
        <v>0.10208521690615395</v>
      </c>
      <c r="Q9">
        <v>172.20019976262691</v>
      </c>
      <c r="R9">
        <v>7.5837258157210014E-2</v>
      </c>
      <c r="S9">
        <v>168.08988643048664</v>
      </c>
      <c r="T9">
        <v>0.13113409509748944</v>
      </c>
      <c r="U9">
        <v>173.84509723577762</v>
      </c>
      <c r="V9">
        <v>7.4793381910378195E-2</v>
      </c>
      <c r="W9">
        <v>171.53782116010248</v>
      </c>
      <c r="X9">
        <v>5.2655691028253841E-2</v>
      </c>
      <c r="Y9">
        <v>166.51782958514642</v>
      </c>
      <c r="Z9">
        <v>7.5383769899988018E-2</v>
      </c>
      <c r="AA9">
        <v>176.51402391790435</v>
      </c>
      <c r="AB9">
        <v>6.3025526289074429E-2</v>
      </c>
      <c r="AC9">
        <v>166.00659185435293</v>
      </c>
      <c r="AD9">
        <v>7.2056624458682883E-2</v>
      </c>
      <c r="AE9">
        <v>156.62781293553434</v>
      </c>
      <c r="AF9">
        <v>9.7973485038018365E-2</v>
      </c>
      <c r="AG9">
        <v>171.01282390140895</v>
      </c>
      <c r="AH9">
        <v>5.8992818380423064E-2</v>
      </c>
      <c r="AI9">
        <v>177.26376342920511</v>
      </c>
      <c r="AJ9">
        <v>5.0673787989123927E-2</v>
      </c>
      <c r="AK9">
        <v>168.42160932256797</v>
      </c>
      <c r="AL9">
        <v>5.9310915341293152E-2</v>
      </c>
      <c r="AM9">
        <v>165.30137221300203</v>
      </c>
      <c r="AN9">
        <v>7.9465672939117937E-2</v>
      </c>
      <c r="AO9">
        <v>157.76210157945064</v>
      </c>
      <c r="AP9">
        <v>0.11714542316143427</v>
      </c>
      <c r="AQ9">
        <v>163.97326974742393</v>
      </c>
      <c r="AR9">
        <v>8.7537258157210002E-2</v>
      </c>
      <c r="AS9">
        <v>168.57416015101995</v>
      </c>
      <c r="AT9">
        <v>7.9469402535906244E-2</v>
      </c>
      <c r="AU9">
        <v>172.67346633907502</v>
      </c>
      <c r="AV9">
        <v>5.5910448626078621E-2</v>
      </c>
      <c r="AW9">
        <v>166.03111434961085</v>
      </c>
      <c r="AX9">
        <v>8.8865320033794104E-2</v>
      </c>
      <c r="AY9">
        <v>168.20915530495645</v>
      </c>
      <c r="AZ9">
        <v>0.10536991817410706</v>
      </c>
      <c r="BA9">
        <v>161.40163962951704</v>
      </c>
      <c r="BB9">
        <v>0.10148573254435476</v>
      </c>
      <c r="BC9">
        <v>164.20435153492772</v>
      </c>
      <c r="BD9">
        <v>0.10713409509748946</v>
      </c>
      <c r="BE9">
        <v>168.95789668215616</v>
      </c>
      <c r="BF9">
        <v>7.2177051901929676E-2</v>
      </c>
      <c r="BG9">
        <v>169.34745366938023</v>
      </c>
      <c r="BH9">
        <v>9.6189815046466898E-2</v>
      </c>
      <c r="BI9">
        <v>158.51138258301327</v>
      </c>
      <c r="BJ9">
        <v>0.114017876923051</v>
      </c>
      <c r="BK9">
        <v>164.51258993132285</v>
      </c>
      <c r="BL9">
        <v>8.2953072527457705E-2</v>
      </c>
      <c r="BM9">
        <v>173.20981948677723</v>
      </c>
      <c r="BN9">
        <v>5.3401400145643582E-2</v>
      </c>
      <c r="BO9">
        <v>169.11009404801501</v>
      </c>
      <c r="BP9">
        <v>7.994710926303332E-2</v>
      </c>
      <c r="BQ9">
        <v>163.08004809628827</v>
      </c>
      <c r="BR9">
        <v>0.10212960879118656</v>
      </c>
      <c r="BS9">
        <v>169.80192838757736</v>
      </c>
      <c r="BT9">
        <v>5.3064739508688882E-2</v>
      </c>
      <c r="BU9">
        <v>172.49687409751823</v>
      </c>
      <c r="BV9">
        <v>8.8681650042242641E-2</v>
      </c>
      <c r="BW9">
        <v>170.9602767285364</v>
      </c>
      <c r="BX9">
        <v>5.7177051901929676E-2</v>
      </c>
      <c r="BY9">
        <v>163.63719678700986</v>
      </c>
      <c r="BZ9">
        <v>8.7113278782738043E-2</v>
      </c>
      <c r="CA9">
        <v>171.57001644326718</v>
      </c>
      <c r="CB9">
        <v>5.087001723652404E-2</v>
      </c>
      <c r="CC9">
        <v>169.68379233626393</v>
      </c>
      <c r="CD9">
        <v>7.1383303184773497E-2</v>
      </c>
      <c r="CE9">
        <v>176.3758198520822</v>
      </c>
      <c r="CF9">
        <v>5.6810915341293157E-2</v>
      </c>
      <c r="CG9">
        <v>168.37257781136123</v>
      </c>
      <c r="CH9">
        <v>7.0782649197261224E-2</v>
      </c>
      <c r="CI9">
        <v>172.06379484961187</v>
      </c>
      <c r="CJ9">
        <v>5.4165672939117934E-2</v>
      </c>
      <c r="CK9">
        <v>182.2643975350567</v>
      </c>
      <c r="CL9">
        <v>5.7065320033794109E-2</v>
      </c>
      <c r="CM9">
        <v>174.02754561445514</v>
      </c>
      <c r="CN9">
        <v>5.34775675401305E-2</v>
      </c>
      <c r="CO9">
        <v>171.08711830653411</v>
      </c>
      <c r="CP9">
        <v>5.008001825043721E-2</v>
      </c>
      <c r="CQ9">
        <v>177.6957785382491</v>
      </c>
      <c r="CR9">
        <v>6.0529012302163239E-2</v>
      </c>
      <c r="CS9">
        <v>165.9779051944696</v>
      </c>
      <c r="CT9">
        <v>8.5141340659322134E-2</v>
      </c>
      <c r="CU9">
        <v>170.61661624666627</v>
      </c>
      <c r="CV9">
        <v>5.3170017236524036E-2</v>
      </c>
      <c r="CW9">
        <v>172.09891610516775</v>
      </c>
      <c r="CX9">
        <v>5.3882836469558971E-2</v>
      </c>
      <c r="CY9">
        <v>172.96807733351713</v>
      </c>
      <c r="CZ9">
        <v>4.8519030391299137E-2</v>
      </c>
      <c r="DA9">
        <v>171.16916221208277</v>
      </c>
      <c r="DB9">
        <v>5.6377051901929674E-2</v>
      </c>
      <c r="DC9">
        <v>169.3790233930458</v>
      </c>
      <c r="DD9">
        <v>5.7510915341293156E-2</v>
      </c>
      <c r="DE9">
        <v>170.72101974260829</v>
      </c>
      <c r="DF9">
        <v>5.3401866860858106E-2</v>
      </c>
      <c r="DG9">
        <v>172.25270609211128</v>
      </c>
      <c r="DH9">
        <v>5.8965206223903402E-2</v>
      </c>
      <c r="DI9">
        <v>168.36147919350398</v>
      </c>
      <c r="DJ9">
        <v>4.8447109263033326E-2</v>
      </c>
      <c r="DK9">
        <v>169.48198219650465</v>
      </c>
      <c r="DL9">
        <v>6.4465320033794099E-2</v>
      </c>
      <c r="DM9">
        <v>168.13848014384044</v>
      </c>
      <c r="DN9">
        <v>6.3974721419552988E-2</v>
      </c>
      <c r="DO9">
        <v>166.12921259496684</v>
      </c>
      <c r="DP9">
        <v>7.9081134404041797E-2</v>
      </c>
      <c r="DQ9">
        <v>170.07891344178211</v>
      </c>
      <c r="DR9">
        <v>4.9210915341293154E-2</v>
      </c>
      <c r="DS9">
        <v>165.32817832191705</v>
      </c>
      <c r="DT9">
        <v>9.4285216906153949E-2</v>
      </c>
    </row>
    <row r="10" spans="1:126" x14ac:dyDescent="0.3">
      <c r="A10" s="35" t="s">
        <v>854</v>
      </c>
      <c r="B10" s="37" t="b">
        <v>0</v>
      </c>
      <c r="C10">
        <v>170.64850000000001</v>
      </c>
      <c r="D10">
        <v>5.74E-2</v>
      </c>
      <c r="E10">
        <v>142.50690262244521</v>
      </c>
      <c r="F10">
        <v>4.691844217882829E-2</v>
      </c>
      <c r="G10">
        <v>149.41716475047821</v>
      </c>
      <c r="H10">
        <v>4.687767721495676E-2</v>
      </c>
      <c r="I10">
        <v>173.48942889585297</v>
      </c>
      <c r="J10">
        <v>5.6856591324686033E-2</v>
      </c>
      <c r="K10">
        <v>174.45471712164596</v>
      </c>
      <c r="L10">
        <v>5.7156554823370551E-2</v>
      </c>
      <c r="M10">
        <v>173.67073007649302</v>
      </c>
      <c r="N10">
        <v>5.589515101620382E-2</v>
      </c>
      <c r="O10">
        <v>163.15937778837463</v>
      </c>
      <c r="P10">
        <v>0.10254301412651659</v>
      </c>
      <c r="Q10">
        <v>171.77513436430047</v>
      </c>
      <c r="R10">
        <v>7.6310573927415457E-2</v>
      </c>
      <c r="S10">
        <v>167.83729006567538</v>
      </c>
      <c r="T10">
        <v>0.13191312218630905</v>
      </c>
      <c r="U10">
        <v>173.5011039265525</v>
      </c>
      <c r="V10">
        <v>7.5313253330112045E-2</v>
      </c>
      <c r="W10">
        <v>171.26115248540577</v>
      </c>
      <c r="X10">
        <v>5.2873362858330067E-2</v>
      </c>
      <c r="Y10">
        <v>166.17114845802291</v>
      </c>
      <c r="Z10">
        <v>7.5754618203080853E-2</v>
      </c>
      <c r="AA10">
        <v>176.10443800684806</v>
      </c>
      <c r="AB10">
        <v>6.3599712633258088E-2</v>
      </c>
      <c r="AC10">
        <v>165.56056935278536</v>
      </c>
      <c r="AD10">
        <v>7.2451658520673076E-2</v>
      </c>
      <c r="AE10">
        <v>156.30295876364676</v>
      </c>
      <c r="AF10">
        <v>9.8532152832359221E-2</v>
      </c>
      <c r="AG10">
        <v>170.62044578186374</v>
      </c>
      <c r="AH10">
        <v>5.9355604763883442E-2</v>
      </c>
      <c r="AI10">
        <v>176.93021976677699</v>
      </c>
      <c r="AJ10">
        <v>5.0875335979935245E-2</v>
      </c>
      <c r="AK10">
        <v>168.04081847475987</v>
      </c>
      <c r="AL10">
        <v>5.9657577885488623E-2</v>
      </c>
      <c r="AM10">
        <v>164.90909763212977</v>
      </c>
      <c r="AN10">
        <v>7.9852645081475673E-2</v>
      </c>
      <c r="AO10">
        <v>157.37419226848792</v>
      </c>
      <c r="AP10">
        <v>0.11768081313101092</v>
      </c>
      <c r="AQ10">
        <v>163.73168314658727</v>
      </c>
      <c r="AR10">
        <v>8.8010573927415459E-2</v>
      </c>
      <c r="AS10">
        <v>168.2501685664426</v>
      </c>
      <c r="AT10">
        <v>7.9997033230561496E-2</v>
      </c>
      <c r="AU10">
        <v>172.35672312056735</v>
      </c>
      <c r="AV10">
        <v>5.6168430054317112E-2</v>
      </c>
      <c r="AW10">
        <v>165.70006621278421</v>
      </c>
      <c r="AX10">
        <v>8.9361913628763751E-2</v>
      </c>
      <c r="AY10">
        <v>167.83607400313929</v>
      </c>
      <c r="AZ10">
        <v>0.10609153074179732</v>
      </c>
      <c r="BA10">
        <v>161.04190381723117</v>
      </c>
      <c r="BB10">
        <v>0.10213751163775242</v>
      </c>
      <c r="BC10">
        <v>163.92928294822931</v>
      </c>
      <c r="BD10">
        <v>0.10791312218630904</v>
      </c>
      <c r="BE10">
        <v>168.70172084255685</v>
      </c>
      <c r="BF10">
        <v>7.2572774922921121E-2</v>
      </c>
      <c r="BG10">
        <v>168.96946347621059</v>
      </c>
      <c r="BH10">
        <v>9.6872631239550158E-2</v>
      </c>
      <c r="BI10">
        <v>158.1199063171332</v>
      </c>
      <c r="BJ10">
        <v>0.11472397094089846</v>
      </c>
      <c r="BK10">
        <v>164.26944472583551</v>
      </c>
      <c r="BL10">
        <v>8.3356554823370552E-2</v>
      </c>
      <c r="BM10">
        <v>172.86310311668237</v>
      </c>
      <c r="BN10">
        <v>5.3667443493514523E-2</v>
      </c>
      <c r="BO10">
        <v>168.77934274395139</v>
      </c>
      <c r="BP10">
        <v>8.0261524128698983E-2</v>
      </c>
      <c r="BQ10">
        <v>162.77630089136485</v>
      </c>
      <c r="BR10">
        <v>0.10273483223505582</v>
      </c>
      <c r="BS10">
        <v>169.52259647918811</v>
      </c>
      <c r="BT10">
        <v>5.3274349419132658E-2</v>
      </c>
      <c r="BU10">
        <v>172.07039295491322</v>
      </c>
      <c r="BV10">
        <v>8.9302392035954692E-2</v>
      </c>
      <c r="BW10">
        <v>170.50732308344354</v>
      </c>
      <c r="BX10">
        <v>5.7572774922921115E-2</v>
      </c>
      <c r="BY10">
        <v>163.34757266604836</v>
      </c>
      <c r="BZ10">
        <v>8.7594353827864888E-2</v>
      </c>
      <c r="CA10">
        <v>171.14388789928248</v>
      </c>
      <c r="CB10">
        <v>5.0978753737525834E-2</v>
      </c>
      <c r="CC10">
        <v>169.35082868951721</v>
      </c>
      <c r="CD10">
        <v>7.1665470371909346E-2</v>
      </c>
      <c r="CE10">
        <v>175.93036531986962</v>
      </c>
      <c r="CF10">
        <v>5.7157577885488628E-2</v>
      </c>
      <c r="CG10">
        <v>168.11915800232421</v>
      </c>
      <c r="CH10">
        <v>7.1632496930518944E-2</v>
      </c>
      <c r="CI10">
        <v>171.61233786194754</v>
      </c>
      <c r="CJ10">
        <v>5.455264508147567E-2</v>
      </c>
      <c r="CK10">
        <v>181.80928470914955</v>
      </c>
      <c r="CL10">
        <v>5.7561913628763756E-2</v>
      </c>
      <c r="CM10">
        <v>173.61133836291617</v>
      </c>
      <c r="CN10">
        <v>5.4067272434156953E-2</v>
      </c>
      <c r="CO10">
        <v>170.73526061586583</v>
      </c>
      <c r="CP10">
        <v>5.0195151016203816E-2</v>
      </c>
      <c r="CQ10">
        <v>177.27274630122918</v>
      </c>
      <c r="CR10">
        <v>6.0859551007093809E-2</v>
      </c>
      <c r="CS10">
        <v>165.6143591024975</v>
      </c>
      <c r="CT10">
        <v>8.5645693529213182E-2</v>
      </c>
      <c r="CU10">
        <v>170.28461798555603</v>
      </c>
      <c r="CV10">
        <v>5.327875373752583E-2</v>
      </c>
      <c r="CW10">
        <v>171.83445354489189</v>
      </c>
      <c r="CX10">
        <v>5.407632254073784E-2</v>
      </c>
      <c r="CY10">
        <v>172.70380183974754</v>
      </c>
      <c r="CZ10">
        <v>4.8680268783948197E-2</v>
      </c>
      <c r="DA10">
        <v>170.83539437008443</v>
      </c>
      <c r="DB10">
        <v>5.6772774922921113E-2</v>
      </c>
      <c r="DC10">
        <v>168.91510214117312</v>
      </c>
      <c r="DD10">
        <v>5.7857577885488627E-2</v>
      </c>
      <c r="DE10">
        <v>170.32995507086338</v>
      </c>
      <c r="DF10">
        <v>5.3756591324686034E-2</v>
      </c>
      <c r="DG10">
        <v>171.88216388046669</v>
      </c>
      <c r="DH10">
        <v>5.9263497250304165E-2</v>
      </c>
      <c r="DI10">
        <v>167.95483434083326</v>
      </c>
      <c r="DJ10">
        <v>4.8761524128698989E-2</v>
      </c>
      <c r="DK10">
        <v>169.18920978925507</v>
      </c>
      <c r="DL10">
        <v>6.4961913628763746E-2</v>
      </c>
      <c r="DM10">
        <v>167.75894500111119</v>
      </c>
      <c r="DN10">
        <v>6.4353631642278267E-2</v>
      </c>
      <c r="DO10">
        <v>165.86445361312201</v>
      </c>
      <c r="DP10">
        <v>7.9507894524718847E-2</v>
      </c>
      <c r="DQ10">
        <v>169.66409500733286</v>
      </c>
      <c r="DR10">
        <v>4.9557577885488625E-2</v>
      </c>
      <c r="DS10">
        <v>165.08266671105312</v>
      </c>
      <c r="DT10">
        <v>9.4743014126516589E-2</v>
      </c>
    </row>
    <row r="11" spans="1:126" x14ac:dyDescent="0.3">
      <c r="A11" s="35" t="s">
        <v>855</v>
      </c>
      <c r="B11" s="37" t="b">
        <v>0</v>
      </c>
      <c r="C11">
        <v>162.33770000000001</v>
      </c>
      <c r="D11">
        <v>6.7599999999999993E-2</v>
      </c>
      <c r="E11">
        <v>143.5041591138247</v>
      </c>
      <c r="F11">
        <v>4.6912314322949206E-2</v>
      </c>
      <c r="G11">
        <v>146.00998202102403</v>
      </c>
      <c r="H11">
        <v>4.6897289834349987E-2</v>
      </c>
      <c r="I11">
        <v>173.02172265171592</v>
      </c>
      <c r="J11">
        <v>5.7163584062285354E-2</v>
      </c>
      <c r="K11">
        <v>174.09462964785573</v>
      </c>
      <c r="L11">
        <v>5.752947901737776E-2</v>
      </c>
      <c r="M11">
        <v>173.32902800064082</v>
      </c>
      <c r="N11">
        <v>5.5969504050638975E-2</v>
      </c>
      <c r="O11">
        <v>162.87905637927403</v>
      </c>
      <c r="P11">
        <v>0.10296613965433246</v>
      </c>
      <c r="Q11">
        <v>171.31035316164639</v>
      </c>
      <c r="R11">
        <v>7.6748042693462373E-2</v>
      </c>
      <c r="S11">
        <v>167.55918594515384</v>
      </c>
      <c r="T11">
        <v>0.13265359733926119</v>
      </c>
      <c r="U11">
        <v>173.12496974909158</v>
      </c>
      <c r="V11">
        <v>7.5793751810852114E-2</v>
      </c>
      <c r="W11">
        <v>170.96258067772939</v>
      </c>
      <c r="X11">
        <v>5.3061744765493288E-2</v>
      </c>
      <c r="Y11">
        <v>165.79702149577824</v>
      </c>
      <c r="Z11">
        <v>7.6075565156025593E-2</v>
      </c>
      <c r="AA11">
        <v>175.65658261075976</v>
      </c>
      <c r="AB11">
        <v>6.4130412447806817E-2</v>
      </c>
      <c r="AC11">
        <v>165.07923642015987</v>
      </c>
      <c r="AD11">
        <v>7.2793536796635958E-2</v>
      </c>
      <c r="AE11">
        <v>155.9477519806633</v>
      </c>
      <c r="AF11">
        <v>9.9048509408676905E-2</v>
      </c>
      <c r="AG11">
        <v>170.19700411621909</v>
      </c>
      <c r="AH11">
        <v>5.9669574609155472E-2</v>
      </c>
      <c r="AI11">
        <v>176.57027032783409</v>
      </c>
      <c r="AJ11">
        <v>5.104976367175304E-2</v>
      </c>
      <c r="AK11">
        <v>167.62988141475006</v>
      </c>
      <c r="AL11">
        <v>5.9957593515415228E-2</v>
      </c>
      <c r="AM11">
        <v>164.48576770204312</v>
      </c>
      <c r="AN11">
        <v>8.0187546249765845E-2</v>
      </c>
      <c r="AO11">
        <v>156.95003881638428</v>
      </c>
      <c r="AP11">
        <v>0.11817565484998203</v>
      </c>
      <c r="AQ11">
        <v>163.46752400466687</v>
      </c>
      <c r="AR11">
        <v>8.8448042693462375E-2</v>
      </c>
      <c r="AS11">
        <v>167.89590496624709</v>
      </c>
      <c r="AT11">
        <v>8.0484703330417073E-2</v>
      </c>
      <c r="AU11">
        <v>172.01490417260462</v>
      </c>
      <c r="AV11">
        <v>5.6391697499843893E-2</v>
      </c>
      <c r="AW11">
        <v>165.33808673438759</v>
      </c>
      <c r="AX11">
        <v>8.982089725215725E-2</v>
      </c>
      <c r="AY11">
        <v>167.42813400889594</v>
      </c>
      <c r="AZ11">
        <v>0.106758491319541</v>
      </c>
      <c r="BA11">
        <v>160.64855624264555</v>
      </c>
      <c r="BB11">
        <v>0.10273992764345639</v>
      </c>
      <c r="BC11">
        <v>163.6264373097182</v>
      </c>
      <c r="BD11">
        <v>0.10865359733926118</v>
      </c>
      <c r="BE11">
        <v>168.42160932256797</v>
      </c>
      <c r="BF11">
        <v>7.2938527497812808E-2</v>
      </c>
      <c r="BG11">
        <v>168.55615593044345</v>
      </c>
      <c r="BH11">
        <v>9.750373372171621E-2</v>
      </c>
      <c r="BI11">
        <v>157.69185263319974</v>
      </c>
      <c r="BJ11">
        <v>0.11537658828041109</v>
      </c>
      <c r="BK11">
        <v>164.00358135170316</v>
      </c>
      <c r="BL11">
        <v>8.3729479017377761E-2</v>
      </c>
      <c r="BM11">
        <v>172.48893812137274</v>
      </c>
      <c r="BN11">
        <v>5.3897688046714014E-2</v>
      </c>
      <c r="BO11">
        <v>168.42240672705734</v>
      </c>
      <c r="BP11">
        <v>8.0533631327934743E-2</v>
      </c>
      <c r="BQ11">
        <v>162.44417319580802</v>
      </c>
      <c r="BR11">
        <v>0.10329421852606664</v>
      </c>
      <c r="BS11">
        <v>169.22115059659629</v>
      </c>
      <c r="BT11">
        <v>5.3455754218623169E-2</v>
      </c>
      <c r="BU11">
        <v>171.60406372851733</v>
      </c>
      <c r="BV11">
        <v>8.9876121565196559E-2</v>
      </c>
      <c r="BW11">
        <v>170.01204790757251</v>
      </c>
      <c r="BX11">
        <v>5.7938527497812808E-2</v>
      </c>
      <c r="BY11">
        <v>163.03088763878407</v>
      </c>
      <c r="BZ11">
        <v>8.8038994213027327E-2</v>
      </c>
      <c r="CA11">
        <v>170.69794537878232</v>
      </c>
      <c r="CB11">
        <v>5.1048976047825698E-2</v>
      </c>
      <c r="CC11">
        <v>168.99150518457517</v>
      </c>
      <c r="CD11">
        <v>7.1909669140454255E-2</v>
      </c>
      <c r="CE11">
        <v>175.4496453212426</v>
      </c>
      <c r="CF11">
        <v>5.7457593515415233E-2</v>
      </c>
      <c r="CG11">
        <v>167.84014728430529</v>
      </c>
      <c r="CH11">
        <v>7.2440288006466749E-2</v>
      </c>
      <c r="CI11">
        <v>171.12514020922146</v>
      </c>
      <c r="CJ11">
        <v>5.4887546249765835E-2</v>
      </c>
      <c r="CK11">
        <v>181.31164861032514</v>
      </c>
      <c r="CL11">
        <v>5.8020897252157248E-2</v>
      </c>
      <c r="CM11">
        <v>173.15624296421925</v>
      </c>
      <c r="CN11">
        <v>5.4612315486936729E-2</v>
      </c>
      <c r="CO11">
        <v>170.36704236893326</v>
      </c>
      <c r="CP11">
        <v>5.0269504050638972E-2</v>
      </c>
      <c r="CQ11">
        <v>176.81622371206771</v>
      </c>
      <c r="CR11">
        <v>6.1145612421674995E-2</v>
      </c>
      <c r="CS11">
        <v>165.21684523636716</v>
      </c>
      <c r="CT11">
        <v>8.6111848771722191E-2</v>
      </c>
      <c r="CU11">
        <v>169.93718258501525</v>
      </c>
      <c r="CV11">
        <v>5.3348976047825694E-2</v>
      </c>
      <c r="CW11">
        <v>171.54905417768549</v>
      </c>
      <c r="CX11">
        <v>5.4243773124882926E-2</v>
      </c>
      <c r="CY11">
        <v>172.41860434861178</v>
      </c>
      <c r="CZ11">
        <v>4.8819810937402432E-2</v>
      </c>
      <c r="DA11">
        <v>170.47044107202254</v>
      </c>
      <c r="DB11">
        <v>5.7138527497812806E-2</v>
      </c>
      <c r="DC11">
        <v>168.41445346114836</v>
      </c>
      <c r="DD11">
        <v>5.8157593515415232E-2</v>
      </c>
      <c r="DE11">
        <v>169.90793083523479</v>
      </c>
      <c r="DF11">
        <v>5.4063584062285355E-2</v>
      </c>
      <c r="DG11">
        <v>171.48228681425238</v>
      </c>
      <c r="DH11">
        <v>5.9521650234194499E-2</v>
      </c>
      <c r="DI11">
        <v>167.51599648223836</v>
      </c>
      <c r="DJ11">
        <v>4.903363132793475E-2</v>
      </c>
      <c r="DK11">
        <v>168.86908231691515</v>
      </c>
      <c r="DL11">
        <v>6.5420897252157245E-2</v>
      </c>
      <c r="DM11">
        <v>167.34936305705622</v>
      </c>
      <c r="DN11">
        <v>6.4681555702895716E-2</v>
      </c>
      <c r="DO11">
        <v>165.57495698865009</v>
      </c>
      <c r="DP11">
        <v>7.9902333576072626E-2</v>
      </c>
      <c r="DQ11">
        <v>169.21643648593809</v>
      </c>
      <c r="DR11">
        <v>4.985759351541523E-2</v>
      </c>
      <c r="DS11">
        <v>164.81421582746643</v>
      </c>
      <c r="DT11">
        <v>9.516613965433246E-2</v>
      </c>
    </row>
    <row r="12" spans="1:126" x14ac:dyDescent="0.3">
      <c r="A12" s="35" t="s">
        <v>856</v>
      </c>
      <c r="B12" s="37" t="s">
        <v>877</v>
      </c>
      <c r="C12">
        <v>151.97569999999999</v>
      </c>
      <c r="D12">
        <v>9.2499999999999999E-2</v>
      </c>
      <c r="E12">
        <v>144.51542215608845</v>
      </c>
      <c r="F12">
        <v>4.6906187627679188E-2</v>
      </c>
      <c r="G12">
        <v>142.75423020963592</v>
      </c>
      <c r="H12">
        <v>4.6916914356980338E-2</v>
      </c>
      <c r="I12">
        <v>172.52482991354503</v>
      </c>
      <c r="J12">
        <v>5.7419481596980571E-2</v>
      </c>
      <c r="K12">
        <v>173.70629826021519</v>
      </c>
      <c r="L12">
        <v>5.786922931420406E-2</v>
      </c>
      <c r="M12">
        <v>172.97879436884688</v>
      </c>
      <c r="N12">
        <v>5.6001630156502724E-2</v>
      </c>
      <c r="O12">
        <v>162.57674760792031</v>
      </c>
      <c r="P12">
        <v>0.10335162556803923</v>
      </c>
      <c r="Q12">
        <v>170.80911626085646</v>
      </c>
      <c r="R12">
        <v>7.7146595926277844E-2</v>
      </c>
      <c r="S12">
        <v>167.25692896424235</v>
      </c>
      <c r="T12">
        <v>0.13335191303583299</v>
      </c>
      <c r="U12">
        <v>172.71933301439773</v>
      </c>
      <c r="V12">
        <v>7.6231507000993695E-2</v>
      </c>
      <c r="W12">
        <v>170.64537695227847</v>
      </c>
      <c r="X12">
        <v>5.3218772798147171E-2</v>
      </c>
      <c r="Y12">
        <v>165.39954771170181</v>
      </c>
      <c r="Z12">
        <v>7.6343094396843322E-2</v>
      </c>
      <c r="AA12">
        <v>175.17359911345937</v>
      </c>
      <c r="AB12">
        <v>6.4613903254828853E-2</v>
      </c>
      <c r="AC12">
        <v>164.56786664081176</v>
      </c>
      <c r="AD12">
        <v>7.3078513596637446E-2</v>
      </c>
      <c r="AE12">
        <v>155.56468410695092</v>
      </c>
      <c r="AF12">
        <v>9.9518932896590237E-2</v>
      </c>
      <c r="AG12">
        <v>169.74713821997472</v>
      </c>
      <c r="AH12">
        <v>5.9931287996911942E-2</v>
      </c>
      <c r="AI12">
        <v>176.18785879375369</v>
      </c>
      <c r="AJ12">
        <v>5.119515999828441E-2</v>
      </c>
      <c r="AK12">
        <v>167.1933004549621</v>
      </c>
      <c r="AL12">
        <v>6.0207675197049192E-2</v>
      </c>
      <c r="AM12">
        <v>164.03602051404363</v>
      </c>
      <c r="AN12">
        <v>8.046670719670608E-2</v>
      </c>
      <c r="AO12">
        <v>156.4926163548524</v>
      </c>
      <c r="AP12">
        <v>0.1186264773592323</v>
      </c>
      <c r="AQ12">
        <v>163.18264520824519</v>
      </c>
      <c r="AR12">
        <v>8.8846595926277833E-2</v>
      </c>
      <c r="AS12">
        <v>167.51385425505072</v>
      </c>
      <c r="AT12">
        <v>8.0928992180112999E-2</v>
      </c>
      <c r="AU12">
        <v>171.65175453511094</v>
      </c>
      <c r="AV12">
        <v>5.6577804797804047E-2</v>
      </c>
      <c r="AW12">
        <v>164.94771494037997</v>
      </c>
      <c r="AX12">
        <v>9.0239051463635769E-2</v>
      </c>
      <c r="AY12">
        <v>166.98819672818155</v>
      </c>
      <c r="AZ12">
        <v>0.10736612165809573</v>
      </c>
      <c r="BA12">
        <v>160.22435595637609</v>
      </c>
      <c r="BB12">
        <v>0.10328875504602195</v>
      </c>
      <c r="BC12">
        <v>163.29729005290326</v>
      </c>
      <c r="BD12">
        <v>0.10935191303583301</v>
      </c>
      <c r="BE12">
        <v>168.11952690324244</v>
      </c>
      <c r="BF12">
        <v>7.3271744135084749E-2</v>
      </c>
      <c r="BG12">
        <v>168.11043008755129</v>
      </c>
      <c r="BH12">
        <v>9.8078695762499168E-2</v>
      </c>
      <c r="BI12">
        <v>157.23022402024958</v>
      </c>
      <c r="BJ12">
        <v>0.11597115129985711</v>
      </c>
      <c r="BK12">
        <v>163.71686464947277</v>
      </c>
      <c r="BL12">
        <v>8.4069229314204061E-2</v>
      </c>
      <c r="BM12">
        <v>172.09142393083604</v>
      </c>
      <c r="BN12">
        <v>5.4089611197735428E-2</v>
      </c>
      <c r="BO12">
        <v>168.04319666302763</v>
      </c>
      <c r="BP12">
        <v>8.0760449597323689E-2</v>
      </c>
      <c r="BQ12">
        <v>162.08599464676865</v>
      </c>
      <c r="BR12">
        <v>0.10380384397130608</v>
      </c>
      <c r="BS12">
        <v>168.90089344397313</v>
      </c>
      <c r="BT12">
        <v>5.3606966398215793E-2</v>
      </c>
      <c r="BU12">
        <v>171.10115738279657</v>
      </c>
      <c r="BV12">
        <v>9.0398814329544719E-2</v>
      </c>
      <c r="BW12">
        <v>169.47792520042734</v>
      </c>
      <c r="BX12">
        <v>5.8271744135084749E-2</v>
      </c>
      <c r="BY12">
        <v>162.68936302314538</v>
      </c>
      <c r="BZ12">
        <v>8.8444081105397143E-2</v>
      </c>
      <c r="CA12">
        <v>170.24086864567613</v>
      </c>
      <c r="CB12">
        <v>5.1079317370030353E-2</v>
      </c>
      <c r="CC12">
        <v>168.60975864495126</v>
      </c>
      <c r="CD12">
        <v>7.2113223997598175E-2</v>
      </c>
      <c r="CE12">
        <v>174.93892672510324</v>
      </c>
      <c r="CF12">
        <v>5.7707675197049196E-2</v>
      </c>
      <c r="CG12">
        <v>167.53690496947652</v>
      </c>
      <c r="CH12">
        <v>7.3202086948181463E-2</v>
      </c>
      <c r="CI12">
        <v>170.6075397308696</v>
      </c>
      <c r="CJ12">
        <v>5.5166707196706077E-2</v>
      </c>
      <c r="CK12">
        <v>180.77497979826563</v>
      </c>
      <c r="CL12">
        <v>5.8439051463635767E-2</v>
      </c>
      <c r="CM12">
        <v>172.66545158560066</v>
      </c>
      <c r="CN12">
        <v>5.5108873613067468E-2</v>
      </c>
      <c r="CO12">
        <v>169.98963051507087</v>
      </c>
      <c r="CP12">
        <v>5.030163015650272E-2</v>
      </c>
      <c r="CQ12">
        <v>176.33121252778503</v>
      </c>
      <c r="CR12">
        <v>6.1384062397186447E-2</v>
      </c>
      <c r="CS12">
        <v>164.78815187023616</v>
      </c>
      <c r="CT12">
        <v>8.6536536642755069E-2</v>
      </c>
      <c r="CU12">
        <v>169.58107247991359</v>
      </c>
      <c r="CV12">
        <v>5.3379317370030349E-2</v>
      </c>
      <c r="CW12">
        <v>171.24584489873928</v>
      </c>
      <c r="CX12">
        <v>5.4383353598353043E-2</v>
      </c>
      <c r="CY12">
        <v>172.11560954350418</v>
      </c>
      <c r="CZ12">
        <v>4.8936127998627531E-2</v>
      </c>
      <c r="DA12">
        <v>170.07686220306437</v>
      </c>
      <c r="DB12">
        <v>5.7471744135084747E-2</v>
      </c>
      <c r="DC12">
        <v>167.88256256467733</v>
      </c>
      <c r="DD12">
        <v>5.8407675197049196E-2</v>
      </c>
      <c r="DE12">
        <v>169.45957082156238</v>
      </c>
      <c r="DF12">
        <v>5.4319481596980572E-2</v>
      </c>
      <c r="DG12">
        <v>171.05745603028544</v>
      </c>
      <c r="DH12">
        <v>5.9736836797460932E-2</v>
      </c>
      <c r="DI12">
        <v>167.04977361713082</v>
      </c>
      <c r="DJ12">
        <v>4.9260449597323688E-2</v>
      </c>
      <c r="DK12">
        <v>168.52384524369214</v>
      </c>
      <c r="DL12">
        <v>6.5839051463635764E-2</v>
      </c>
      <c r="DM12">
        <v>166.91422177716521</v>
      </c>
      <c r="DN12">
        <v>6.4954900796774698E-2</v>
      </c>
      <c r="DO12">
        <v>165.2627533323687</v>
      </c>
      <c r="DP12">
        <v>8.0261684851561987E-2</v>
      </c>
      <c r="DQ12">
        <v>168.74084251803669</v>
      </c>
      <c r="DR12">
        <v>5.0107675197049194E-2</v>
      </c>
      <c r="DS12">
        <v>164.52470866122357</v>
      </c>
      <c r="DT12">
        <v>9.5551625568039228E-2</v>
      </c>
    </row>
    <row r="13" spans="1:126" x14ac:dyDescent="0.3">
      <c r="A13" s="35" t="s">
        <v>857</v>
      </c>
      <c r="B13" s="37" t="b">
        <v>0</v>
      </c>
      <c r="C13">
        <v>167.7852</v>
      </c>
      <c r="D13">
        <v>5.4899999999999997E-2</v>
      </c>
      <c r="E13">
        <v>145.54098891970449</v>
      </c>
      <c r="F13">
        <v>4.6900062092776196E-2</v>
      </c>
      <c r="G13">
        <v>139.64003338687849</v>
      </c>
      <c r="H13">
        <v>4.6936550790908277E-2</v>
      </c>
      <c r="I13">
        <v>172.00419474216119</v>
      </c>
      <c r="J13">
        <v>5.7621480261831559E-2</v>
      </c>
      <c r="K13">
        <v>173.29244682439295</v>
      </c>
      <c r="L13">
        <v>5.8173422609627448E-2</v>
      </c>
      <c r="M13">
        <v>172.62684608036921</v>
      </c>
      <c r="N13">
        <v>5.5990904035687336E-2</v>
      </c>
      <c r="O13">
        <v>162.25457195313598</v>
      </c>
      <c r="P13">
        <v>0.10369676796092346</v>
      </c>
      <c r="Q13">
        <v>170.2749394786515</v>
      </c>
      <c r="R13">
        <v>7.7503438061293742E-2</v>
      </c>
      <c r="S13">
        <v>166.93199168856907</v>
      </c>
      <c r="T13">
        <v>0.13400466715214526</v>
      </c>
      <c r="U13">
        <v>172.28703897271524</v>
      </c>
      <c r="V13">
        <v>7.6623448362404603E-2</v>
      </c>
      <c r="W13">
        <v>170.3130166594481</v>
      </c>
      <c r="X13">
        <v>5.3342726524305731E-2</v>
      </c>
      <c r="Y13">
        <v>164.98308191174871</v>
      </c>
      <c r="Z13">
        <v>7.6554274819187543E-2</v>
      </c>
      <c r="AA13">
        <v>174.65887529715729</v>
      </c>
      <c r="AB13">
        <v>6.5046793713700604E-2</v>
      </c>
      <c r="AC13">
        <v>164.03206268905453</v>
      </c>
      <c r="AD13">
        <v>7.33034666552215E-2</v>
      </c>
      <c r="AE13">
        <v>155.15644208840979</v>
      </c>
      <c r="AF13">
        <v>9.9940123613330309E-2</v>
      </c>
      <c r="AG13">
        <v>169.27577691803032</v>
      </c>
      <c r="AH13">
        <v>6.0137877540509546E-2</v>
      </c>
      <c r="AI13">
        <v>175.78717494532799</v>
      </c>
      <c r="AJ13">
        <v>5.1309931966949746E-2</v>
      </c>
      <c r="AK13">
        <v>166.73585886775186</v>
      </c>
      <c r="AL13">
        <v>6.0405082983153571E-2</v>
      </c>
      <c r="AM13">
        <v>163.56478359243863</v>
      </c>
      <c r="AN13">
        <v>8.0687069376543519E-2</v>
      </c>
      <c r="AO13">
        <v>156.00513337380232</v>
      </c>
      <c r="AP13">
        <v>0.11903011846277489</v>
      </c>
      <c r="AQ13">
        <v>162.87904497739402</v>
      </c>
      <c r="AR13">
        <v>8.9203438061293744E-2</v>
      </c>
      <c r="AS13">
        <v>167.10669624408953</v>
      </c>
      <c r="AT13">
        <v>8.1326783412589754E-2</v>
      </c>
      <c r="AU13">
        <v>171.27125295150864</v>
      </c>
      <c r="AV13">
        <v>5.672471291769568E-2</v>
      </c>
      <c r="AW13">
        <v>164.53168900841459</v>
      </c>
      <c r="AX13">
        <v>9.0613443211849179E-2</v>
      </c>
      <c r="AY13">
        <v>166.51934800492583</v>
      </c>
      <c r="AZ13">
        <v>0.10791015966721831</v>
      </c>
      <c r="BA13">
        <v>159.77227841864348</v>
      </c>
      <c r="BB13">
        <v>0.10378014421555204</v>
      </c>
      <c r="BC13">
        <v>162.94344475013395</v>
      </c>
      <c r="BD13">
        <v>0.11000466715214527</v>
      </c>
      <c r="BE13">
        <v>167.79759247570587</v>
      </c>
      <c r="BF13">
        <v>7.3570087559442304E-2</v>
      </c>
      <c r="BG13">
        <v>167.63541239406848</v>
      </c>
      <c r="BH13">
        <v>9.8593484416292607E-2</v>
      </c>
      <c r="BI13">
        <v>156.73825847132281</v>
      </c>
      <c r="BJ13">
        <v>0.11650348956684804</v>
      </c>
      <c r="BK13">
        <v>163.4113057308048</v>
      </c>
      <c r="BL13">
        <v>8.4373422609627449E-2</v>
      </c>
      <c r="BM13">
        <v>171.67491579372896</v>
      </c>
      <c r="BN13">
        <v>5.4241110196373669E-2</v>
      </c>
      <c r="BO13">
        <v>167.6458672566786</v>
      </c>
      <c r="BP13">
        <v>8.0939493868441612E-2</v>
      </c>
      <c r="BQ13">
        <v>161.70427760941732</v>
      </c>
      <c r="BR13">
        <v>0.10426013391444117</v>
      </c>
      <c r="BS13">
        <v>168.56533382570092</v>
      </c>
      <c r="BT13">
        <v>5.3726329245627744E-2</v>
      </c>
      <c r="BU13">
        <v>170.56520144442854</v>
      </c>
      <c r="BV13">
        <v>9.0866804014811467E-2</v>
      </c>
      <c r="BW13">
        <v>168.90870144903201</v>
      </c>
      <c r="BX13">
        <v>5.8570087559442305E-2</v>
      </c>
      <c r="BY13">
        <v>162.32539436892588</v>
      </c>
      <c r="BZ13">
        <v>8.8806773111478887E-2</v>
      </c>
      <c r="CA13">
        <v>169.78155417865676</v>
      </c>
      <c r="CB13">
        <v>5.1069187144815814E-2</v>
      </c>
      <c r="CC13">
        <v>168.20977156561921</v>
      </c>
      <c r="CD13">
        <v>7.2273904753729648E-2</v>
      </c>
      <c r="CE13">
        <v>174.40380507126557</v>
      </c>
      <c r="CF13">
        <v>5.7905082983153576E-2</v>
      </c>
      <c r="CG13">
        <v>167.21090842391402</v>
      </c>
      <c r="CH13">
        <v>7.3914182347794843E-2</v>
      </c>
      <c r="CI13">
        <v>170.06520736604762</v>
      </c>
      <c r="CJ13">
        <v>5.5387069376543516E-2</v>
      </c>
      <c r="CK13">
        <v>180.20304261909163</v>
      </c>
      <c r="CL13">
        <v>5.881344321184917E-2</v>
      </c>
      <c r="CM13">
        <v>172.1424067759483</v>
      </c>
      <c r="CN13">
        <v>5.5553463814070884E-2</v>
      </c>
      <c r="CO13">
        <v>169.61037094671448</v>
      </c>
      <c r="CP13">
        <v>5.0290904035687332E-2</v>
      </c>
      <c r="CQ13">
        <v>175.82302663241128</v>
      </c>
      <c r="CR13">
        <v>6.1572288425797594E-2</v>
      </c>
      <c r="CS13">
        <v>164.33128598005214</v>
      </c>
      <c r="CT13">
        <v>8.6916778262034311E-2</v>
      </c>
      <c r="CU13">
        <v>169.22321894837759</v>
      </c>
      <c r="CV13">
        <v>5.3369187144815811E-2</v>
      </c>
      <c r="CW13">
        <v>170.92814773236401</v>
      </c>
      <c r="CX13">
        <v>5.4493534688271762E-2</v>
      </c>
      <c r="CY13">
        <v>171.79813709891522</v>
      </c>
      <c r="CZ13">
        <v>4.90279455735598E-2</v>
      </c>
      <c r="DA13">
        <v>169.6574184361896</v>
      </c>
      <c r="DB13">
        <v>5.7770087559442303E-2</v>
      </c>
      <c r="DC13">
        <v>167.32525695972708</v>
      </c>
      <c r="DD13">
        <v>5.8605082983153575E-2</v>
      </c>
      <c r="DE13">
        <v>168.98978735598129</v>
      </c>
      <c r="DF13">
        <v>5.4521480261831561E-2</v>
      </c>
      <c r="DG13">
        <v>170.61232606353656</v>
      </c>
      <c r="DH13">
        <v>5.9906699311085623E-2</v>
      </c>
      <c r="DI13">
        <v>166.56127378078412</v>
      </c>
      <c r="DJ13">
        <v>4.9439493868441611E-2</v>
      </c>
      <c r="DK13">
        <v>168.15592015960218</v>
      </c>
      <c r="DL13">
        <v>6.6213443211849174E-2</v>
      </c>
      <c r="DM13">
        <v>166.45828866035976</v>
      </c>
      <c r="DN13">
        <v>6.5170672097865534E-2</v>
      </c>
      <c r="DO13">
        <v>164.93003252860871</v>
      </c>
      <c r="DP13">
        <v>8.0583427760182874E-2</v>
      </c>
      <c r="DQ13">
        <v>168.24252381066546</v>
      </c>
      <c r="DR13">
        <v>5.0305082983153573E-2</v>
      </c>
      <c r="DS13">
        <v>164.21617589708518</v>
      </c>
      <c r="DT13">
        <v>9.589676796092346E-2</v>
      </c>
    </row>
    <row r="14" spans="1:126" x14ac:dyDescent="0.3">
      <c r="A14" s="35" t="s">
        <v>858</v>
      </c>
      <c r="B14" s="37" t="b">
        <v>0</v>
      </c>
      <c r="C14">
        <v>174.52010000000001</v>
      </c>
      <c r="D14">
        <v>4.8399999999999999E-2</v>
      </c>
      <c r="E14">
        <v>146.58116504157275</v>
      </c>
      <c r="F14">
        <v>4.6893937717993994E-2</v>
      </c>
      <c r="G14">
        <v>136.65835612793492</v>
      </c>
      <c r="H14">
        <v>4.6956199144194272E-2</v>
      </c>
      <c r="I14">
        <v>171.46552132545199</v>
      </c>
      <c r="J14">
        <v>5.7767366917195279E-2</v>
      </c>
      <c r="K14">
        <v>172.85597821085943</v>
      </c>
      <c r="L14">
        <v>5.8439925206243123E-2</v>
      </c>
      <c r="M14">
        <v>172.28003340830773</v>
      </c>
      <c r="N14">
        <v>5.5937534459933692E-2</v>
      </c>
      <c r="O14">
        <v>161.91478924565644</v>
      </c>
      <c r="P14">
        <v>0.10399914590708355</v>
      </c>
      <c r="Q14">
        <v>169.71156968135318</v>
      </c>
      <c r="R14">
        <v>7.7816066107323667E-2</v>
      </c>
      <c r="S14">
        <v>166.58595717987856</v>
      </c>
      <c r="T14">
        <v>0.13460867953575789</v>
      </c>
      <c r="U14">
        <v>171.83111985614369</v>
      </c>
      <c r="V14">
        <v>7.6966826708044028E-2</v>
      </c>
      <c r="W14">
        <v>169.96914120815745</v>
      </c>
      <c r="X14">
        <v>5.3432247881006194E-2</v>
      </c>
      <c r="Y14">
        <v>164.55218698237431</v>
      </c>
      <c r="Z14">
        <v>7.6706792686158695E-2</v>
      </c>
      <c r="AA14">
        <v>174.11602157959635</v>
      </c>
      <c r="AB14">
        <v>6.5426047408884441E-2</v>
      </c>
      <c r="AC14">
        <v>163.47769494510783</v>
      </c>
      <c r="AD14">
        <v>7.3465931339603829E-2</v>
      </c>
      <c r="AE14">
        <v>154.72588944947853</v>
      </c>
      <c r="AF14">
        <v>0.10030912720864432</v>
      </c>
      <c r="AG14">
        <v>168.78808454344869</v>
      </c>
      <c r="AH14">
        <v>6.0287079801676982E-2</v>
      </c>
      <c r="AI14">
        <v>175.37260875864877</v>
      </c>
      <c r="AJ14">
        <v>5.1392822112042769E-2</v>
      </c>
      <c r="AK14">
        <v>166.26256847887461</v>
      </c>
      <c r="AL14">
        <v>6.0547654032713567E-2</v>
      </c>
      <c r="AM14">
        <v>163.07721990755391</v>
      </c>
      <c r="AN14">
        <v>8.0846218455122118E-2</v>
      </c>
      <c r="AO14">
        <v>155.49100921609008</v>
      </c>
      <c r="AP14">
        <v>0.11938374690828414</v>
      </c>
      <c r="AQ14">
        <v>162.55885284959629</v>
      </c>
      <c r="AR14">
        <v>8.9516066107323669E-2</v>
      </c>
      <c r="AS14">
        <v>166.67728685426775</v>
      </c>
      <c r="AT14">
        <v>8.1675286808164091E-2</v>
      </c>
      <c r="AU14">
        <v>170.87756827677276</v>
      </c>
      <c r="AV14">
        <v>5.6830812303414746E-2</v>
      </c>
      <c r="AW14">
        <v>164.09292706148997</v>
      </c>
      <c r="AX14">
        <v>9.0941446407683854E-2</v>
      </c>
      <c r="AY14">
        <v>166.02487647605508</v>
      </c>
      <c r="AZ14">
        <v>0.10838678931116558</v>
      </c>
      <c r="BA14">
        <v>159.29549462855761</v>
      </c>
      <c r="BB14">
        <v>0.10421064841008505</v>
      </c>
      <c r="BC14">
        <v>162.56662530015694</v>
      </c>
      <c r="BD14">
        <v>0.1106086795357579</v>
      </c>
      <c r="BE14">
        <v>167.45806417865788</v>
      </c>
      <c r="BF14">
        <v>7.3831465106123068E-2</v>
      </c>
      <c r="BG14">
        <v>167.13443475781497</v>
      </c>
      <c r="BH14">
        <v>9.9044488810565282E-2</v>
      </c>
      <c r="BI14">
        <v>156.21940677126844</v>
      </c>
      <c r="BJ14">
        <v>0.11696986911092547</v>
      </c>
      <c r="BK14">
        <v>163.08904787196997</v>
      </c>
      <c r="BL14">
        <v>8.4639925206243125E-2</v>
      </c>
      <c r="BM14">
        <v>171.24397706036157</v>
      </c>
      <c r="BN14">
        <v>5.4350525187896459E-2</v>
      </c>
      <c r="BO14">
        <v>167.23477173213274</v>
      </c>
      <c r="BP14">
        <v>8.1068802494786721E-2</v>
      </c>
      <c r="BQ14">
        <v>161.30169955450774</v>
      </c>
      <c r="BR14">
        <v>0.10465988780936468</v>
      </c>
      <c r="BS14">
        <v>168.21814820317778</v>
      </c>
      <c r="BT14">
        <v>5.3812534996524483E-2</v>
      </c>
      <c r="BU14">
        <v>169.99995525923703</v>
      </c>
      <c r="BV14">
        <v>9.1276808009604804E-2</v>
      </c>
      <c r="BW14">
        <v>168.30836934901589</v>
      </c>
      <c r="BX14">
        <v>5.8831465106123061E-2</v>
      </c>
      <c r="BY14">
        <v>161.9415346547238</v>
      </c>
      <c r="BZ14">
        <v>8.9124526207443724E-2</v>
      </c>
      <c r="CA14">
        <v>169.32894201136224</v>
      </c>
      <c r="CB14">
        <v>5.1018782545492934E-2</v>
      </c>
      <c r="CC14">
        <v>167.79592628872282</v>
      </c>
      <c r="CD14">
        <v>7.2389950956859878E-2</v>
      </c>
      <c r="CE14">
        <v>173.85014326455041</v>
      </c>
      <c r="CF14">
        <v>5.8047654032713572E-2</v>
      </c>
      <c r="CG14">
        <v>166.86374587001865</v>
      </c>
      <c r="CH14">
        <v>7.4573104948099531E-2</v>
      </c>
      <c r="CI14">
        <v>169.50408502163484</v>
      </c>
      <c r="CJ14">
        <v>5.5546218455122115E-2</v>
      </c>
      <c r="CK14">
        <v>179.59984880117878</v>
      </c>
      <c r="CL14">
        <v>5.9141446407683845E-2</v>
      </c>
      <c r="CM14">
        <v>171.59077731879469</v>
      </c>
      <c r="CN14">
        <v>5.5942967609124566E-2</v>
      </c>
      <c r="CO14">
        <v>169.2366455199608</v>
      </c>
      <c r="CP14">
        <v>5.0237534459933689E-2</v>
      </c>
      <c r="CQ14">
        <v>175.29723381696087</v>
      </c>
      <c r="CR14">
        <v>6.1708228263750151E-2</v>
      </c>
      <c r="CS14">
        <v>163.84945215177703</v>
      </c>
      <c r="CT14">
        <v>8.7249906507803898E-2</v>
      </c>
      <c r="CU14">
        <v>168.87058720234626</v>
      </c>
      <c r="CV14">
        <v>5.3318782545492931E-2</v>
      </c>
      <c r="CW14">
        <v>170.59944343519692</v>
      </c>
      <c r="CX14">
        <v>5.4573109227561062E-2</v>
      </c>
      <c r="CY14">
        <v>171.46966530938317</v>
      </c>
      <c r="CZ14">
        <v>4.9094257689634213E-2</v>
      </c>
      <c r="DA14">
        <v>169.215051868053</v>
      </c>
      <c r="DB14">
        <v>5.8031465106123059E-2</v>
      </c>
      <c r="DC14">
        <v>166.74864260312918</v>
      </c>
      <c r="DD14">
        <v>5.8747654032713571E-2</v>
      </c>
      <c r="DE14">
        <v>168.50372748444892</v>
      </c>
      <c r="DF14">
        <v>5.4667366917195273E-2</v>
      </c>
      <c r="DG14">
        <v>170.15177385107089</v>
      </c>
      <c r="DH14">
        <v>6.00293767258233E-2</v>
      </c>
      <c r="DI14">
        <v>166.05584907963043</v>
      </c>
      <c r="DJ14">
        <v>4.9568802494786728E-2</v>
      </c>
      <c r="DK14">
        <v>167.76788779475635</v>
      </c>
      <c r="DL14">
        <v>6.6541446407683849E-2</v>
      </c>
      <c r="DM14">
        <v>165.98655900527771</v>
      </c>
      <c r="DN14">
        <v>6.5326505570640417E-2</v>
      </c>
      <c r="DO14">
        <v>164.57912837474885</v>
      </c>
      <c r="DP14">
        <v>8.0865305506603299E-2</v>
      </c>
      <c r="DQ14">
        <v>167.72694004786223</v>
      </c>
      <c r="DR14">
        <v>5.0447654032713569E-2</v>
      </c>
      <c r="DS14">
        <v>163.89078167071119</v>
      </c>
      <c r="DT14">
        <v>9.6199145907083547E-2</v>
      </c>
    </row>
    <row r="15" spans="1:126" x14ac:dyDescent="0.3">
      <c r="A15" s="35" t="s">
        <v>859</v>
      </c>
      <c r="B15" s="37" t="b">
        <v>0</v>
      </c>
      <c r="C15">
        <v>165.2893</v>
      </c>
      <c r="D15">
        <v>5.5399999999999998E-2</v>
      </c>
      <c r="E15">
        <v>147.63626492871981</v>
      </c>
      <c r="F15">
        <v>4.6887814503087023E-2</v>
      </c>
      <c r="G15" t="s">
        <v>843</v>
      </c>
      <c r="H15" t="s">
        <v>843</v>
      </c>
      <c r="I15">
        <v>170.91471148209553</v>
      </c>
      <c r="J15">
        <v>5.7855543198346814E-2</v>
      </c>
      <c r="K15">
        <v>172.39995393333629</v>
      </c>
      <c r="L15">
        <v>5.8666867779817666E-2</v>
      </c>
      <c r="M15">
        <v>171.94510666683061</v>
      </c>
      <c r="N15">
        <v>5.584256020732685E-2</v>
      </c>
      <c r="O15">
        <v>161.55978281704117</v>
      </c>
      <c r="P15">
        <v>0.10425663844248544</v>
      </c>
      <c r="Q15">
        <v>169.12295850330892</v>
      </c>
      <c r="R15">
        <v>7.8082287203247655E-2</v>
      </c>
      <c r="S15">
        <v>166.22051128351384</v>
      </c>
      <c r="T15">
        <v>0.13516100749905305</v>
      </c>
      <c r="U15">
        <v>171.35477360970833</v>
      </c>
      <c r="V15">
        <v>7.7259233485534304E-2</v>
      </c>
      <c r="W15">
        <v>169.61751816981143</v>
      </c>
      <c r="X15">
        <v>5.3486356053530998E-2</v>
      </c>
      <c r="Y15">
        <v>164.11158389859543</v>
      </c>
      <c r="Z15">
        <v>7.6798976980089848E-2</v>
      </c>
      <c r="AA15">
        <v>173.54884568956533</v>
      </c>
      <c r="AB15">
        <v>6.5749004148202062E-2</v>
      </c>
      <c r="AC15">
        <v>162.91083717798324</v>
      </c>
      <c r="AD15">
        <v>7.3564127652704397E-2</v>
      </c>
      <c r="AE15">
        <v>154.27604620756756</v>
      </c>
      <c r="AF15">
        <v>0.10062335538743986</v>
      </c>
      <c r="AG15">
        <v>168.28940435594197</v>
      </c>
      <c r="AH15">
        <v>6.0377260089218329E-2</v>
      </c>
      <c r="AI15">
        <v>174.94870230761089</v>
      </c>
      <c r="AJ15">
        <v>5.1442922271787962E-2</v>
      </c>
      <c r="AK15">
        <v>165.77861475687331</v>
      </c>
      <c r="AL15">
        <v>6.063382630747529E-2</v>
      </c>
      <c r="AM15">
        <v>162.57867130915034</v>
      </c>
      <c r="AN15">
        <v>8.0942410761832881E-2</v>
      </c>
      <c r="AO15">
        <v>154.95385009328436</v>
      </c>
      <c r="AP15">
        <v>0.11968488224629652</v>
      </c>
      <c r="AQ15">
        <v>162.22431474257078</v>
      </c>
      <c r="AR15">
        <v>8.9782287203247657E-2</v>
      </c>
      <c r="AS15">
        <v>166.22863808392475</v>
      </c>
      <c r="AT15">
        <v>8.1972057865915424E-2</v>
      </c>
      <c r="AU15">
        <v>170.4750138025835</v>
      </c>
      <c r="AV15">
        <v>5.689494050788859E-2</v>
      </c>
      <c r="AW15">
        <v>163.63450669941378</v>
      </c>
      <c r="AX15">
        <v>9.1220760344390986E-2</v>
      </c>
      <c r="AY15">
        <v>165.50825050406701</v>
      </c>
      <c r="AZ15">
        <v>0.10879266737544314</v>
      </c>
      <c r="BA15">
        <v>158.79734888183731</v>
      </c>
      <c r="BB15">
        <v>0.10457724795201316</v>
      </c>
      <c r="BC15">
        <v>162.16866752945475</v>
      </c>
      <c r="BD15">
        <v>0.11116100749905307</v>
      </c>
      <c r="BE15">
        <v>167.10332355915153</v>
      </c>
      <c r="BF15">
        <v>7.4054043399436567E-2</v>
      </c>
      <c r="BG15">
        <v>166.61101117695722</v>
      </c>
      <c r="BH15">
        <v>9.9428545473537591E-2</v>
      </c>
      <c r="BI15">
        <v>155.6773082919679</v>
      </c>
      <c r="BJ15">
        <v>0.11736701861468092</v>
      </c>
      <c r="BK15">
        <v>162.752351480306</v>
      </c>
      <c r="BL15">
        <v>8.4866867779817667E-2</v>
      </c>
      <c r="BM15">
        <v>170.8033291856764</v>
      </c>
      <c r="BN15">
        <v>5.4416657398760108E-2</v>
      </c>
      <c r="BO15">
        <v>166.81441413798422</v>
      </c>
      <c r="BP15">
        <v>8.1146958743989223E-2</v>
      </c>
      <c r="BQ15">
        <v>160.88108427784317</v>
      </c>
      <c r="BR15">
        <v>0.1050003016697265</v>
      </c>
      <c r="BS15">
        <v>167.86314041473739</v>
      </c>
      <c r="BT15">
        <v>5.3864639162659482E-2</v>
      </c>
      <c r="BU15">
        <v>169.40938362308233</v>
      </c>
      <c r="BV15">
        <v>9.1625950430488726E-2</v>
      </c>
      <c r="BW15">
        <v>167.68113979872254</v>
      </c>
      <c r="BX15">
        <v>5.9054043399436561E-2</v>
      </c>
      <c r="BY15">
        <v>161.54047638063147</v>
      </c>
      <c r="BZ15">
        <v>8.9395111583628756E-2</v>
      </c>
      <c r="CA15">
        <v>168.89184172479031</v>
      </c>
      <c r="CB15">
        <v>5.0929084640253135E-2</v>
      </c>
      <c r="CC15">
        <v>167.37275698971851</v>
      </c>
      <c r="CD15">
        <v>7.2460091180503144E-2</v>
      </c>
      <c r="CE15">
        <v>173.28400733957335</v>
      </c>
      <c r="CF15">
        <v>5.8133826307475295E-2</v>
      </c>
      <c r="CG15">
        <v>166.49710864885634</v>
      </c>
      <c r="CH15">
        <v>7.5175644544421522E-2</v>
      </c>
      <c r="CI15">
        <v>168.93032047145908</v>
      </c>
      <c r="CJ15">
        <v>5.5642410761832885E-2</v>
      </c>
      <c r="CK15">
        <v>178.96962931576556</v>
      </c>
      <c r="CL15">
        <v>5.9420760344390984E-2</v>
      </c>
      <c r="CM15">
        <v>171.01443249843655</v>
      </c>
      <c r="CN15">
        <v>5.6274652908964287E-2</v>
      </c>
      <c r="CO15">
        <v>168.8757283751352</v>
      </c>
      <c r="CP15">
        <v>5.0142560207326846E-2</v>
      </c>
      <c r="CQ15">
        <v>174.7595947775491</v>
      </c>
      <c r="CR15">
        <v>6.1790392525732263E-2</v>
      </c>
      <c r="CS15">
        <v>163.3460301035191</v>
      </c>
      <c r="CT15">
        <v>8.7533584724772087E-2</v>
      </c>
      <c r="CU15">
        <v>168.5300408176434</v>
      </c>
      <c r="CV15">
        <v>5.3229084640253131E-2</v>
      </c>
      <c r="CW15">
        <v>170.26333336030356</v>
      </c>
      <c r="CX15">
        <v>5.4621205380916443E-2</v>
      </c>
      <c r="CY15">
        <v>171.13379298057134</v>
      </c>
      <c r="CZ15">
        <v>4.9134337817430367E-2</v>
      </c>
      <c r="DA15">
        <v>168.75286538229008</v>
      </c>
      <c r="DB15">
        <v>5.8254043399436559E-2</v>
      </c>
      <c r="DC15">
        <v>166.15903700243879</v>
      </c>
      <c r="DD15">
        <v>5.8833826307475294E-2</v>
      </c>
      <c r="DE15">
        <v>168.00671658063234</v>
      </c>
      <c r="DF15">
        <v>5.4755543198346815E-2</v>
      </c>
      <c r="DG15">
        <v>169.68084529930493</v>
      </c>
      <c r="DH15">
        <v>6.0103524962246177E-2</v>
      </c>
      <c r="DI15">
        <v>165.53903705246256</v>
      </c>
      <c r="DJ15">
        <v>4.9646958743989222E-2</v>
      </c>
      <c r="DK15">
        <v>167.36246991739318</v>
      </c>
      <c r="DL15">
        <v>6.6820760344390981E-2</v>
      </c>
      <c r="DM15">
        <v>165.50420118073595</v>
      </c>
      <c r="DN15">
        <v>6.5420693870961374E-2</v>
      </c>
      <c r="DO15">
        <v>164.21250221130421</v>
      </c>
      <c r="DP15">
        <v>8.1105340920960986E-2</v>
      </c>
      <c r="DQ15">
        <v>167.19974007322514</v>
      </c>
      <c r="DR15">
        <v>5.0533826307475292E-2</v>
      </c>
      <c r="DS15">
        <v>163.55080838880417</v>
      </c>
      <c r="DT15">
        <v>9.6456638442485435E-2</v>
      </c>
    </row>
    <row r="16" spans="1:126" x14ac:dyDescent="0.3">
      <c r="A16" s="35" t="s">
        <v>860</v>
      </c>
      <c r="B16" s="37">
        <v>1</v>
      </c>
      <c r="C16">
        <v>162.0746</v>
      </c>
      <c r="D16">
        <v>7.51E-2</v>
      </c>
      <c r="E16">
        <v>148.70661207513598</v>
      </c>
      <c r="F16">
        <v>4.6881692447810722E-2</v>
      </c>
      <c r="I16">
        <v>170.3578</v>
      </c>
      <c r="J16">
        <v>5.7885043027497793E-2</v>
      </c>
      <c r="K16">
        <v>171.9275726744774</v>
      </c>
      <c r="L16">
        <v>5.8852658491255483E-2</v>
      </c>
      <c r="M16">
        <v>171.62858482398718</v>
      </c>
      <c r="N16">
        <v>5.5707829843662189E-2</v>
      </c>
      <c r="O16">
        <v>161.1920427823151</v>
      </c>
      <c r="P16">
        <v>0.10446743944200142</v>
      </c>
      <c r="Q16">
        <v>168.51323462901615</v>
      </c>
      <c r="R16">
        <v>7.8300233999357385E-2</v>
      </c>
      <c r="S16">
        <v>165.83743441514753</v>
      </c>
      <c r="T16">
        <v>0.13565896015571338</v>
      </c>
      <c r="U16">
        <v>170.86134146007365</v>
      </c>
      <c r="V16">
        <v>7.7498617671425324E-2</v>
      </c>
      <c r="W16">
        <v>169.262</v>
      </c>
      <c r="X16">
        <v>5.3504458221419103E-2</v>
      </c>
      <c r="Y16">
        <v>163.6661</v>
      </c>
      <c r="Z16">
        <v>7.6829817710565879E-2</v>
      </c>
      <c r="AA16">
        <v>172.96132595841752</v>
      </c>
      <c r="AB16">
        <v>6.601339862217126E-2</v>
      </c>
      <c r="AC16">
        <v>162.33770000000001</v>
      </c>
      <c r="AD16">
        <v>7.3596979735167989E-2</v>
      </c>
      <c r="AE16">
        <v>153.81006768980697</v>
      </c>
      <c r="AF16">
        <v>0.10088060406481528</v>
      </c>
      <c r="AG16">
        <v>167.7852</v>
      </c>
      <c r="AH16">
        <v>6.0407430369031831E-2</v>
      </c>
      <c r="AI16">
        <v>174.52010000000001</v>
      </c>
      <c r="AJ16">
        <v>5.1459683538351016E-2</v>
      </c>
      <c r="AK16">
        <v>165.2893</v>
      </c>
      <c r="AL16">
        <v>6.0662655685963754E-2</v>
      </c>
      <c r="AM16">
        <v>162.0746</v>
      </c>
      <c r="AN16">
        <v>8.0974592393633957E-2</v>
      </c>
      <c r="AO16">
        <v>154.39742379068329</v>
      </c>
      <c r="AP16">
        <v>0.11993141222878131</v>
      </c>
      <c r="AQ16">
        <v>161.87777720077298</v>
      </c>
      <c r="AR16">
        <v>9.0000233999357387E-2</v>
      </c>
      <c r="AS16">
        <v>165.76389688183082</v>
      </c>
      <c r="AT16">
        <v>8.2215014950103318E-2</v>
      </c>
      <c r="AU16">
        <v>170.06800000000001</v>
      </c>
      <c r="AV16">
        <v>5.6916394929089301E-2</v>
      </c>
      <c r="AW16">
        <v>163.15964341165139</v>
      </c>
      <c r="AX16">
        <v>9.1449425835391368E-2</v>
      </c>
      <c r="AY16">
        <v>164.97309384895988</v>
      </c>
      <c r="AZ16">
        <v>0.10912494691705307</v>
      </c>
      <c r="BA16">
        <v>158.28133531297854</v>
      </c>
      <c r="BB16">
        <v>0.10487737140895116</v>
      </c>
      <c r="BC16">
        <v>161.75151024828367</v>
      </c>
      <c r="BD16">
        <v>0.11165896015571339</v>
      </c>
      <c r="BE16">
        <v>166.73585886775186</v>
      </c>
      <c r="BF16">
        <v>7.4236261212577495E-2</v>
      </c>
      <c r="BG16">
        <v>166.06881309183558</v>
      </c>
      <c r="BH16">
        <v>9.9742960523663118E-2</v>
      </c>
      <c r="BI16">
        <v>155.11576546475627</v>
      </c>
      <c r="BJ16">
        <v>0.11769215235969709</v>
      </c>
      <c r="BK16">
        <v>162.40357823908442</v>
      </c>
      <c r="BL16">
        <v>8.5052658491255484E-2</v>
      </c>
      <c r="BM16">
        <v>170.3578</v>
      </c>
      <c r="BN16">
        <v>5.4438782270623348E-2</v>
      </c>
      <c r="BO16">
        <v>166.38939999999999</v>
      </c>
      <c r="BP16">
        <v>8.117310631982759E-2</v>
      </c>
      <c r="BQ16">
        <v>160.44538209337776</v>
      </c>
      <c r="BR16">
        <v>0.10527898773688321</v>
      </c>
      <c r="BS16">
        <v>167.5042</v>
      </c>
      <c r="BT16">
        <v>5.3882070879885065E-2</v>
      </c>
      <c r="BU16">
        <v>168.79762897166697</v>
      </c>
      <c r="BV16">
        <v>9.1911782294239214E-2</v>
      </c>
      <c r="BW16">
        <v>167.03141236278344</v>
      </c>
      <c r="BX16">
        <v>5.9236261212577489E-2</v>
      </c>
      <c r="BY16">
        <v>161.12503268228164</v>
      </c>
      <c r="BZ16">
        <v>8.9616631278035375E-2</v>
      </c>
      <c r="CA16">
        <v>168.47876097882485</v>
      </c>
      <c r="CB16">
        <v>5.0801839296792071E-2</v>
      </c>
      <c r="CC16">
        <v>166.94489999999999</v>
      </c>
      <c r="CD16">
        <v>7.2483556953691422E-2</v>
      </c>
      <c r="CE16">
        <v>172.7116</v>
      </c>
      <c r="CF16">
        <v>5.8162655685963759E-2</v>
      </c>
      <c r="CG16">
        <v>166.11278298011436</v>
      </c>
      <c r="CH16">
        <v>7.57188656244146E-2</v>
      </c>
      <c r="CI16">
        <v>168.3502</v>
      </c>
      <c r="CJ16">
        <v>5.5674592393633954E-2</v>
      </c>
      <c r="CK16">
        <v>178.31680469973003</v>
      </c>
      <c r="CL16">
        <v>5.9649425835391359E-2</v>
      </c>
      <c r="CM16">
        <v>170.41741495968549</v>
      </c>
      <c r="CN16">
        <v>5.6546193179527235E-2</v>
      </c>
      <c r="CO16">
        <v>168.53464435392453</v>
      </c>
      <c r="CP16">
        <v>5.0007829843662185E-2</v>
      </c>
      <c r="CQ16">
        <v>174.21600000000001</v>
      </c>
      <c r="CR16">
        <v>6.1817881002895675E-2</v>
      </c>
      <c r="CS16">
        <v>162.82455097923861</v>
      </c>
      <c r="CT16">
        <v>8.7765823114069344E-2</v>
      </c>
      <c r="CU16">
        <v>168.20820814228153</v>
      </c>
      <c r="CV16">
        <v>5.3101839296792068E-2</v>
      </c>
      <c r="CW16">
        <v>169.92349999999999</v>
      </c>
      <c r="CX16">
        <v>5.4637296196816981E-2</v>
      </c>
      <c r="CY16">
        <v>170.79419999999999</v>
      </c>
      <c r="CZ16">
        <v>4.9147746830680815E-2</v>
      </c>
      <c r="DA16">
        <v>168.27410088501793</v>
      </c>
      <c r="DB16">
        <v>5.8436261212577487E-2</v>
      </c>
      <c r="DC16">
        <v>165.56290000000001</v>
      </c>
      <c r="DD16">
        <v>5.8862655685963758E-2</v>
      </c>
      <c r="DE16">
        <v>167.5042</v>
      </c>
      <c r="DF16">
        <v>5.4785043027497794E-2</v>
      </c>
      <c r="DG16">
        <v>169.2047</v>
      </c>
      <c r="DH16">
        <v>6.0128331636759506E-2</v>
      </c>
      <c r="DI16">
        <v>165.01650000000001</v>
      </c>
      <c r="DJ16">
        <v>4.9673106319827597E-2</v>
      </c>
      <c r="DK16">
        <v>166.94251024263002</v>
      </c>
      <c r="DL16">
        <v>6.7049425835391363E-2</v>
      </c>
      <c r="DM16">
        <v>165.01650000000001</v>
      </c>
      <c r="DN16">
        <v>6.5452205052099921E-2</v>
      </c>
      <c r="DO16">
        <v>163.8327256573908</v>
      </c>
      <c r="DP16">
        <v>8.1301850327289441E-2</v>
      </c>
      <c r="DQ16">
        <v>166.66669999999999</v>
      </c>
      <c r="DR16">
        <v>5.0562655685963756E-2</v>
      </c>
      <c r="DS16">
        <v>163.19864071966626</v>
      </c>
      <c r="DT16">
        <v>9.6667439442001415E-2</v>
      </c>
    </row>
    <row r="17" spans="3:124" x14ac:dyDescent="0.3">
      <c r="C17">
        <v>152.20699999999999</v>
      </c>
      <c r="D17">
        <v>0.1119</v>
      </c>
      <c r="E17">
        <v>149.7925393924528</v>
      </c>
      <c r="F17">
        <v>4.6875571551920188E-2</v>
      </c>
      <c r="I17">
        <v>169.80088851790447</v>
      </c>
      <c r="J17">
        <v>5.7855543198346814E-2</v>
      </c>
      <c r="K17">
        <v>171.4421478494082</v>
      </c>
      <c r="L17">
        <v>5.8995994152206258E-2</v>
      </c>
      <c r="M17">
        <v>171.33662861741007</v>
      </c>
      <c r="N17">
        <v>5.5535965742214928E-2</v>
      </c>
      <c r="O17">
        <v>160.81414857360099</v>
      </c>
      <c r="P17">
        <v>0.10463007028808019</v>
      </c>
      <c r="Q17">
        <v>167.88667483336701</v>
      </c>
      <c r="R17">
        <v>7.8468377755472732E-2</v>
      </c>
      <c r="S17">
        <v>165.43859288677558</v>
      </c>
      <c r="T17">
        <v>0.13610011153044965</v>
      </c>
      <c r="U17">
        <v>170.35428447923883</v>
      </c>
      <c r="V17">
        <v>7.7683300157650376E-2</v>
      </c>
      <c r="W17">
        <v>168.90648183018857</v>
      </c>
      <c r="X17">
        <v>5.3486356053530998E-2</v>
      </c>
      <c r="Y17">
        <v>163.22061610140457</v>
      </c>
      <c r="Z17">
        <v>7.6798976980089848E-2</v>
      </c>
      <c r="AA17">
        <v>172.35758341493457</v>
      </c>
      <c r="AB17">
        <v>6.6217376293524283E-2</v>
      </c>
      <c r="AC17">
        <v>161.76456282201679</v>
      </c>
      <c r="AD17">
        <v>7.3564127652704397E-2</v>
      </c>
      <c r="AE17">
        <v>153.33122240069375</v>
      </c>
      <c r="AF17">
        <v>0.10107906882613174</v>
      </c>
      <c r="AG17">
        <v>167.28099564405804</v>
      </c>
      <c r="AH17">
        <v>6.0377260089218329E-2</v>
      </c>
      <c r="AI17">
        <v>174.09149769238914</v>
      </c>
      <c r="AJ17">
        <v>5.1442922271787962E-2</v>
      </c>
      <c r="AK17">
        <v>164.79998524312668</v>
      </c>
      <c r="AL17">
        <v>6.063382630747529E-2</v>
      </c>
      <c r="AM17">
        <v>161.57052869084967</v>
      </c>
      <c r="AN17">
        <v>8.0942410761832881E-2</v>
      </c>
      <c r="AO17">
        <v>153.82563323900791</v>
      </c>
      <c r="AP17">
        <v>0.12012160762504293</v>
      </c>
      <c r="AQ17">
        <v>161.52167093607176</v>
      </c>
      <c r="AR17">
        <v>9.0168377755472734E-2</v>
      </c>
      <c r="AS17">
        <v>165.28632307360255</v>
      </c>
      <c r="AT17">
        <v>8.240245389134665E-2</v>
      </c>
      <c r="AU17">
        <v>169.66098619741652</v>
      </c>
      <c r="AV17">
        <v>5.689494050788859E-2</v>
      </c>
      <c r="AW17">
        <v>162.67166802297766</v>
      </c>
      <c r="AX17">
        <v>9.1625838956561553E-2</v>
      </c>
      <c r="AY17">
        <v>164.42316025015975</v>
      </c>
      <c r="AZ17">
        <v>0.1093812972337535</v>
      </c>
      <c r="BA17">
        <v>157.75107338641166</v>
      </c>
      <c r="BB17">
        <v>0.10510891363048704</v>
      </c>
      <c r="BC17">
        <v>161.31718580498509</v>
      </c>
      <c r="BD17">
        <v>0.11210011153044966</v>
      </c>
      <c r="BE17">
        <v>166.35824760524602</v>
      </c>
      <c r="BF17">
        <v>7.437684041850999E-2</v>
      </c>
      <c r="BG17">
        <v>165.5116436324484</v>
      </c>
      <c r="BH17">
        <v>9.9985528565272125E-2</v>
      </c>
      <c r="BI17">
        <v>154.53871710909846</v>
      </c>
      <c r="BJ17">
        <v>0.11794298976636096</v>
      </c>
      <c r="BK17">
        <v>162.04517454199919</v>
      </c>
      <c r="BL17">
        <v>8.5195994152206259E-2</v>
      </c>
      <c r="BM17">
        <v>169.91227081432359</v>
      </c>
      <c r="BN17">
        <v>5.4416657398760108E-2</v>
      </c>
      <c r="BO17">
        <v>165.96438586201577</v>
      </c>
      <c r="BP17">
        <v>8.1146958743989223E-2</v>
      </c>
      <c r="BQ17">
        <v>159.99764913888393</v>
      </c>
      <c r="BR17">
        <v>0.10549399122830938</v>
      </c>
      <c r="BS17">
        <v>167.14525958526261</v>
      </c>
      <c r="BT17">
        <v>5.3864639162659482E-2</v>
      </c>
      <c r="BU17">
        <v>168.16898232432547</v>
      </c>
      <c r="BV17">
        <v>9.2132298695701942E-2</v>
      </c>
      <c r="BW17">
        <v>166.36374441233323</v>
      </c>
      <c r="BX17">
        <v>5.9376840418509984E-2</v>
      </c>
      <c r="BY17">
        <v>160.69811759872238</v>
      </c>
      <c r="BZ17">
        <v>8.9787531489169001E-2</v>
      </c>
      <c r="CA17">
        <v>168.0977399203137</v>
      </c>
      <c r="CB17">
        <v>5.0639523200980766E-2</v>
      </c>
      <c r="CC17">
        <v>166.51704301028147</v>
      </c>
      <c r="CD17">
        <v>7.2460091180503144E-2</v>
      </c>
      <c r="CE17">
        <v>172.13919266042666</v>
      </c>
      <c r="CF17">
        <v>5.8133826307475295E-2</v>
      </c>
      <c r="CG17">
        <v>165.71264125981855</v>
      </c>
      <c r="CH17">
        <v>7.6200121669581442E-2</v>
      </c>
      <c r="CI17">
        <v>167.77007952854092</v>
      </c>
      <c r="CJ17">
        <v>5.5642410761832885E-2</v>
      </c>
      <c r="CK17">
        <v>177.64595404869991</v>
      </c>
      <c r="CL17">
        <v>5.9825838956561551E-2</v>
      </c>
      <c r="CM17">
        <v>169.80391235161937</v>
      </c>
      <c r="CN17">
        <v>5.6755683760916838E-2</v>
      </c>
      <c r="CO17">
        <v>168.22003226882438</v>
      </c>
      <c r="CP17">
        <v>4.9835965742214924E-2</v>
      </c>
      <c r="CQ17">
        <v>173.67240522245092</v>
      </c>
      <c r="CR17">
        <v>6.1790392525732263E-2</v>
      </c>
      <c r="CS17">
        <v>162.28867258031013</v>
      </c>
      <c r="CT17">
        <v>8.7944992690257823E-2</v>
      </c>
      <c r="CU17">
        <v>167.91135328320729</v>
      </c>
      <c r="CV17">
        <v>5.2939523200980762E-2</v>
      </c>
      <c r="CW17">
        <v>169.58366663969642</v>
      </c>
      <c r="CX17">
        <v>5.4621205380916443E-2</v>
      </c>
      <c r="CY17">
        <v>170.45460701942864</v>
      </c>
      <c r="CZ17">
        <v>4.9134337817430367E-2</v>
      </c>
      <c r="DA17">
        <v>167.78211656519306</v>
      </c>
      <c r="DB17">
        <v>5.8576840418509982E-2</v>
      </c>
      <c r="DC17">
        <v>164.96676299756123</v>
      </c>
      <c r="DD17">
        <v>5.8833826307475294E-2</v>
      </c>
      <c r="DE17">
        <v>167.00168341936765</v>
      </c>
      <c r="DF17">
        <v>5.4755543198346815E-2</v>
      </c>
      <c r="DG17">
        <v>168.72855470069507</v>
      </c>
      <c r="DH17">
        <v>6.0103524962246177E-2</v>
      </c>
      <c r="DI17">
        <v>164.49396294753745</v>
      </c>
      <c r="DJ17">
        <v>4.9646958743989222E-2</v>
      </c>
      <c r="DK17">
        <v>166.51095448584476</v>
      </c>
      <c r="DL17">
        <v>6.7225838956561548E-2</v>
      </c>
      <c r="DM17">
        <v>164.52879881926407</v>
      </c>
      <c r="DN17">
        <v>6.5420693870961374E-2</v>
      </c>
      <c r="DO17">
        <v>163.44246257266522</v>
      </c>
      <c r="DP17">
        <v>8.1453455353295068E-2</v>
      </c>
      <c r="DQ17">
        <v>166.13365992677484</v>
      </c>
      <c r="DR17">
        <v>5.0533826307475292E-2</v>
      </c>
      <c r="DS17">
        <v>162.83674886646429</v>
      </c>
      <c r="DT17">
        <v>9.6830070288080189E-2</v>
      </c>
    </row>
    <row r="18" spans="3:124" x14ac:dyDescent="0.3">
      <c r="C18">
        <v>160.5136</v>
      </c>
      <c r="D18">
        <v>8.2900000000000001E-2</v>
      </c>
      <c r="E18">
        <v>150.8943895551667</v>
      </c>
      <c r="F18">
        <v>4.6869451815170833E-2</v>
      </c>
      <c r="I18">
        <v>169.25007867454801</v>
      </c>
      <c r="J18">
        <v>5.7767366917195279E-2</v>
      </c>
      <c r="K18">
        <v>170.94708436449923</v>
      </c>
      <c r="L18">
        <v>5.9095869365994966E-2</v>
      </c>
      <c r="M18">
        <v>171.0749206425651</v>
      </c>
      <c r="N18">
        <v>5.5330313042227221E-2</v>
      </c>
      <c r="O18">
        <v>160.42875084725634</v>
      </c>
      <c r="P18">
        <v>0.10474339024218661</v>
      </c>
      <c r="Q18">
        <v>167.24767398314543</v>
      </c>
      <c r="R18">
        <v>7.8585539063955628E-2</v>
      </c>
      <c r="S18">
        <v>165.02592981423277</v>
      </c>
      <c r="T18">
        <v>0.13648231237810851</v>
      </c>
      <c r="U18">
        <v>169.83715930760448</v>
      </c>
      <c r="V18">
        <v>7.7811985529262745E-2</v>
      </c>
      <c r="W18">
        <v>168.55485879184255</v>
      </c>
      <c r="X18">
        <v>5.3432247881006194E-2</v>
      </c>
      <c r="Y18">
        <v>162.78001301762569</v>
      </c>
      <c r="Z18">
        <v>7.6706792686158695E-2</v>
      </c>
      <c r="AA18">
        <v>171.7418528792706</v>
      </c>
      <c r="AB18">
        <v>6.6359506405454377E-2</v>
      </c>
      <c r="AC18">
        <v>161.1977050548922</v>
      </c>
      <c r="AD18">
        <v>7.3465931339603829E-2</v>
      </c>
      <c r="AE18">
        <v>152.84286909588116</v>
      </c>
      <c r="AF18">
        <v>0.10121735758368533</v>
      </c>
      <c r="AG18">
        <v>166.78231545655132</v>
      </c>
      <c r="AH18">
        <v>6.0287079801676982E-2</v>
      </c>
      <c r="AI18">
        <v>173.66759124135126</v>
      </c>
      <c r="AJ18">
        <v>5.1392822112042769E-2</v>
      </c>
      <c r="AK18">
        <v>164.31603152112538</v>
      </c>
      <c r="AL18">
        <v>6.0547654032713567E-2</v>
      </c>
      <c r="AM18">
        <v>161.0719800924461</v>
      </c>
      <c r="AN18">
        <v>8.0846218455122118E-2</v>
      </c>
      <c r="AO18">
        <v>153.24248913814725</v>
      </c>
      <c r="AP18">
        <v>0.12025413435103179</v>
      </c>
      <c r="AQ18">
        <v>161.15849377805193</v>
      </c>
      <c r="AR18">
        <v>9.028553906395563E-2</v>
      </c>
      <c r="AS18">
        <v>164.79926649636835</v>
      </c>
      <c r="AT18">
        <v>8.2533059940147271E-2</v>
      </c>
      <c r="AU18">
        <v>169.25843172322726</v>
      </c>
      <c r="AV18">
        <v>5.6830812303414746E-2</v>
      </c>
      <c r="AW18">
        <v>162.17400333013427</v>
      </c>
      <c r="AX18">
        <v>9.1748762296609193E-2</v>
      </c>
      <c r="AY18">
        <v>163.86230709673544</v>
      </c>
      <c r="AZ18">
        <v>0.10955992021226023</v>
      </c>
      <c r="BA18">
        <v>157.21028250855881</v>
      </c>
      <c r="BB18">
        <v>0.10527025051429956</v>
      </c>
      <c r="BC18">
        <v>160.86781018458856</v>
      </c>
      <c r="BD18">
        <v>0.11248231237810853</v>
      </c>
      <c r="BE18">
        <v>165.97313844332717</v>
      </c>
      <c r="BF18">
        <v>7.4474794955110446E-2</v>
      </c>
      <c r="BG18">
        <v>164.94341094222759</v>
      </c>
      <c r="BH18">
        <v>0.10015454815783763</v>
      </c>
      <c r="BI18">
        <v>153.95021080460077</v>
      </c>
      <c r="BJ18">
        <v>0.11811777139049119</v>
      </c>
      <c r="BK18">
        <v>161.6796543334726</v>
      </c>
      <c r="BL18">
        <v>8.5295869365994967E-2</v>
      </c>
      <c r="BM18">
        <v>169.47162293963842</v>
      </c>
      <c r="BN18">
        <v>5.4350525187896459E-2</v>
      </c>
      <c r="BO18">
        <v>165.54402826786725</v>
      </c>
      <c r="BP18">
        <v>8.1068802494786721E-2</v>
      </c>
      <c r="BQ18">
        <v>159.54102593934178</v>
      </c>
      <c r="BR18">
        <v>0.10564380404899244</v>
      </c>
      <c r="BS18">
        <v>166.79025179682222</v>
      </c>
      <c r="BT18">
        <v>5.3812534996524483E-2</v>
      </c>
      <c r="BU18">
        <v>167.52785318560697</v>
      </c>
      <c r="BV18">
        <v>9.2285952870761495E-2</v>
      </c>
      <c r="BW18">
        <v>165.68281915832554</v>
      </c>
      <c r="BX18">
        <v>5.9474794955110447E-2</v>
      </c>
      <c r="BY18">
        <v>160.26272563252675</v>
      </c>
      <c r="BZ18">
        <v>8.990661347484015E-2</v>
      </c>
      <c r="CA18">
        <v>167.75619469075573</v>
      </c>
      <c r="CB18">
        <v>5.0445295650992379E-2</v>
      </c>
      <c r="CC18">
        <v>166.09387371127715</v>
      </c>
      <c r="CD18">
        <v>7.2389950956859878E-2</v>
      </c>
      <c r="CE18">
        <v>171.5730567354496</v>
      </c>
      <c r="CF18">
        <v>5.8047654032713572E-2</v>
      </c>
      <c r="CG18">
        <v>165.29863293820807</v>
      </c>
      <c r="CH18">
        <v>7.661706804884566E-2</v>
      </c>
      <c r="CI18">
        <v>167.19631497836517</v>
      </c>
      <c r="CJ18">
        <v>5.5546218455122115E-2</v>
      </c>
      <c r="CK18">
        <v>176.96178289798658</v>
      </c>
      <c r="CL18">
        <v>5.9948762296609191E-2</v>
      </c>
      <c r="CM18">
        <v>169.17822795423274</v>
      </c>
      <c r="CN18">
        <v>5.6901655227223409E-2</v>
      </c>
      <c r="CO18">
        <v>167.93801568620526</v>
      </c>
      <c r="CP18">
        <v>4.9630313042227217E-2</v>
      </c>
      <c r="CQ18">
        <v>173.13476618303915</v>
      </c>
      <c r="CR18">
        <v>6.1708228263750151E-2</v>
      </c>
      <c r="CS18">
        <v>161.7421537086741</v>
      </c>
      <c r="CT18">
        <v>8.8069836707493701E-2</v>
      </c>
      <c r="CU18">
        <v>167.64525418258515</v>
      </c>
      <c r="CV18">
        <v>5.2745295650992376E-2</v>
      </c>
      <c r="CW18">
        <v>169.24755656480306</v>
      </c>
      <c r="CX18">
        <v>5.4573109227561062E-2</v>
      </c>
      <c r="CY18">
        <v>170.1187346906168</v>
      </c>
      <c r="CZ18">
        <v>4.9094257689634213E-2</v>
      </c>
      <c r="DA18">
        <v>167.28036333932886</v>
      </c>
      <c r="DB18">
        <v>5.8674794955110444E-2</v>
      </c>
      <c r="DC18">
        <v>164.37715739687084</v>
      </c>
      <c r="DD18">
        <v>5.8747654032713571E-2</v>
      </c>
      <c r="DE18">
        <v>166.50467251555108</v>
      </c>
      <c r="DF18">
        <v>5.4667366917195273E-2</v>
      </c>
      <c r="DG18">
        <v>168.25762614892912</v>
      </c>
      <c r="DH18">
        <v>6.00293767258233E-2</v>
      </c>
      <c r="DI18">
        <v>163.97715092036958</v>
      </c>
      <c r="DJ18">
        <v>4.9568802494786728E-2</v>
      </c>
      <c r="DK18">
        <v>166.07082970059881</v>
      </c>
      <c r="DL18">
        <v>6.7348762296609188E-2</v>
      </c>
      <c r="DM18">
        <v>164.0464409947223</v>
      </c>
      <c r="DN18">
        <v>6.5326505570640417E-2</v>
      </c>
      <c r="DO18">
        <v>163.04445037226324</v>
      </c>
      <c r="DP18">
        <v>8.1559092598648519E-2</v>
      </c>
      <c r="DQ18">
        <v>165.60645995213775</v>
      </c>
      <c r="DR18">
        <v>5.0447654032713569E-2</v>
      </c>
      <c r="DS18">
        <v>162.4676712405296</v>
      </c>
      <c r="DT18">
        <v>9.6943390242186608E-2</v>
      </c>
    </row>
    <row r="19" spans="3:124" x14ac:dyDescent="0.3">
      <c r="C19">
        <v>163.93440000000001</v>
      </c>
      <c r="D19">
        <v>7.4300000000000005E-2</v>
      </c>
      <c r="E19">
        <v>152.0125153611605</v>
      </c>
      <c r="F19">
        <v>4.6863333237317707E-2</v>
      </c>
      <c r="I19">
        <v>168.71140525783881</v>
      </c>
      <c r="J19">
        <v>5.7621480261831559E-2</v>
      </c>
      <c r="K19">
        <v>170.44585473439457</v>
      </c>
      <c r="L19">
        <v>5.9151583579757118E-2</v>
      </c>
      <c r="M19">
        <v>170.84855474749418</v>
      </c>
      <c r="N19">
        <v>5.5094874539577843E-2</v>
      </c>
      <c r="O19">
        <v>160.03855289142362</v>
      </c>
      <c r="P19">
        <v>0.10480660444626289</v>
      </c>
      <c r="Q19">
        <v>166.60071421019424</v>
      </c>
      <c r="R19">
        <v>7.8650896122407388E-2</v>
      </c>
      <c r="S19">
        <v>164.60145565052781</v>
      </c>
      <c r="T19">
        <v>0.13680370065457889</v>
      </c>
      <c r="U19">
        <v>169.31359320669566</v>
      </c>
      <c r="V19">
        <v>7.78837711508409E-2</v>
      </c>
      <c r="W19">
        <v>168.21098334055191</v>
      </c>
      <c r="X19">
        <v>5.3342726524305731E-2</v>
      </c>
      <c r="Y19">
        <v>162.34911808825129</v>
      </c>
      <c r="Z19">
        <v>7.6554274819187543E-2</v>
      </c>
      <c r="AA19">
        <v>171.11845325873151</v>
      </c>
      <c r="AB19">
        <v>6.6438792017346662E-2</v>
      </c>
      <c r="AC19">
        <v>160.6433373109455</v>
      </c>
      <c r="AD19">
        <v>7.33034666552215E-2</v>
      </c>
      <c r="AE19">
        <v>152.3484332229211</v>
      </c>
      <c r="AF19">
        <v>0.10129450034120216</v>
      </c>
      <c r="AG19">
        <v>166.29462308196969</v>
      </c>
      <c r="AH19">
        <v>6.0137877540509546E-2</v>
      </c>
      <c r="AI19">
        <v>173.25302505467204</v>
      </c>
      <c r="AJ19">
        <v>5.1309931966949746E-2</v>
      </c>
      <c r="AK19">
        <v>163.84274113224814</v>
      </c>
      <c r="AL19">
        <v>6.0405082983153571E-2</v>
      </c>
      <c r="AM19">
        <v>160.58441640756138</v>
      </c>
      <c r="AN19">
        <v>8.0687069376543519E-2</v>
      </c>
      <c r="AO19">
        <v>152.65208182498043</v>
      </c>
      <c r="AP19">
        <v>0.12032806282698541</v>
      </c>
      <c r="AQ19">
        <v>160.79079315353462</v>
      </c>
      <c r="AR19">
        <v>9.035089612240739E-2</v>
      </c>
      <c r="AS19">
        <v>164.30614350206784</v>
      </c>
      <c r="AT19">
        <v>8.2605916988913161E-2</v>
      </c>
      <c r="AU19">
        <v>168.86474704849138</v>
      </c>
      <c r="AV19">
        <v>5.672471291769568E-2</v>
      </c>
      <c r="AW19">
        <v>161.67014009336998</v>
      </c>
      <c r="AX19">
        <v>9.1817333636624143E-2</v>
      </c>
      <c r="AY19">
        <v>163.29446837058578</v>
      </c>
      <c r="AZ19">
        <v>0.10965956294071946</v>
      </c>
      <c r="BA19">
        <v>156.66275593887048</v>
      </c>
      <c r="BB19">
        <v>0.10536025039806919</v>
      </c>
      <c r="BC19">
        <v>160.40557269994565</v>
      </c>
      <c r="BD19">
        <v>0.1128037006545789</v>
      </c>
      <c r="BE19">
        <v>165.58323264606562</v>
      </c>
      <c r="BF19">
        <v>7.452943774168487E-2</v>
      </c>
      <c r="BG19">
        <v>164.36810076522042</v>
      </c>
      <c r="BH19">
        <v>0.1002488337503582</v>
      </c>
      <c r="BI19">
        <v>153.354374500148</v>
      </c>
      <c r="BJ19">
        <v>0.11821527126457496</v>
      </c>
      <c r="BK19">
        <v>161.30958147514161</v>
      </c>
      <c r="BL19">
        <v>8.5351583579757112E-2</v>
      </c>
      <c r="BM19">
        <v>169.04068420627104</v>
      </c>
      <c r="BN19">
        <v>5.4241110196373669E-2</v>
      </c>
      <c r="BO19">
        <v>165.13293274332139</v>
      </c>
      <c r="BP19">
        <v>8.0939493868441612E-2</v>
      </c>
      <c r="BQ19">
        <v>159.07871537841277</v>
      </c>
      <c r="BR19">
        <v>0.10572737536963567</v>
      </c>
      <c r="BS19">
        <v>166.44306617429908</v>
      </c>
      <c r="BT19">
        <v>5.3726329245627744E-2</v>
      </c>
      <c r="BU19">
        <v>166.87873861576892</v>
      </c>
      <c r="BV19">
        <v>9.237166704578019E-2</v>
      </c>
      <c r="BW19">
        <v>164.99341280217314</v>
      </c>
      <c r="BX19">
        <v>5.9529437741684864E-2</v>
      </c>
      <c r="BY19">
        <v>159.82191074550897</v>
      </c>
      <c r="BZ19">
        <v>8.9973041960479644E-2</v>
      </c>
      <c r="CA19">
        <v>167.46077307954238</v>
      </c>
      <c r="CB19">
        <v>5.0222937065156854E-2</v>
      </c>
      <c r="CC19">
        <v>165.68002843438077</v>
      </c>
      <c r="CD19">
        <v>7.2273904753729648E-2</v>
      </c>
      <c r="CE19">
        <v>171.01939492873444</v>
      </c>
      <c r="CF19">
        <v>5.7905082983153576E-2</v>
      </c>
      <c r="CG19">
        <v>164.87277502220985</v>
      </c>
      <c r="CH19">
        <v>7.6967673441358797E-2</v>
      </c>
      <c r="CI19">
        <v>166.63519263395239</v>
      </c>
      <c r="CJ19">
        <v>5.5387069376543516E-2</v>
      </c>
      <c r="CK19">
        <v>176.26909021663604</v>
      </c>
      <c r="CL19">
        <v>6.0017333636624148E-2</v>
      </c>
      <c r="CM19">
        <v>168.54475049401964</v>
      </c>
      <c r="CN19">
        <v>5.6983083693491171E-2</v>
      </c>
      <c r="CO19">
        <v>167.69408373805871</v>
      </c>
      <c r="CP19">
        <v>4.9394874539577839E-2</v>
      </c>
      <c r="CQ19">
        <v>172.60897336758873</v>
      </c>
      <c r="CR19">
        <v>6.1572288425797594E-2</v>
      </c>
      <c r="CS19">
        <v>161.18882780154172</v>
      </c>
      <c r="CT19">
        <v>8.8139479474696386E-2</v>
      </c>
      <c r="CU19">
        <v>167.41509015672551</v>
      </c>
      <c r="CV19">
        <v>5.2522937065156851E-2</v>
      </c>
      <c r="CW19">
        <v>168.91885226763597</v>
      </c>
      <c r="CX19">
        <v>5.4493534688271762E-2</v>
      </c>
      <c r="CY19">
        <v>169.79026290108476</v>
      </c>
      <c r="CZ19">
        <v>4.90279455735598E-2</v>
      </c>
      <c r="DA19">
        <v>166.77236064579554</v>
      </c>
      <c r="DB19">
        <v>5.8729437741684862E-2</v>
      </c>
      <c r="DC19">
        <v>163.80054304027294</v>
      </c>
      <c r="DD19">
        <v>5.8605082983153575E-2</v>
      </c>
      <c r="DE19">
        <v>166.0186126440187</v>
      </c>
      <c r="DF19">
        <v>5.4521480261831561E-2</v>
      </c>
      <c r="DG19">
        <v>167.79707393646345</v>
      </c>
      <c r="DH19">
        <v>5.9906699311085623E-2</v>
      </c>
      <c r="DI19">
        <v>163.4717262192159</v>
      </c>
      <c r="DJ19">
        <v>4.9439493868441611E-2</v>
      </c>
      <c r="DK19">
        <v>165.62522304603146</v>
      </c>
      <c r="DL19">
        <v>6.7417333636624138E-2</v>
      </c>
      <c r="DM19">
        <v>163.57471133964026</v>
      </c>
      <c r="DN19">
        <v>6.5170672097865534E-2</v>
      </c>
      <c r="DO19">
        <v>162.64148082579925</v>
      </c>
      <c r="DP19">
        <v>8.1618021093973869E-2</v>
      </c>
      <c r="DQ19">
        <v>165.09087618933452</v>
      </c>
      <c r="DR19">
        <v>5.0305082983153573E-2</v>
      </c>
      <c r="DS19">
        <v>162.09399665622618</v>
      </c>
      <c r="DT19">
        <v>9.7006604446262884E-2</v>
      </c>
    </row>
    <row r="20" spans="3:124" x14ac:dyDescent="0.3">
      <c r="C20">
        <v>170.06800000000001</v>
      </c>
      <c r="D20">
        <v>5.2999999999999999E-2</v>
      </c>
      <c r="E20">
        <v>153.14728010832005</v>
      </c>
      <c r="F20">
        <v>4.6857215818116693E-2</v>
      </c>
      <c r="I20">
        <v>168.19077008645496</v>
      </c>
      <c r="J20">
        <v>5.7419481596980571E-2</v>
      </c>
      <c r="K20">
        <v>169.94197472481639</v>
      </c>
      <c r="L20">
        <v>5.9162745998313782E-2</v>
      </c>
      <c r="M20">
        <v>170.66193688685749</v>
      </c>
      <c r="N20">
        <v>5.4834232776913544E-2</v>
      </c>
      <c r="O20">
        <v>159.64629166440614</v>
      </c>
      <c r="P20">
        <v>0.10481926949808679</v>
      </c>
      <c r="Q20">
        <v>165.95033347248068</v>
      </c>
      <c r="R20">
        <v>7.8663990498021932E-2</v>
      </c>
      <c r="S20">
        <v>164.16723839111827</v>
      </c>
      <c r="T20">
        <v>0.13706271058848365</v>
      </c>
      <c r="U20">
        <v>168.78725861652856</v>
      </c>
      <c r="V20">
        <v>7.789815349782736E-2</v>
      </c>
      <c r="W20">
        <v>167.87862304772153</v>
      </c>
      <c r="X20">
        <v>5.3218772798147171E-2</v>
      </c>
      <c r="Y20">
        <v>161.93265228829819</v>
      </c>
      <c r="Z20">
        <v>7.6343094396843322E-2</v>
      </c>
      <c r="AA20">
        <v>170.49175725374337</v>
      </c>
      <c r="AB20">
        <v>6.6454676997600381E-2</v>
      </c>
      <c r="AC20">
        <v>160.10753335918827</v>
      </c>
      <c r="AD20">
        <v>7.3078513596637446E-2</v>
      </c>
      <c r="AE20">
        <v>151.8513828942107</v>
      </c>
      <c r="AF20">
        <v>0.10130995599766524</v>
      </c>
      <c r="AG20">
        <v>165.82326178002529</v>
      </c>
      <c r="AH20">
        <v>5.9931287996911942E-2</v>
      </c>
      <c r="AI20">
        <v>172.85234120624634</v>
      </c>
      <c r="AJ20">
        <v>5.119515999828441E-2</v>
      </c>
      <c r="AK20">
        <v>163.3852995450379</v>
      </c>
      <c r="AL20">
        <v>6.0207675197049192E-2</v>
      </c>
      <c r="AM20">
        <v>160.11317948595638</v>
      </c>
      <c r="AN20">
        <v>8.046670719670608E-2</v>
      </c>
      <c r="AO20">
        <v>152.05855258260223</v>
      </c>
      <c r="AP20">
        <v>0.12034287449776251</v>
      </c>
      <c r="AQ20">
        <v>160.42114821820826</v>
      </c>
      <c r="AR20">
        <v>9.0363990498021934E-2</v>
      </c>
      <c r="AS20">
        <v>163.81041299419766</v>
      </c>
      <c r="AT20">
        <v>8.262051399779495E-2</v>
      </c>
      <c r="AU20">
        <v>168.48424546488909</v>
      </c>
      <c r="AV20">
        <v>5.6577804797804047E-2</v>
      </c>
      <c r="AW20">
        <v>161.16361255126543</v>
      </c>
      <c r="AX20">
        <v>9.183107199792466E-2</v>
      </c>
      <c r="AY20">
        <v>162.72362705238316</v>
      </c>
      <c r="AZ20">
        <v>0.10967952649698426</v>
      </c>
      <c r="BA20">
        <v>156.1123341828357</v>
      </c>
      <c r="BB20">
        <v>0.10537828199727611</v>
      </c>
      <c r="BC20">
        <v>159.93272532561753</v>
      </c>
      <c r="BD20">
        <v>0.11306271058848366</v>
      </c>
      <c r="BE20">
        <v>165.19126512248224</v>
      </c>
      <c r="BF20">
        <v>7.4540385498346212E-2</v>
      </c>
      <c r="BG20">
        <v>163.78974848895879</v>
      </c>
      <c r="BH20">
        <v>0.1002677239971464</v>
      </c>
      <c r="BI20">
        <v>152.75538755930816</v>
      </c>
      <c r="BJ20">
        <v>0.11823480549704911</v>
      </c>
      <c r="BK20">
        <v>160.93755176221043</v>
      </c>
      <c r="BL20">
        <v>8.5362745998313783E-2</v>
      </c>
      <c r="BM20">
        <v>168.62417606916395</v>
      </c>
      <c r="BN20">
        <v>5.4089611197735428E-2</v>
      </c>
      <c r="BO20">
        <v>164.73560333697236</v>
      </c>
      <c r="BP20">
        <v>8.0760449597323689E-2</v>
      </c>
      <c r="BQ20">
        <v>158.61396023251217</v>
      </c>
      <c r="BR20">
        <v>0.10574411899747066</v>
      </c>
      <c r="BS20">
        <v>166.10750655602686</v>
      </c>
      <c r="BT20">
        <v>5.3606966398215793E-2</v>
      </c>
      <c r="BU20">
        <v>166.22619168713058</v>
      </c>
      <c r="BV20">
        <v>9.2388839997405825E-2</v>
      </c>
      <c r="BW20">
        <v>164.30036103412661</v>
      </c>
      <c r="BX20">
        <v>5.9540385498346206E-2</v>
      </c>
      <c r="BY20">
        <v>159.37876493737639</v>
      </c>
      <c r="BZ20">
        <v>8.9986350997989503E-2</v>
      </c>
      <c r="CA20">
        <v>167.21722513229878</v>
      </c>
      <c r="CB20">
        <v>4.9976775400418345E-2</v>
      </c>
      <c r="CC20">
        <v>165.28004135504872</v>
      </c>
      <c r="CD20">
        <v>7.2113223997598175E-2</v>
      </c>
      <c r="CE20">
        <v>170.48427327489676</v>
      </c>
      <c r="CF20">
        <v>5.7707675197049196E-2</v>
      </c>
      <c r="CG20">
        <v>164.43714224878354</v>
      </c>
      <c r="CH20">
        <v>7.7250229732891265E-2</v>
      </c>
      <c r="CI20">
        <v>166.0928602691304</v>
      </c>
      <c r="CJ20">
        <v>5.5166707196706077E-2</v>
      </c>
      <c r="CK20">
        <v>175.57273474610898</v>
      </c>
      <c r="CL20">
        <v>6.0031071997924651E-2</v>
      </c>
      <c r="CM20">
        <v>167.90792336021056</v>
      </c>
      <c r="CN20">
        <v>5.699939799753552E-2</v>
      </c>
      <c r="CO20">
        <v>167.49298428228695</v>
      </c>
      <c r="CP20">
        <v>4.913423277691354E-2</v>
      </c>
      <c r="CQ20">
        <v>172.10078747221499</v>
      </c>
      <c r="CR20">
        <v>6.1384062397186447E-2</v>
      </c>
      <c r="CS20">
        <v>160.63257604258746</v>
      </c>
      <c r="CT20">
        <v>8.8153432497892217E-2</v>
      </c>
      <c r="CU20">
        <v>167.22534108658402</v>
      </c>
      <c r="CV20">
        <v>5.2276775400418342E-2</v>
      </c>
      <c r="CW20">
        <v>168.6011551012607</v>
      </c>
      <c r="CX20">
        <v>5.4383353598353043E-2</v>
      </c>
      <c r="CY20">
        <v>169.4727904564958</v>
      </c>
      <c r="CZ20">
        <v>4.8936127998627531E-2</v>
      </c>
      <c r="DA20">
        <v>166.26167175848883</v>
      </c>
      <c r="DB20">
        <v>5.8740385498346204E-2</v>
      </c>
      <c r="DC20">
        <v>163.2432374353227</v>
      </c>
      <c r="DD20">
        <v>5.8407675197049196E-2</v>
      </c>
      <c r="DE20">
        <v>165.54882917843761</v>
      </c>
      <c r="DF20">
        <v>5.4319481596980572E-2</v>
      </c>
      <c r="DG20">
        <v>167.35194396971457</v>
      </c>
      <c r="DH20">
        <v>5.9736836797460932E-2</v>
      </c>
      <c r="DI20">
        <v>162.98322638286919</v>
      </c>
      <c r="DJ20">
        <v>4.9260449597323688E-2</v>
      </c>
      <c r="DK20">
        <v>165.17726013265661</v>
      </c>
      <c r="DL20">
        <v>6.7431071997924655E-2</v>
      </c>
      <c r="DM20">
        <v>163.11877822283481</v>
      </c>
      <c r="DN20">
        <v>6.4954900796774698E-2</v>
      </c>
      <c r="DO20">
        <v>162.23638047510852</v>
      </c>
      <c r="DP20">
        <v>8.1629827498216484E-2</v>
      </c>
      <c r="DQ20">
        <v>164.5925574819633</v>
      </c>
      <c r="DR20">
        <v>5.0107675197049194E-2</v>
      </c>
      <c r="DS20">
        <v>161.71834617227807</v>
      </c>
      <c r="DT20">
        <v>9.7019269498086785E-2</v>
      </c>
    </row>
    <row r="21" spans="3:124" x14ac:dyDescent="0.3">
      <c r="C21">
        <v>161.2903</v>
      </c>
      <c r="D21">
        <v>8.4000000000000005E-2</v>
      </c>
      <c r="E21">
        <v>154.29905798807931</v>
      </c>
      <c r="F21">
        <v>4.68510995573201E-2</v>
      </c>
      <c r="I21">
        <v>167.69387734828408</v>
      </c>
      <c r="J21">
        <v>5.7163584062285354E-2</v>
      </c>
      <c r="K21">
        <v>169.43897869199455</v>
      </c>
      <c r="L21">
        <v>5.912927832531896E-2</v>
      </c>
      <c r="M21">
        <v>170.51869936503766</v>
      </c>
      <c r="N21">
        <v>5.4553460849668965E-2</v>
      </c>
      <c r="O21">
        <v>159.25471859687207</v>
      </c>
      <c r="P21">
        <v>0.1047812965614196</v>
      </c>
      <c r="Q21">
        <v>165.30109372358194</v>
      </c>
      <c r="R21">
        <v>7.8624730343162627E-2</v>
      </c>
      <c r="S21">
        <v>163.7253934988446</v>
      </c>
      <c r="T21">
        <v>0.13725808030946041</v>
      </c>
      <c r="U21">
        <v>168.26184739608232</v>
      </c>
      <c r="V21">
        <v>7.7855031688391738E-2</v>
      </c>
      <c r="W21">
        <v>167.56141932227061</v>
      </c>
      <c r="X21">
        <v>5.3061744765493288E-2</v>
      </c>
      <c r="Y21">
        <v>161.53517850422176</v>
      </c>
      <c r="Z21">
        <v>7.6075565156025593E-2</v>
      </c>
      <c r="AA21">
        <v>169.86616068650071</v>
      </c>
      <c r="AB21">
        <v>6.6407049924492367E-2</v>
      </c>
      <c r="AC21">
        <v>159.59616357984015</v>
      </c>
      <c r="AD21">
        <v>7.2793536796635958E-2</v>
      </c>
      <c r="AE21">
        <v>151.3552045606757</v>
      </c>
      <c r="AF21">
        <v>0.10126361614274933</v>
      </c>
      <c r="AG21">
        <v>165.37339588378092</v>
      </c>
      <c r="AH21">
        <v>5.9669574609155472E-2</v>
      </c>
      <c r="AI21">
        <v>172.46992967216593</v>
      </c>
      <c r="AJ21">
        <v>5.104976367175304E-2</v>
      </c>
      <c r="AK21">
        <v>162.94871858524994</v>
      </c>
      <c r="AL21">
        <v>5.9957593515415235E-2</v>
      </c>
      <c r="AM21">
        <v>159.66343229795689</v>
      </c>
      <c r="AN21">
        <v>8.0187546249765845E-2</v>
      </c>
      <c r="AO21">
        <v>151.46606459219774</v>
      </c>
      <c r="AP21">
        <v>0.12029846547013477</v>
      </c>
      <c r="AQ21">
        <v>160.05215176570468</v>
      </c>
      <c r="AR21">
        <v>9.0324730343162629E-2</v>
      </c>
      <c r="AS21">
        <v>163.31555216608865</v>
      </c>
      <c r="AT21">
        <v>8.2576748579263254E-2</v>
      </c>
      <c r="AU21">
        <v>168.12109582739541</v>
      </c>
      <c r="AV21">
        <v>5.6391697499843893E-2</v>
      </c>
      <c r="AW21">
        <v>160.65797363058894</v>
      </c>
      <c r="AX21">
        <v>9.1789881015777189E-2</v>
      </c>
      <c r="AY21">
        <v>162.15378718382587</v>
      </c>
      <c r="AZ21">
        <v>0.10961967085105122</v>
      </c>
      <c r="BA21">
        <v>155.56287805359557</v>
      </c>
      <c r="BB21">
        <v>0.10532421883320756</v>
      </c>
      <c r="BC21">
        <v>159.45157172648149</v>
      </c>
      <c r="BD21">
        <v>0.11325808030946041</v>
      </c>
      <c r="BE21">
        <v>164.79998524312668</v>
      </c>
      <c r="BF21">
        <v>7.4507561434447436E-2</v>
      </c>
      <c r="BG21">
        <v>163.21241083911514</v>
      </c>
      <c r="BH21">
        <v>0.10021108639669363</v>
      </c>
      <c r="BI21">
        <v>152.15745144509967</v>
      </c>
      <c r="BJ21">
        <v>0.11817623706930819</v>
      </c>
      <c r="BK21">
        <v>160.56617471581225</v>
      </c>
      <c r="BL21">
        <v>8.5329278325318961E-2</v>
      </c>
      <c r="BM21">
        <v>168.22666187862725</v>
      </c>
      <c r="BN21">
        <v>5.3897688046714014E-2</v>
      </c>
      <c r="BO21">
        <v>164.35639327294265</v>
      </c>
      <c r="BP21">
        <v>8.0533631327934743E-2</v>
      </c>
      <c r="BQ21">
        <v>158.15002042506234</v>
      </c>
      <c r="BR21">
        <v>0.10569391748797843</v>
      </c>
      <c r="BS21">
        <v>165.78724940340371</v>
      </c>
      <c r="BT21">
        <v>5.3455754218623169E-2</v>
      </c>
      <c r="BU21">
        <v>165.574789547542</v>
      </c>
      <c r="BV21">
        <v>9.2337351269721479E-2</v>
      </c>
      <c r="BW21">
        <v>163.60852511438179</v>
      </c>
      <c r="BX21">
        <v>5.9507561434447444E-2</v>
      </c>
      <c r="BY21">
        <v>158.93639655757323</v>
      </c>
      <c r="BZ21">
        <v>8.9946447234034152E-2</v>
      </c>
      <c r="CA21">
        <v>167.03029123278637</v>
      </c>
      <c r="CB21">
        <v>4.9711601913576244E-2</v>
      </c>
      <c r="CC21">
        <v>164.8982948154248</v>
      </c>
      <c r="CD21">
        <v>7.1909669140454255E-2</v>
      </c>
      <c r="CE21">
        <v>169.97355467875741</v>
      </c>
      <c r="CF21">
        <v>5.745759351541524E-2</v>
      </c>
      <c r="CG21">
        <v>163.9938569770116</v>
      </c>
      <c r="CH21">
        <v>7.7463360337593171E-2</v>
      </c>
      <c r="CI21">
        <v>165.57525979077855</v>
      </c>
      <c r="CJ21">
        <v>5.4887546249765842E-2</v>
      </c>
      <c r="CK21">
        <v>174.87760091970037</v>
      </c>
      <c r="CL21">
        <v>5.9989881015777187E-2</v>
      </c>
      <c r="CM21">
        <v>167.2722134375895</v>
      </c>
      <c r="CN21">
        <v>5.69504837062354E-2</v>
      </c>
      <c r="CO21">
        <v>167.33863149104937</v>
      </c>
      <c r="CP21">
        <v>4.8853460849668962E-2</v>
      </c>
      <c r="CQ21">
        <v>171.61577628793231</v>
      </c>
      <c r="CR21">
        <v>6.1145612421674995E-2</v>
      </c>
      <c r="CS21">
        <v>160.07730013823402</v>
      </c>
      <c r="CT21">
        <v>8.8111597906648687E-2</v>
      </c>
      <c r="CU21">
        <v>167.0797002219746</v>
      </c>
      <c r="CV21">
        <v>5.201160191357624E-2</v>
      </c>
      <c r="CW21">
        <v>168.29794582231449</v>
      </c>
      <c r="CX21">
        <v>5.4243773124882926E-2</v>
      </c>
      <c r="CY21">
        <v>169.1697956513882</v>
      </c>
      <c r="CZ21">
        <v>4.8819810937402432E-2</v>
      </c>
      <c r="DA21">
        <v>165.75187879302368</v>
      </c>
      <c r="DB21">
        <v>5.8707561434447442E-2</v>
      </c>
      <c r="DC21">
        <v>162.71134653885167</v>
      </c>
      <c r="DD21">
        <v>5.8157593515415239E-2</v>
      </c>
      <c r="DE21">
        <v>165.1004691647652</v>
      </c>
      <c r="DF21">
        <v>5.4063584062285355E-2</v>
      </c>
      <c r="DG21">
        <v>166.92711318574763</v>
      </c>
      <c r="DH21">
        <v>5.9521650234194499E-2</v>
      </c>
      <c r="DI21">
        <v>162.51700351776165</v>
      </c>
      <c r="DJ21">
        <v>4.903363132793475E-2</v>
      </c>
      <c r="DK21">
        <v>164.73008309845062</v>
      </c>
      <c r="DL21">
        <v>6.7389881015777184E-2</v>
      </c>
      <c r="DM21">
        <v>162.68363694294379</v>
      </c>
      <c r="DN21">
        <v>6.4681555702895716E-2</v>
      </c>
      <c r="DO21">
        <v>161.83199080808691</v>
      </c>
      <c r="DP21">
        <v>8.159442899793351E-2</v>
      </c>
      <c r="DQ21">
        <v>164.11696351406189</v>
      </c>
      <c r="DR21">
        <v>4.9857593515415237E-2</v>
      </c>
      <c r="DS21">
        <v>161.34335470692574</v>
      </c>
      <c r="DT21">
        <v>9.69812965614196E-2</v>
      </c>
    </row>
    <row r="22" spans="3:124" x14ac:dyDescent="0.3">
      <c r="C22">
        <v>162.8664</v>
      </c>
      <c r="D22">
        <v>9.8299999999999998E-2</v>
      </c>
      <c r="E22">
        <v>155.46823449684263</v>
      </c>
      <c r="F22">
        <v>4.6844984454686468E-2</v>
      </c>
      <c r="I22">
        <v>167.22617110414703</v>
      </c>
      <c r="J22">
        <v>5.6856591324686033E-2</v>
      </c>
      <c r="K22">
        <v>168.94039479169723</v>
      </c>
      <c r="L22">
        <v>5.9051415312452234E-2</v>
      </c>
      <c r="M22">
        <v>170.42163013746665</v>
      </c>
      <c r="N22">
        <v>5.4258023664034594E-2</v>
      </c>
      <c r="O22">
        <v>158.86658029254536</v>
      </c>
      <c r="P22">
        <v>0.10469295198912851</v>
      </c>
      <c r="Q22">
        <v>164.65754891385842</v>
      </c>
      <c r="R22">
        <v>7.8533391039607423E-2</v>
      </c>
      <c r="S22">
        <v>163.27807359760791</v>
      </c>
      <c r="T22">
        <v>0.13738885799586703</v>
      </c>
      <c r="U22">
        <v>167.74104492756092</v>
      </c>
      <c r="V22">
        <v>7.7754708191044214E-2</v>
      </c>
      <c r="W22">
        <v>167.26284751459423</v>
      </c>
      <c r="X22">
        <v>5.2873362858330067E-2</v>
      </c>
      <c r="Y22">
        <v>161.16105154197709</v>
      </c>
      <c r="Z22">
        <v>7.5754618203080853E-2</v>
      </c>
      <c r="AA22">
        <v>169.2460516674322</v>
      </c>
      <c r="AB22">
        <v>6.6296244867720483E-2</v>
      </c>
      <c r="AC22">
        <v>159.11483064721466</v>
      </c>
      <c r="AD22">
        <v>7.2451658520673076E-2</v>
      </c>
      <c r="AE22">
        <v>150.8633785568222</v>
      </c>
      <c r="AF22">
        <v>0.10115580581724155</v>
      </c>
      <c r="AG22">
        <v>164.94995421813627</v>
      </c>
      <c r="AH22">
        <v>5.9355604763883442E-2</v>
      </c>
      <c r="AI22">
        <v>172.10998023322304</v>
      </c>
      <c r="AJ22">
        <v>5.0875335979935245E-2</v>
      </c>
      <c r="AK22">
        <v>162.53778152524012</v>
      </c>
      <c r="AL22">
        <v>5.9657577885488623E-2</v>
      </c>
      <c r="AM22">
        <v>159.24010236787024</v>
      </c>
      <c r="AN22">
        <v>7.9852645081475673E-2</v>
      </c>
      <c r="AO22">
        <v>150.87877373131761</v>
      </c>
      <c r="AP22">
        <v>0.12019514724152315</v>
      </c>
      <c r="AQ22">
        <v>159.68639204101456</v>
      </c>
      <c r="AR22">
        <v>9.0233391039607425E-2</v>
      </c>
      <c r="AS22">
        <v>162.82503211089295</v>
      </c>
      <c r="AT22">
        <v>8.2474927716283689E-2</v>
      </c>
      <c r="AU22">
        <v>167.7792768794327</v>
      </c>
      <c r="AV22">
        <v>5.6168430054317112E-2</v>
      </c>
      <c r="AW22">
        <v>160.156770025068</v>
      </c>
      <c r="AX22">
        <v>9.1694049615325832E-2</v>
      </c>
      <c r="AY22">
        <v>161.58894578216243</v>
      </c>
      <c r="AZ22">
        <v>0.10948041584727033</v>
      </c>
      <c r="BA22">
        <v>155.01824159111302</v>
      </c>
      <c r="BB22">
        <v>0.10519844012011514</v>
      </c>
      <c r="BC22">
        <v>158.96445603450715</v>
      </c>
      <c r="BD22">
        <v>0.11338885799586704</v>
      </c>
      <c r="BE22">
        <v>164.41213755521844</v>
      </c>
      <c r="BF22">
        <v>7.4431195787212773E-2</v>
      </c>
      <c r="BG22">
        <v>162.64013742448662</v>
      </c>
      <c r="BH22">
        <v>0.10007931822107301</v>
      </c>
      <c r="BI22">
        <v>151.5647602497472</v>
      </c>
      <c r="BJ22">
        <v>0.1180399767967914</v>
      </c>
      <c r="BK22">
        <v>160.19805527909358</v>
      </c>
      <c r="BL22">
        <v>8.5251415312452228E-2</v>
      </c>
      <c r="BM22">
        <v>167.85249688331763</v>
      </c>
      <c r="BN22">
        <v>5.3667443493514523E-2</v>
      </c>
      <c r="BO22">
        <v>163.9994572560486</v>
      </c>
      <c r="BP22">
        <v>8.0261524128698983E-2</v>
      </c>
      <c r="BQ22">
        <v>157.69015016047223</v>
      </c>
      <c r="BR22">
        <v>0.10557712296867834</v>
      </c>
      <c r="BS22">
        <v>165.48580352081188</v>
      </c>
      <c r="BT22">
        <v>5.3274349419132658E-2</v>
      </c>
      <c r="BU22">
        <v>164.92910131498061</v>
      </c>
      <c r="BV22">
        <v>9.221756201915729E-2</v>
      </c>
      <c r="BW22">
        <v>162.92275777483229</v>
      </c>
      <c r="BX22">
        <v>5.9431195787212766E-2</v>
      </c>
      <c r="BY22">
        <v>158.49790850244256</v>
      </c>
      <c r="BZ22">
        <v>8.9853610564846892E-2</v>
      </c>
      <c r="CA22">
        <v>166.903609836725</v>
      </c>
      <c r="CB22">
        <v>4.9432577904921567E-2</v>
      </c>
      <c r="CC22">
        <v>164.53897131048276</v>
      </c>
      <c r="CD22">
        <v>7.1665470371909346E-2</v>
      </c>
      <c r="CE22">
        <v>169.49283468013039</v>
      </c>
      <c r="CF22">
        <v>5.7157577885488628E-2</v>
      </c>
      <c r="CG22">
        <v>163.54507884817923</v>
      </c>
      <c r="CH22">
        <v>7.7606026904582223E-2</v>
      </c>
      <c r="CI22">
        <v>165.08806213805246</v>
      </c>
      <c r="CJ22">
        <v>5.455264508147567E-2</v>
      </c>
      <c r="CK22">
        <v>174.18856460174956</v>
      </c>
      <c r="CL22">
        <v>5.989404961532583E-2</v>
      </c>
      <c r="CM22">
        <v>166.64207977450667</v>
      </c>
      <c r="CN22">
        <v>5.6836683918199418E-2</v>
      </c>
      <c r="CO22">
        <v>167.23402966585365</v>
      </c>
      <c r="CP22">
        <v>4.855802366403459E-2</v>
      </c>
      <c r="CQ22">
        <v>171.15925369877084</v>
      </c>
      <c r="CR22">
        <v>6.0859551007093809E-2</v>
      </c>
      <c r="CS22">
        <v>159.52689494998523</v>
      </c>
      <c r="CT22">
        <v>8.8014269140565288E-2</v>
      </c>
      <c r="CU22">
        <v>166.98100229666289</v>
      </c>
      <c r="CV22">
        <v>5.1732577904921556E-2</v>
      </c>
      <c r="CW22">
        <v>168.01254645510809</v>
      </c>
      <c r="CX22">
        <v>5.407632254073784E-2</v>
      </c>
      <c r="CY22">
        <v>168.88459816025244</v>
      </c>
      <c r="CZ22">
        <v>4.8680268783948197E-2</v>
      </c>
      <c r="DA22">
        <v>165.24655758076713</v>
      </c>
      <c r="DB22">
        <v>5.8631195787212764E-2</v>
      </c>
      <c r="DC22">
        <v>162.2106978588269</v>
      </c>
      <c r="DD22">
        <v>5.7857577885488627E-2</v>
      </c>
      <c r="DE22">
        <v>164.67844492913662</v>
      </c>
      <c r="DF22">
        <v>5.3756591324686034E-2</v>
      </c>
      <c r="DG22">
        <v>166.52723611953331</v>
      </c>
      <c r="DH22">
        <v>5.9263497250304165E-2</v>
      </c>
      <c r="DI22">
        <v>162.07816565916676</v>
      </c>
      <c r="DJ22">
        <v>4.8761524128698989E-2</v>
      </c>
      <c r="DK22">
        <v>164.28682856901221</v>
      </c>
      <c r="DL22">
        <v>6.7294049615325827E-2</v>
      </c>
      <c r="DM22">
        <v>162.27405499888883</v>
      </c>
      <c r="DN22">
        <v>6.4353631642278267E-2</v>
      </c>
      <c r="DO22">
        <v>161.43114832769501</v>
      </c>
      <c r="DP22">
        <v>8.1512073888170625E-2</v>
      </c>
      <c r="DQ22">
        <v>163.66930499266712</v>
      </c>
      <c r="DR22">
        <v>4.9557577885488625E-2</v>
      </c>
      <c r="DS22">
        <v>160.97165255586756</v>
      </c>
      <c r="DT22">
        <v>9.6892951989128506E-2</v>
      </c>
    </row>
    <row r="23" spans="3:124" x14ac:dyDescent="0.3">
      <c r="C23">
        <v>156.25</v>
      </c>
      <c r="D23">
        <v>9.5100000000000004E-2</v>
      </c>
      <c r="E23">
        <v>156.65520686612402</v>
      </c>
      <c r="F23">
        <v>4.6838870509970439E-2</v>
      </c>
      <c r="I23">
        <v>166.79277564152844</v>
      </c>
      <c r="J23">
        <v>5.6501866860858105E-2</v>
      </c>
      <c r="K23">
        <v>168.44972023175291</v>
      </c>
      <c r="L23">
        <v>5.8929703112804356E-2</v>
      </c>
      <c r="M23">
        <v>170.3726185462445</v>
      </c>
      <c r="N23">
        <v>5.3953671568773988E-2</v>
      </c>
      <c r="O23">
        <v>158.48459926275385</v>
      </c>
      <c r="P23">
        <v>0.10455485545491264</v>
      </c>
      <c r="Q23">
        <v>164.02421304776402</v>
      </c>
      <c r="R23">
        <v>7.8390613266943576E-2</v>
      </c>
      <c r="S23">
        <v>162.82745798500255</v>
      </c>
      <c r="T23">
        <v>0.13745440651196109</v>
      </c>
      <c r="U23">
        <v>167.22850426608497</v>
      </c>
      <c r="V23">
        <v>7.7597886703036384E-2</v>
      </c>
      <c r="W23">
        <v>166.98617883989752</v>
      </c>
      <c r="X23">
        <v>5.2655691028253841E-2</v>
      </c>
      <c r="Y23">
        <v>160.81437041485358</v>
      </c>
      <c r="Z23">
        <v>7.5383769899988018E-2</v>
      </c>
      <c r="AA23">
        <v>168.63577981575895</v>
      </c>
      <c r="AB23">
        <v>6.612303904514466E-2</v>
      </c>
      <c r="AC23">
        <v>158.66880814564709</v>
      </c>
      <c r="AD23">
        <v>7.2056624458682883E-2</v>
      </c>
      <c r="AE23">
        <v>150.37935468869074</v>
      </c>
      <c r="AF23">
        <v>0.10098728123311372</v>
      </c>
      <c r="AG23">
        <v>164.55757609859106</v>
      </c>
      <c r="AH23">
        <v>5.8992818380423064E-2</v>
      </c>
      <c r="AI23">
        <v>171.77643657079491</v>
      </c>
      <c r="AJ23">
        <v>5.067378798912392E-2</v>
      </c>
      <c r="AK23">
        <v>162.15699067743202</v>
      </c>
      <c r="AL23">
        <v>5.9310915341293152E-2</v>
      </c>
      <c r="AM23">
        <v>158.84782778699798</v>
      </c>
      <c r="AN23">
        <v>7.9465672939117937E-2</v>
      </c>
      <c r="AO23">
        <v>150.30079942338304</v>
      </c>
      <c r="AP23">
        <v>0.12003364451506732</v>
      </c>
      <c r="AQ23">
        <v>159.32643458580861</v>
      </c>
      <c r="AR23">
        <v>9.0090613266943578E-2</v>
      </c>
      <c r="AS23">
        <v>162.34229347435962</v>
      </c>
      <c r="AT23">
        <v>8.231576560905185E-2</v>
      </c>
      <c r="AU23">
        <v>167.462533660925</v>
      </c>
      <c r="AV23">
        <v>5.5910448626078621E-2</v>
      </c>
      <c r="AW23">
        <v>159.66351731788103</v>
      </c>
      <c r="AX23">
        <v>9.1544249984989987E-2</v>
      </c>
      <c r="AY23">
        <v>161.03306480398754</v>
      </c>
      <c r="AZ23">
        <v>0.10926273825943855</v>
      </c>
      <c r="BA23">
        <v>154.48224502885162</v>
      </c>
      <c r="BB23">
        <v>0.10500182810529934</v>
      </c>
      <c r="BC23">
        <v>158.47375142838109</v>
      </c>
      <c r="BD23">
        <v>0.11345440651196109</v>
      </c>
      <c r="BE23">
        <v>164.03044253161997</v>
      </c>
      <c r="BF23">
        <v>7.431182420678889E-2</v>
      </c>
      <c r="BG23">
        <v>162.07694233189892</v>
      </c>
      <c r="BH23">
        <v>9.9873343729361214E-2</v>
      </c>
      <c r="BI23">
        <v>150.98147127613811</v>
      </c>
      <c r="BJ23">
        <v>0.11782698044740762</v>
      </c>
      <c r="BK23">
        <v>159.83577554540946</v>
      </c>
      <c r="BL23">
        <v>8.5129703112804364E-2</v>
      </c>
      <c r="BM23">
        <v>167.50578051322276</v>
      </c>
      <c r="BN23">
        <v>5.3401400145643582E-2</v>
      </c>
      <c r="BO23">
        <v>163.66870595198498</v>
      </c>
      <c r="BP23">
        <v>7.994710926303332E-2</v>
      </c>
      <c r="BQ23">
        <v>157.23757509823164</v>
      </c>
      <c r="BR23">
        <v>0.10539455466920652</v>
      </c>
      <c r="BS23">
        <v>165.20647161242263</v>
      </c>
      <c r="BT23">
        <v>5.3064739508688882E-2</v>
      </c>
      <c r="BU23">
        <v>164.29365602847147</v>
      </c>
      <c r="BV23">
        <v>9.2030312481237483E-2</v>
      </c>
      <c r="BW23">
        <v>162.24786918064191</v>
      </c>
      <c r="BX23">
        <v>5.9311824206788891E-2</v>
      </c>
      <c r="BY23">
        <v>158.0663764506379</v>
      </c>
      <c r="BZ23">
        <v>8.9708492172959037E-2</v>
      </c>
      <c r="CA23">
        <v>166.83964665339104</v>
      </c>
      <c r="CB23">
        <v>4.9145134259397656E-2</v>
      </c>
      <c r="CC23">
        <v>164.20600766373605</v>
      </c>
      <c r="CD23">
        <v>7.1383303184773497E-2</v>
      </c>
      <c r="CE23">
        <v>169.04738014791781</v>
      </c>
      <c r="CF23">
        <v>5.681091534129315E-2</v>
      </c>
      <c r="CG23">
        <v>163.0929942642191</v>
      </c>
      <c r="CH23">
        <v>7.7677534376684829E-2</v>
      </c>
      <c r="CI23">
        <v>164.63660515038814</v>
      </c>
      <c r="CJ23">
        <v>5.4165672939117934E-2</v>
      </c>
      <c r="CK23">
        <v>173.51045888695501</v>
      </c>
      <c r="CL23">
        <v>5.9744249984989978E-2</v>
      </c>
      <c r="CM23">
        <v>166.02194230585823</v>
      </c>
      <c r="CN23">
        <v>5.6658796857175599E-2</v>
      </c>
      <c r="CO23">
        <v>167.18121476224445</v>
      </c>
      <c r="CP23">
        <v>4.8253671568773984E-2</v>
      </c>
      <c r="CQ23">
        <v>170.73622146175092</v>
      </c>
      <c r="CR23">
        <v>6.0529012302163239E-2</v>
      </c>
      <c r="CS23">
        <v>158.98522117477114</v>
      </c>
      <c r="CT23">
        <v>8.7862128891005434E-2</v>
      </c>
      <c r="CU23">
        <v>166.93116835349781</v>
      </c>
      <c r="CV23">
        <v>5.1445134259397653E-2</v>
      </c>
      <c r="CW23">
        <v>167.74808389483223</v>
      </c>
      <c r="CX23">
        <v>5.3882836469558971E-2</v>
      </c>
      <c r="CY23">
        <v>168.62032266648285</v>
      </c>
      <c r="CZ23">
        <v>4.8519030391299137E-2</v>
      </c>
      <c r="DA23">
        <v>164.74925258695035</v>
      </c>
      <c r="DB23">
        <v>5.8511824206788889E-2</v>
      </c>
      <c r="DC23">
        <v>161.74677660695423</v>
      </c>
      <c r="DD23">
        <v>5.7510915341293156E-2</v>
      </c>
      <c r="DE23">
        <v>164.2873802573917</v>
      </c>
      <c r="DF23">
        <v>5.3401866860858106E-2</v>
      </c>
      <c r="DG23">
        <v>166.15669390788872</v>
      </c>
      <c r="DH23">
        <v>5.8965206223903402E-2</v>
      </c>
      <c r="DI23">
        <v>161.67152080649603</v>
      </c>
      <c r="DJ23">
        <v>4.8447109263033326E-2</v>
      </c>
      <c r="DK23">
        <v>163.85060565638744</v>
      </c>
      <c r="DL23">
        <v>6.7144249984989982E-2</v>
      </c>
      <c r="DM23">
        <v>161.89451985615958</v>
      </c>
      <c r="DN23">
        <v>6.3974721419552988E-2</v>
      </c>
      <c r="DO23">
        <v>161.03666465592789</v>
      </c>
      <c r="DP23">
        <v>8.1383339830850748E-2</v>
      </c>
      <c r="DQ23">
        <v>163.25448655821788</v>
      </c>
      <c r="DR23">
        <v>4.9210915341293154E-2</v>
      </c>
      <c r="DS23">
        <v>160.60584694262565</v>
      </c>
      <c r="DT23">
        <v>9.6754855454912636E-2</v>
      </c>
    </row>
    <row r="24" spans="3:124" x14ac:dyDescent="0.3">
      <c r="C24">
        <v>158.2278</v>
      </c>
      <c r="D24">
        <v>0.1</v>
      </c>
      <c r="E24">
        <v>157.86038451253199</v>
      </c>
      <c r="F24">
        <v>4.6832757722925965E-2</v>
      </c>
      <c r="I24">
        <v>166.39843933181058</v>
      </c>
      <c r="J24">
        <v>5.6103297106258138E-2</v>
      </c>
      <c r="K24">
        <v>167.9703967416504</v>
      </c>
      <c r="L24">
        <v>5.8764995450005769E-2</v>
      </c>
      <c r="M24">
        <v>170.3726185462445</v>
      </c>
      <c r="N24">
        <v>5.3646328431226013E-2</v>
      </c>
      <c r="O24">
        <v>158.11145482996855</v>
      </c>
      <c r="P24">
        <v>0.10436797560673733</v>
      </c>
      <c r="Q24">
        <v>163.4055285213482</v>
      </c>
      <c r="R24">
        <v>7.8197398508660615E-2</v>
      </c>
      <c r="S24">
        <v>162.37574201499743</v>
      </c>
      <c r="T24">
        <v>0.13745440651196109</v>
      </c>
      <c r="U24">
        <v>166.72782051613478</v>
      </c>
      <c r="V24">
        <v>7.7385667214430506E-2</v>
      </c>
      <c r="W24">
        <v>166.7344445380771</v>
      </c>
      <c r="X24">
        <v>5.2411114133385679E-2</v>
      </c>
      <c r="Y24">
        <v>160.49893343382772</v>
      </c>
      <c r="Z24">
        <v>7.4967083338360788E-2</v>
      </c>
      <c r="AA24">
        <v>168.03962575004067</v>
      </c>
      <c r="AB24">
        <v>6.5888647371162054E-2</v>
      </c>
      <c r="AC24">
        <v>158.26298279100078</v>
      </c>
      <c r="AD24">
        <v>7.1612762686514744E-2</v>
      </c>
      <c r="AE24">
        <v>149.90652803594557</v>
      </c>
      <c r="AF24">
        <v>0.10075922446923875</v>
      </c>
      <c r="AG24">
        <v>164.20056050193341</v>
      </c>
      <c r="AH24">
        <v>5.8585190222309458E-2</v>
      </c>
      <c r="AI24">
        <v>171.47295305904566</v>
      </c>
      <c r="AJ24">
        <v>5.0447327901283034E-2</v>
      </c>
      <c r="AK24">
        <v>161.81051806603986</v>
      </c>
      <c r="AL24">
        <v>5.8921403990206817E-2</v>
      </c>
      <c r="AM24">
        <v>158.49090639773686</v>
      </c>
      <c r="AN24">
        <v>7.903086957046343E-2</v>
      </c>
      <c r="AO24">
        <v>149.73619574289023</v>
      </c>
      <c r="AP24">
        <v>0.1198150901163538</v>
      </c>
      <c r="AQ24">
        <v>158.97480424300608</v>
      </c>
      <c r="AR24">
        <v>8.9897398508660617E-2</v>
      </c>
      <c r="AS24">
        <v>161.87072232117671</v>
      </c>
      <c r="AT24">
        <v>8.210037866539216E-2</v>
      </c>
      <c r="AU24">
        <v>167.17433647685709</v>
      </c>
      <c r="AV24">
        <v>5.5620579713642281E-2</v>
      </c>
      <c r="AW24">
        <v>159.1816753223674</v>
      </c>
      <c r="AX24">
        <v>9.134153286154556E-2</v>
      </c>
      <c r="AY24">
        <v>160.49004335496315</v>
      </c>
      <c r="AZ24">
        <v>0.1089681649394334</v>
      </c>
      <c r="BA24">
        <v>153.95864799758263</v>
      </c>
      <c r="BB24">
        <v>0.10473576188077856</v>
      </c>
      <c r="BC24">
        <v>157.98184857161891</v>
      </c>
      <c r="BD24">
        <v>0.11345440651196109</v>
      </c>
      <c r="BE24">
        <v>163.65757748867435</v>
      </c>
      <c r="BF24">
        <v>7.4150283999044123E-2</v>
      </c>
      <c r="BG24">
        <v>161.52677597027147</v>
      </c>
      <c r="BH24">
        <v>9.959460768462515E-2</v>
      </c>
      <c r="BI24">
        <v>150.41167587732974</v>
      </c>
      <c r="BJ24">
        <v>0.11753874203751009</v>
      </c>
      <c r="BK24">
        <v>159.48187664679415</v>
      </c>
      <c r="BL24">
        <v>8.496499545000577E-2</v>
      </c>
      <c r="BM24">
        <v>167.19031146544845</v>
      </c>
      <c r="BN24">
        <v>5.3102472829693603E-2</v>
      </c>
      <c r="BO24">
        <v>163.36776314125322</v>
      </c>
      <c r="BP24">
        <v>7.9593831526001538E-2</v>
      </c>
      <c r="BQ24">
        <v>156.79546972722744</v>
      </c>
      <c r="BR24">
        <v>0.10514749317500865</v>
      </c>
      <c r="BS24">
        <v>164.95231409707827</v>
      </c>
      <c r="BT24">
        <v>5.2829221017334359E-2</v>
      </c>
      <c r="BU24">
        <v>163.67291088013263</v>
      </c>
      <c r="BV24">
        <v>9.1776916076931961E-2</v>
      </c>
      <c r="BW24">
        <v>161.58859319039206</v>
      </c>
      <c r="BX24">
        <v>5.9150283999044123E-2</v>
      </c>
      <c r="BY24">
        <v>157.64482728944731</v>
      </c>
      <c r="BZ24">
        <v>8.9512109959622263E-2</v>
      </c>
      <c r="CA24">
        <v>166.83964665339104</v>
      </c>
      <c r="CB24">
        <v>4.8854865740602348E-2</v>
      </c>
      <c r="CC24">
        <v>163.90305189457547</v>
      </c>
      <c r="CD24">
        <v>7.1066259061796241E-2</v>
      </c>
      <c r="CE24">
        <v>168.64207157519195</v>
      </c>
      <c r="CF24">
        <v>5.6421403990206821E-2</v>
      </c>
      <c r="CG24">
        <v>162.6398057357809</v>
      </c>
      <c r="CH24">
        <v>7.7677534376684829E-2</v>
      </c>
      <c r="CI24">
        <v>164.22583508501583</v>
      </c>
      <c r="CJ24">
        <v>5.3730869570463427E-2</v>
      </c>
      <c r="CK24">
        <v>172.84804019968777</v>
      </c>
      <c r="CL24">
        <v>5.9541532861545565E-2</v>
      </c>
      <c r="CM24">
        <v>165.41615085041855</v>
      </c>
      <c r="CN24">
        <v>5.6418070273085354E-2</v>
      </c>
      <c r="CO24">
        <v>167.18121476224445</v>
      </c>
      <c r="CP24">
        <v>4.794632843122601E-2</v>
      </c>
      <c r="CQ24">
        <v>170.35131440658654</v>
      </c>
      <c r="CR24">
        <v>6.015761775810418E-2</v>
      </c>
      <c r="CS24">
        <v>158.45607826493276</v>
      </c>
      <c r="CT24">
        <v>8.7656244312507209E-2</v>
      </c>
      <c r="CU24">
        <v>166.93116835349781</v>
      </c>
      <c r="CV24">
        <v>5.1154865740602344E-2</v>
      </c>
      <c r="CW24">
        <v>167.50745564863971</v>
      </c>
      <c r="CX24">
        <v>5.3665434785231718E-2</v>
      </c>
      <c r="CY24">
        <v>168.37986462769234</v>
      </c>
      <c r="CZ24">
        <v>4.833786232102643E-2</v>
      </c>
      <c r="DA24">
        <v>164.26345204879181</v>
      </c>
      <c r="DB24">
        <v>5.8350283999044121E-2</v>
      </c>
      <c r="DC24">
        <v>161.32466560155092</v>
      </c>
      <c r="DD24">
        <v>5.712140399020682E-2</v>
      </c>
      <c r="DE24">
        <v>163.93155973590959</v>
      </c>
      <c r="DF24">
        <v>5.3003297106258139E-2</v>
      </c>
      <c r="DG24">
        <v>165.81954628882562</v>
      </c>
      <c r="DH24">
        <v>5.863004529389889E-2</v>
      </c>
      <c r="DI24">
        <v>161.30152424585123</v>
      </c>
      <c r="DJ24">
        <v>4.8093831526001538E-2</v>
      </c>
      <c r="DK24">
        <v>163.42447415088267</v>
      </c>
      <c r="DL24">
        <v>6.6941532861545555E-2</v>
      </c>
      <c r="DM24">
        <v>161.54918978120259</v>
      </c>
      <c r="DN24">
        <v>6.3548976454412112E-2</v>
      </c>
      <c r="DO24">
        <v>160.65130681230681</v>
      </c>
      <c r="DP24">
        <v>8.1209129802890717E-2</v>
      </c>
      <c r="DQ24">
        <v>162.87705304828839</v>
      </c>
      <c r="DR24">
        <v>4.8821403990206819E-2</v>
      </c>
      <c r="DS24">
        <v>160.24850373074588</v>
      </c>
      <c r="DT24">
        <v>9.6567975606737327E-2</v>
      </c>
    </row>
    <row r="25" spans="3:124" x14ac:dyDescent="0.3">
      <c r="C25">
        <v>165.2893</v>
      </c>
      <c r="D25">
        <v>6.83E-2</v>
      </c>
      <c r="E25">
        <v>159.0841895086144</v>
      </c>
      <c r="F25">
        <v>4.6826646093310657E-2</v>
      </c>
      <c r="I25">
        <v>166.04748260612288</v>
      </c>
      <c r="J25">
        <v>5.5665248874523614E-2</v>
      </c>
      <c r="K25">
        <v>167.5057864312794</v>
      </c>
      <c r="L25">
        <v>5.8558447629968709E-2</v>
      </c>
      <c r="M25">
        <v>170.42163013746665</v>
      </c>
      <c r="N25">
        <v>5.3341976335965408E-2</v>
      </c>
      <c r="O25">
        <v>157.74976433428151</v>
      </c>
      <c r="P25">
        <v>0.1041336232724645</v>
      </c>
      <c r="Q25">
        <v>162.80583496203954</v>
      </c>
      <c r="R25">
        <v>7.7955102027463294E-2</v>
      </c>
      <c r="S25">
        <v>161.92512640239207</v>
      </c>
      <c r="T25">
        <v>0.13738885799586703</v>
      </c>
      <c r="U25">
        <v>166.24250561447545</v>
      </c>
      <c r="V25">
        <v>7.7119538292459683E-2</v>
      </c>
      <c r="W25">
        <v>166.51040266282249</v>
      </c>
      <c r="X25">
        <v>5.2142311809366765E-2</v>
      </c>
      <c r="Y25">
        <v>160.21819659247305</v>
      </c>
      <c r="Z25">
        <v>7.4509123823365594E-2</v>
      </c>
      <c r="AA25">
        <v>167.4617710627123</v>
      </c>
      <c r="AB25">
        <v>6.5594713934955473E-2</v>
      </c>
      <c r="AC25">
        <v>157.90180089078564</v>
      </c>
      <c r="AD25">
        <v>7.1124936246628565E-2</v>
      </c>
      <c r="AE25">
        <v>149.44821513783026</v>
      </c>
      <c r="AF25">
        <v>0.10047323517995667</v>
      </c>
      <c r="AG25">
        <v>163.8828189657506</v>
      </c>
      <c r="AH25">
        <v>5.8137186348944603E-2</v>
      </c>
      <c r="AI25">
        <v>171.20285472683798</v>
      </c>
      <c r="AJ25">
        <v>5.0198436860524782E-2</v>
      </c>
      <c r="AK25">
        <v>161.50215971749807</v>
      </c>
      <c r="AL25">
        <v>5.8493311400102624E-2</v>
      </c>
      <c r="AM25">
        <v>158.17324870551826</v>
      </c>
      <c r="AN25">
        <v>7.8552998772207575E-2</v>
      </c>
      <c r="AO25">
        <v>149.18892297899063</v>
      </c>
      <c r="AP25">
        <v>0.11954101704745848</v>
      </c>
      <c r="AQ25">
        <v>158.6339674468156</v>
      </c>
      <c r="AR25">
        <v>8.9655102027463296E-2</v>
      </c>
      <c r="AS25">
        <v>161.41362638416038</v>
      </c>
      <c r="AT25">
        <v>8.1830277669959081E-2</v>
      </c>
      <c r="AU25">
        <v>166.91784287588678</v>
      </c>
      <c r="AV25">
        <v>5.5301999181471717E-2</v>
      </c>
      <c r="AW25">
        <v>158.7146238139226</v>
      </c>
      <c r="AX25">
        <v>9.1087320159961488E-2</v>
      </c>
      <c r="AY25">
        <v>159.96369034039381</v>
      </c>
      <c r="AZ25">
        <v>0.10859876210744404</v>
      </c>
      <c r="BA25">
        <v>153.45112315427647</v>
      </c>
      <c r="BB25">
        <v>0.10440210770994945</v>
      </c>
      <c r="BC25">
        <v>157.49114396549285</v>
      </c>
      <c r="BD25">
        <v>0.11338885799586704</v>
      </c>
      <c r="BE25">
        <v>163.29615780675468</v>
      </c>
      <c r="BF25">
        <v>7.394770825246931E-2</v>
      </c>
      <c r="BG25">
        <v>160.99349736133709</v>
      </c>
      <c r="BH25">
        <v>9.924506521994704E-2</v>
      </c>
      <c r="BI25">
        <v>149.85937075864732</v>
      </c>
      <c r="BJ25">
        <v>0.11717728335244525</v>
      </c>
      <c r="BK25">
        <v>159.13884092974536</v>
      </c>
      <c r="BL25">
        <v>8.4758447629968703E-2</v>
      </c>
      <c r="BM25">
        <v>166.9095460848983</v>
      </c>
      <c r="BN25">
        <v>5.2773936655892709E-2</v>
      </c>
      <c r="BO25">
        <v>163.09992601626405</v>
      </c>
      <c r="BP25">
        <v>7.9205561502418656E-2</v>
      </c>
      <c r="BQ25">
        <v>156.36693509898495</v>
      </c>
      <c r="BR25">
        <v>0.10483767144495305</v>
      </c>
      <c r="BS25">
        <v>164.72611557770279</v>
      </c>
      <c r="BT25">
        <v>5.2570374334945776E-2</v>
      </c>
      <c r="BU25">
        <v>163.07121995117492</v>
      </c>
      <c r="BV25">
        <v>9.1459150199951864E-2</v>
      </c>
      <c r="BW25">
        <v>160.94955415146526</v>
      </c>
      <c r="BX25">
        <v>5.8947708252469311E-2</v>
      </c>
      <c r="BY25">
        <v>157.23621788335387</v>
      </c>
      <c r="BZ25">
        <v>8.9265841404962687E-2</v>
      </c>
      <c r="CA25">
        <v>166.903609836725</v>
      </c>
      <c r="CB25">
        <v>4.8567422095078437E-2</v>
      </c>
      <c r="CC25">
        <v>163.63342324980559</v>
      </c>
      <c r="CD25">
        <v>7.0717811604734698E-2</v>
      </c>
      <c r="CE25">
        <v>168.28134960749185</v>
      </c>
      <c r="CF25">
        <v>5.5993311400102629E-2</v>
      </c>
      <c r="CG25">
        <v>162.18772115182077</v>
      </c>
      <c r="CH25">
        <v>7.7606026904582223E-2</v>
      </c>
      <c r="CI25">
        <v>163.86025242473093</v>
      </c>
      <c r="CJ25">
        <v>5.3252998772207578E-2</v>
      </c>
      <c r="CK25">
        <v>172.20595493109181</v>
      </c>
      <c r="CL25">
        <v>5.9287320159961493E-2</v>
      </c>
      <c r="CM25">
        <v>164.82895459998701</v>
      </c>
      <c r="CN25">
        <v>5.6116192689954263E-2</v>
      </c>
      <c r="CO25">
        <v>167.23402966585365</v>
      </c>
      <c r="CP25">
        <v>4.7641976335965404E-2</v>
      </c>
      <c r="CQ25">
        <v>170.00874965552103</v>
      </c>
      <c r="CR25">
        <v>5.9749436451260643E-2</v>
      </c>
      <c r="CS25">
        <v>157.94317777779392</v>
      </c>
      <c r="CT25">
        <v>8.7398059537460882E-2</v>
      </c>
      <c r="CU25">
        <v>166.98100229666289</v>
      </c>
      <c r="CV25">
        <v>5.0867422095078441E-2</v>
      </c>
      <c r="CW25">
        <v>167.29329808995047</v>
      </c>
      <c r="CX25">
        <v>5.342649938610379E-2</v>
      </c>
      <c r="CY25">
        <v>168.165858552473</v>
      </c>
      <c r="CZ25">
        <v>4.8138749488419827E-2</v>
      </c>
      <c r="DA25">
        <v>163.7925635080195</v>
      </c>
      <c r="DB25">
        <v>5.8147708252469309E-2</v>
      </c>
      <c r="DC25">
        <v>160.94898957912457</v>
      </c>
      <c r="DD25">
        <v>5.6693311400102628E-2</v>
      </c>
      <c r="DE25">
        <v>163.61488180878391</v>
      </c>
      <c r="DF25">
        <v>5.2565248874523615E-2</v>
      </c>
      <c r="DG25">
        <v>165.51948712221107</v>
      </c>
      <c r="DH25">
        <v>5.8261686553576671E-2</v>
      </c>
      <c r="DI25">
        <v>160.97222973697754</v>
      </c>
      <c r="DJ25">
        <v>4.7705561502418663E-2</v>
      </c>
      <c r="DK25">
        <v>163.01142305883394</v>
      </c>
      <c r="DL25">
        <v>6.6687320159961483E-2</v>
      </c>
      <c r="DM25">
        <v>161.24184828258404</v>
      </c>
      <c r="DN25">
        <v>6.3081061297786595E-2</v>
      </c>
      <c r="DO25">
        <v>160.27777780522555</v>
      </c>
      <c r="DP25">
        <v>8.0990665762466899E-2</v>
      </c>
      <c r="DQ25">
        <v>162.54113970339645</v>
      </c>
      <c r="DR25">
        <v>4.8393311400102626E-2</v>
      </c>
      <c r="DS25">
        <v>159.90212942610884</v>
      </c>
      <c r="DT25">
        <v>9.6333623272464503E-2</v>
      </c>
    </row>
    <row r="26" spans="3:124" x14ac:dyDescent="0.3">
      <c r="C26">
        <v>163.93440000000001</v>
      </c>
      <c r="D26">
        <v>8.9499999999999996E-2</v>
      </c>
      <c r="E26">
        <v>160.32705707566595</v>
      </c>
      <c r="F26">
        <v>4.6820535620877311E-2</v>
      </c>
      <c r="I26">
        <v>165.74375061979438</v>
      </c>
      <c r="J26">
        <v>5.5192521513748899E-2</v>
      </c>
      <c r="K26">
        <v>167.05914820814505</v>
      </c>
      <c r="L26">
        <v>5.8311508437246327E-2</v>
      </c>
      <c r="M26">
        <v>170.51869936503766</v>
      </c>
      <c r="N26">
        <v>5.3046539150331036E-2</v>
      </c>
      <c r="O26">
        <v>157.40206477464577</v>
      </c>
      <c r="P26">
        <v>0.10385344226533719</v>
      </c>
      <c r="Q26">
        <v>162.22933878927739</v>
      </c>
      <c r="R26">
        <v>7.7665423359077432E-2</v>
      </c>
      <c r="S26">
        <v>161.47780650115538</v>
      </c>
      <c r="T26">
        <v>0.13725808030946041</v>
      </c>
      <c r="U26">
        <v>165.77596369644388</v>
      </c>
      <c r="V26">
        <v>7.6801366640298158E-2</v>
      </c>
      <c r="W26">
        <v>166.31650786380277</v>
      </c>
      <c r="X26">
        <v>5.1852229110709552E-2</v>
      </c>
      <c r="Y26">
        <v>159.97523570237144</v>
      </c>
      <c r="Z26">
        <v>7.4014908855282932E-2</v>
      </c>
      <c r="AA26">
        <v>166.90626898921744</v>
      </c>
      <c r="AB26">
        <v>6.5243300468389012E-2</v>
      </c>
      <c r="AC26">
        <v>157.58921962948264</v>
      </c>
      <c r="AD26">
        <v>7.0598489867583991E-2</v>
      </c>
      <c r="AE26">
        <v>149.0076307300277</v>
      </c>
      <c r="AF26">
        <v>0.10013131937464877</v>
      </c>
      <c r="AG26">
        <v>163.60783273280478</v>
      </c>
      <c r="AH26">
        <v>5.7653715184515918E-2</v>
      </c>
      <c r="AI26">
        <v>170.96910082802125</v>
      </c>
      <c r="AJ26">
        <v>4.9929841769175511E-2</v>
      </c>
      <c r="AK26">
        <v>161.23529407040144</v>
      </c>
      <c r="AL26">
        <v>5.8031327842981872E-2</v>
      </c>
      <c r="AM26">
        <v>157.89833503449222</v>
      </c>
      <c r="AN26">
        <v>7.8037296196816971E-2</v>
      </c>
      <c r="AO26">
        <v>148.66281985690804</v>
      </c>
      <c r="AP26">
        <v>0.1192133477340384</v>
      </c>
      <c r="AQ26">
        <v>158.30631492247161</v>
      </c>
      <c r="AR26">
        <v>8.9365423359077434E-2</v>
      </c>
      <c r="AS26">
        <v>160.9742118628858</v>
      </c>
      <c r="AT26">
        <v>8.1507357187168283E-2</v>
      </c>
      <c r="AU26">
        <v>166.69586305558099</v>
      </c>
      <c r="AV26">
        <v>5.4958197464544653E-2</v>
      </c>
      <c r="AW26">
        <v>158.26563882330237</v>
      </c>
      <c r="AX26">
        <v>9.0783394999687794E-2</v>
      </c>
      <c r="AY26">
        <v>159.45769774849256</v>
      </c>
      <c r="AZ26">
        <v>0.10815712085892132</v>
      </c>
      <c r="BA26">
        <v>152.96323042105283</v>
      </c>
      <c r="BB26">
        <v>0.10400320593709023</v>
      </c>
      <c r="BC26">
        <v>157.00402827351851</v>
      </c>
      <c r="BD26">
        <v>0.11325808030946041</v>
      </c>
      <c r="BE26">
        <v>162.94871858524994</v>
      </c>
      <c r="BF26">
        <v>7.3705517890376215E-2</v>
      </c>
      <c r="BG26">
        <v>160.48084707137733</v>
      </c>
      <c r="BH26">
        <v>9.8827168124570708E-2</v>
      </c>
      <c r="BI26">
        <v>149.32842994366766</v>
      </c>
      <c r="BJ26">
        <v>0.11674513976518108</v>
      </c>
      <c r="BK26">
        <v>158.80907454334741</v>
      </c>
      <c r="BL26">
        <v>8.4511508437246335E-2</v>
      </c>
      <c r="BM26">
        <v>166.66656049583551</v>
      </c>
      <c r="BN26">
        <v>5.2419391135311674E-2</v>
      </c>
      <c r="BO26">
        <v>162.86812905660739</v>
      </c>
      <c r="BP26">
        <v>7.8786553159913786E-2</v>
      </c>
      <c r="BQ26">
        <v>155.95497707601959</v>
      </c>
      <c r="BR26">
        <v>0.10446726265586949</v>
      </c>
      <c r="BS26">
        <v>164.53035433260953</v>
      </c>
      <c r="BT26">
        <v>5.2291035439942533E-2</v>
      </c>
      <c r="BU26">
        <v>162.49280367115065</v>
      </c>
      <c r="BV26">
        <v>9.107924374960974E-2</v>
      </c>
      <c r="BW26">
        <v>160.3352344635706</v>
      </c>
      <c r="BX26">
        <v>5.8705517890376209E-2</v>
      </c>
      <c r="BY26">
        <v>156.8434143337559</v>
      </c>
      <c r="BZ26">
        <v>8.8971413905947552E-2</v>
      </c>
      <c r="CA26">
        <v>167.03029123278637</v>
      </c>
      <c r="CB26">
        <v>4.828839808642376E-2</v>
      </c>
      <c r="CC26">
        <v>163.40007583728189</v>
      </c>
      <c r="CD26">
        <v>7.0341778476845709E-2</v>
      </c>
      <c r="CE26">
        <v>167.96916639018156</v>
      </c>
      <c r="CF26">
        <v>5.5531327842981884E-2</v>
      </c>
      <c r="CG26">
        <v>161.73894302298839</v>
      </c>
      <c r="CH26">
        <v>7.7463360337593171E-2</v>
      </c>
      <c r="CI26">
        <v>163.54386256966262</v>
      </c>
      <c r="CJ26">
        <v>5.2737296196816975E-2</v>
      </c>
      <c r="CK26">
        <v>171.58870684798873</v>
      </c>
      <c r="CL26">
        <v>5.8983394999687792E-2</v>
      </c>
      <c r="CM26">
        <v>164.26447231436046</v>
      </c>
      <c r="CN26">
        <v>5.575528156212925E-2</v>
      </c>
      <c r="CO26">
        <v>167.33863149104937</v>
      </c>
      <c r="CP26">
        <v>4.7346539150331032E-2</v>
      </c>
      <c r="CQ26">
        <v>169.71228041965338</v>
      </c>
      <c r="CR26">
        <v>5.9308940501447839E-2</v>
      </c>
      <c r="CS26">
        <v>157.45011734175347</v>
      </c>
      <c r="CT26">
        <v>8.7089385546557901E-2</v>
      </c>
      <c r="CU26">
        <v>167.0797002219746</v>
      </c>
      <c r="CV26">
        <v>5.0588398086423757E-2</v>
      </c>
      <c r="CW26">
        <v>167.10795757379285</v>
      </c>
      <c r="CX26">
        <v>5.3168648098408489E-2</v>
      </c>
      <c r="CY26">
        <v>167.98064913616855</v>
      </c>
      <c r="CZ26">
        <v>4.7923873415340407E-2</v>
      </c>
      <c r="DA26">
        <v>163.33988990941398</v>
      </c>
      <c r="DB26">
        <v>5.7905517890376207E-2</v>
      </c>
      <c r="DC26">
        <v>160.62386452479217</v>
      </c>
      <c r="DD26">
        <v>5.6231327842981876E-2</v>
      </c>
      <c r="DE26">
        <v>163.34081606565334</v>
      </c>
      <c r="DF26">
        <v>5.2092521513748893E-2</v>
      </c>
      <c r="DG26">
        <v>165.25980391906594</v>
      </c>
      <c r="DH26">
        <v>5.7864165818379748E-2</v>
      </c>
      <c r="DI26">
        <v>160.68724509942348</v>
      </c>
      <c r="DJ26">
        <v>4.7286553159913799E-2</v>
      </c>
      <c r="DK26">
        <v>162.61434963687515</v>
      </c>
      <c r="DL26">
        <v>6.6383394999687789E-2</v>
      </c>
      <c r="DM26">
        <v>160.97586265807817</v>
      </c>
      <c r="DN26">
        <v>6.2576102526049962E-2</v>
      </c>
      <c r="DO26">
        <v>159.9186976722886</v>
      </c>
      <c r="DP26">
        <v>8.0729480077856686E-2</v>
      </c>
      <c r="DQ26">
        <v>162.2504268604431</v>
      </c>
      <c r="DR26">
        <v>4.7931327842981875E-2</v>
      </c>
      <c r="DS26">
        <v>159.56915359559201</v>
      </c>
      <c r="DT26">
        <v>9.6053442265337186E-2</v>
      </c>
    </row>
    <row r="27" spans="3:124" x14ac:dyDescent="0.3">
      <c r="C27">
        <v>152.90520000000001</v>
      </c>
      <c r="D27">
        <v>0.1071</v>
      </c>
      <c r="E27">
        <v>161.58943609981361</v>
      </c>
      <c r="F27">
        <v>4.6814426305385751E-2</v>
      </c>
      <c r="I27">
        <v>165.49057112402735</v>
      </c>
      <c r="J27">
        <v>5.4690294323823198E-2</v>
      </c>
      <c r="K27">
        <v>166.63361491847351</v>
      </c>
      <c r="L27">
        <v>5.8025909972850016E-2</v>
      </c>
      <c r="M27">
        <v>170.66193688685749</v>
      </c>
      <c r="N27">
        <v>5.2765767223086457E-2</v>
      </c>
      <c r="O27">
        <v>157.07079501365033</v>
      </c>
      <c r="P27">
        <v>0.1035293978538106</v>
      </c>
      <c r="Q27">
        <v>161.68008370950173</v>
      </c>
      <c r="R27">
        <v>7.7330394391227908E-2</v>
      </c>
      <c r="S27">
        <v>161.03596160888171</v>
      </c>
      <c r="T27">
        <v>0.13706271058848365</v>
      </c>
      <c r="U27">
        <v>165.33146721838511</v>
      </c>
      <c r="V27">
        <v>7.6433384003479835E-2</v>
      </c>
      <c r="W27">
        <v>166.15488449301105</v>
      </c>
      <c r="X27">
        <v>5.1544044244164235E-2</v>
      </c>
      <c r="Y27">
        <v>159.77271269387765</v>
      </c>
      <c r="Z27">
        <v>7.3489853156724252E-2</v>
      </c>
      <c r="AA27">
        <v>166.37701597747392</v>
      </c>
      <c r="AB27">
        <v>6.4836871884440414E-2</v>
      </c>
      <c r="AC27">
        <v>157.32866371280241</v>
      </c>
      <c r="AD27">
        <v>7.0039191406075826E-2</v>
      </c>
      <c r="AE27">
        <v>148.58786519559916</v>
      </c>
      <c r="AF27">
        <v>9.9735875347023106E-2</v>
      </c>
      <c r="AG27">
        <v>163.37861460980864</v>
      </c>
      <c r="AH27">
        <v>5.7140073740273724E-2</v>
      </c>
      <c r="AI27">
        <v>170.77425241922711</v>
      </c>
      <c r="AJ27">
        <v>4.9644485411263178E-2</v>
      </c>
      <c r="AK27">
        <v>161.01284496062476</v>
      </c>
      <c r="AL27">
        <v>5.7540514907372671E-2</v>
      </c>
      <c r="AM27">
        <v>157.66917739636793</v>
      </c>
      <c r="AN27">
        <v>7.7489411989625306E-2</v>
      </c>
      <c r="AO27">
        <v>148.16157661203934</v>
      </c>
      <c r="AP27">
        <v>0.11883438054089714</v>
      </c>
      <c r="AQ27">
        <v>157.99414491701432</v>
      </c>
      <c r="AR27">
        <v>8.903039439122791E-2</v>
      </c>
      <c r="AS27">
        <v>160.55556093450085</v>
      </c>
      <c r="AT27">
        <v>8.1133882272188484E-2</v>
      </c>
      <c r="AU27">
        <v>166.51082907330328</v>
      </c>
      <c r="AV27">
        <v>5.4592941326416872E-2</v>
      </c>
      <c r="AW27">
        <v>157.83786965762062</v>
      </c>
      <c r="AX27">
        <v>9.0431889197353871E-2</v>
      </c>
      <c r="AY27">
        <v>158.97561475373649</v>
      </c>
      <c r="AZ27">
        <v>0.10764633898990483</v>
      </c>
      <c r="BA27">
        <v>152.49839201488479</v>
      </c>
      <c r="BB27">
        <v>0.10354185457152695</v>
      </c>
      <c r="BC27">
        <v>156.52287467438248</v>
      </c>
      <c r="BD27">
        <v>0.11306271058848366</v>
      </c>
      <c r="BE27">
        <v>162.61769686066424</v>
      </c>
      <c r="BF27">
        <v>7.3425411704141366E-2</v>
      </c>
      <c r="BG27">
        <v>159.99242097383745</v>
      </c>
      <c r="BH27">
        <v>9.8343847646361574E-2</v>
      </c>
      <c r="BI27">
        <v>148.82257760072747</v>
      </c>
      <c r="BJ27">
        <v>0.11624534245248754</v>
      </c>
      <c r="BK27">
        <v>158.49489056186403</v>
      </c>
      <c r="BL27">
        <v>8.4225909972850024E-2</v>
      </c>
      <c r="BM27">
        <v>166.46401689922189</v>
      </c>
      <c r="BN27">
        <v>5.20427207428674E-2</v>
      </c>
      <c r="BO27">
        <v>162.67491187827983</v>
      </c>
      <c r="BP27">
        <v>7.8341397241570562E-2</v>
      </c>
      <c r="BQ27">
        <v>155.56248524787105</v>
      </c>
      <c r="BR27">
        <v>0.10403886495927503</v>
      </c>
      <c r="BS27">
        <v>164.3671751629654</v>
      </c>
      <c r="BT27">
        <v>5.1994264827713708E-2</v>
      </c>
      <c r="BU27">
        <v>161.94171921467267</v>
      </c>
      <c r="BV27">
        <v>9.0639861496692342E-2</v>
      </c>
      <c r="BW27">
        <v>159.74994313793064</v>
      </c>
      <c r="BX27">
        <v>5.8425411704141367E-2</v>
      </c>
      <c r="BY27">
        <v>156.46917187532483</v>
      </c>
      <c r="BZ27">
        <v>8.8630892659936567E-2</v>
      </c>
      <c r="CA27">
        <v>167.21722513229878</v>
      </c>
      <c r="CB27">
        <v>4.8023224599581658E-2</v>
      </c>
      <c r="CC27">
        <v>163.20556626008707</v>
      </c>
      <c r="CD27">
        <v>6.9942279575768457E-2</v>
      </c>
      <c r="CE27">
        <v>167.70894226791847</v>
      </c>
      <c r="CF27">
        <v>5.5040514907372676E-2</v>
      </c>
      <c r="CG27">
        <v>161.29565775121645</v>
      </c>
      <c r="CH27">
        <v>7.7250229732891265E-2</v>
      </c>
      <c r="CI27">
        <v>163.28013195327185</v>
      </c>
      <c r="CJ27">
        <v>5.2189411989625303E-2</v>
      </c>
      <c r="CK27">
        <v>171.00062550218937</v>
      </c>
      <c r="CL27">
        <v>5.8631889197353876E-2</v>
      </c>
      <c r="CM27">
        <v>163.72666343119258</v>
      </c>
      <c r="CN27">
        <v>5.5337868421857721E-2</v>
      </c>
      <c r="CO27">
        <v>167.49298428228695</v>
      </c>
      <c r="CP27">
        <v>4.7065767223086453E-2</v>
      </c>
      <c r="CQ27">
        <v>169.46515487797194</v>
      </c>
      <c r="CR27">
        <v>5.8840956074471623E-2</v>
      </c>
      <c r="CS27">
        <v>156.98035542150677</v>
      </c>
      <c r="CT27">
        <v>8.6732387466062516E-2</v>
      </c>
      <c r="CU27">
        <v>167.22534108658402</v>
      </c>
      <c r="CV27">
        <v>5.0323224599581655E-2</v>
      </c>
      <c r="CW27">
        <v>166.9534647296469</v>
      </c>
      <c r="CX27">
        <v>5.2894705994812656E-2</v>
      </c>
      <c r="CY27">
        <v>167.82626557190162</v>
      </c>
      <c r="CZ27">
        <v>4.7695588329010545E-2</v>
      </c>
      <c r="DA27">
        <v>162.90860643302398</v>
      </c>
      <c r="DB27">
        <v>5.7625411704141365E-2</v>
      </c>
      <c r="DC27">
        <v>160.35285257668579</v>
      </c>
      <c r="DD27">
        <v>5.5740514907372675E-2</v>
      </c>
      <c r="DE27">
        <v>163.11236522815156</v>
      </c>
      <c r="DF27">
        <v>5.1590294323823199E-2</v>
      </c>
      <c r="DG27">
        <v>165.04334182290611</v>
      </c>
      <c r="DH27">
        <v>5.7441838408669503E-2</v>
      </c>
      <c r="DI27">
        <v>160.44969268451499</v>
      </c>
      <c r="DJ27">
        <v>4.6841397241570562E-2</v>
      </c>
      <c r="DK27">
        <v>162.2360390697645</v>
      </c>
      <c r="DL27">
        <v>6.6031889197353866E-2</v>
      </c>
      <c r="DM27">
        <v>160.7541471018481</v>
      </c>
      <c r="DN27">
        <v>6.2039632573174783E-2</v>
      </c>
      <c r="DO27">
        <v>159.57658510262976</v>
      </c>
      <c r="DP27">
        <v>8.0427404778975975E-2</v>
      </c>
      <c r="DQ27">
        <v>162.0080996301713</v>
      </c>
      <c r="DR27">
        <v>4.7440514907372673E-2</v>
      </c>
      <c r="DS27">
        <v>159.25191182540362</v>
      </c>
      <c r="DT27">
        <v>9.5729397853810599E-2</v>
      </c>
    </row>
    <row r="28" spans="3:124" x14ac:dyDescent="0.3">
      <c r="C28">
        <v>161.03059999999999</v>
      </c>
      <c r="D28">
        <v>7.9000000000000001E-2</v>
      </c>
      <c r="E28">
        <v>162.8717896725073</v>
      </c>
      <c r="F28">
        <v>4.680831814658655E-2</v>
      </c>
      <c r="I28">
        <v>165.29071800635859</v>
      </c>
      <c r="J28">
        <v>5.4164069810937139E-2</v>
      </c>
      <c r="K28">
        <v>166.23217137254662</v>
      </c>
      <c r="L28">
        <v>5.7703655504805294E-2</v>
      </c>
      <c r="M28">
        <v>170.84855474749418</v>
      </c>
      <c r="N28">
        <v>5.2505125460422158E-2</v>
      </c>
      <c r="O28">
        <v>156.75827867065161</v>
      </c>
      <c r="P28">
        <v>0.10316376297660601</v>
      </c>
      <c r="Q28">
        <v>161.16192235245794</v>
      </c>
      <c r="R28">
        <v>7.6952365111406212E-2</v>
      </c>
      <c r="S28">
        <v>160.60174434947217</v>
      </c>
      <c r="T28">
        <v>0.13680370065457889</v>
      </c>
      <c r="U28">
        <v>164.91213400372251</v>
      </c>
      <c r="V28">
        <v>7.6018171515806823E-2</v>
      </c>
      <c r="W28">
        <v>166.02730332991965</v>
      </c>
      <c r="X28">
        <v>5.1221133747620516E-2</v>
      </c>
      <c r="Y28">
        <v>159.61284645145341</v>
      </c>
      <c r="Z28">
        <v>7.2939709347797907E-2</v>
      </c>
      <c r="AA28">
        <v>165.87772435709141</v>
      </c>
      <c r="AB28">
        <v>6.4378278987607535E-2</v>
      </c>
      <c r="AC28">
        <v>157.12298784589296</v>
      </c>
      <c r="AD28">
        <v>6.9453168653089078E-2</v>
      </c>
      <c r="AE28">
        <v>148.19186288816755</v>
      </c>
      <c r="AF28">
        <v>9.9289676852807332E-2</v>
      </c>
      <c r="AG28">
        <v>163.19767595848469</v>
      </c>
      <c r="AH28">
        <v>5.6601889579367522E-2</v>
      </c>
      <c r="AI28">
        <v>170.62044430039688</v>
      </c>
      <c r="AJ28">
        <v>4.9345494210759733E-2</v>
      </c>
      <c r="AK28">
        <v>160.83724958716522</v>
      </c>
      <c r="AL28">
        <v>5.7026250042506749E-2</v>
      </c>
      <c r="AM28">
        <v>157.48828649018296</v>
      </c>
      <c r="AN28">
        <v>7.6915348884658688E-2</v>
      </c>
      <c r="AO28">
        <v>147.68870910560449</v>
      </c>
      <c r="AP28">
        <v>0.11840677365060703</v>
      </c>
      <c r="AQ28">
        <v>157.69964707873822</v>
      </c>
      <c r="AR28">
        <v>8.8652365111406214E-2</v>
      </c>
      <c r="AS28">
        <v>160.16061013446785</v>
      </c>
      <c r="AT28">
        <v>8.0712472583206935E-2</v>
      </c>
      <c r="AU28">
        <v>166.36476820008434</v>
      </c>
      <c r="AV28">
        <v>5.4210232589772464E-2</v>
      </c>
      <c r="AW28">
        <v>157.43431681022284</v>
      </c>
      <c r="AX28">
        <v>9.0035268313606517E-2</v>
      </c>
      <c r="AY28">
        <v>158.52082282195758</v>
      </c>
      <c r="AZ28">
        <v>0.10706999926820947</v>
      </c>
      <c r="BA28">
        <v>152.05986844320572</v>
      </c>
      <c r="BB28">
        <v>0.10302128966160856</v>
      </c>
      <c r="BC28">
        <v>156.05002730005435</v>
      </c>
      <c r="BD28">
        <v>0.1128037006545789</v>
      </c>
      <c r="BE28">
        <v>162.30541451255675</v>
      </c>
      <c r="BF28">
        <v>7.3109354437405197E-2</v>
      </c>
      <c r="BG28">
        <v>159.53164502685811</v>
      </c>
      <c r="BH28">
        <v>9.7798493931208957E-2</v>
      </c>
      <c r="BI28">
        <v>148.34536192055799</v>
      </c>
      <c r="BJ28">
        <v>0.11568139713340927</v>
      </c>
      <c r="BK28">
        <v>158.19849276018445</v>
      </c>
      <c r="BL28">
        <v>8.3903655504805302E-2</v>
      </c>
      <c r="BM28">
        <v>166.30413440508687</v>
      </c>
      <c r="BN28">
        <v>5.1648052358202849E-2</v>
      </c>
      <c r="BO28">
        <v>162.52239140912047</v>
      </c>
      <c r="BP28">
        <v>7.7874970968785179E-2</v>
      </c>
      <c r="BQ28">
        <v>155.19221266270878</v>
      </c>
      <c r="BR28">
        <v>0.10355548325720794</v>
      </c>
      <c r="BS28">
        <v>164.23836589390049</v>
      </c>
      <c r="BT28">
        <v>5.1683313979190126E-2</v>
      </c>
      <c r="BU28">
        <v>161.42183204324951</v>
      </c>
      <c r="BV28">
        <v>9.0144085392008161E-2</v>
      </c>
      <c r="BW28">
        <v>159.19778557266343</v>
      </c>
      <c r="BX28">
        <v>5.8109354437405197E-2</v>
      </c>
      <c r="BY28">
        <v>156.11611555001377</v>
      </c>
      <c r="BZ28">
        <v>8.8246666178806318E-2</v>
      </c>
      <c r="CA28">
        <v>167.46077307954238</v>
      </c>
      <c r="CB28">
        <v>4.7777062934843149E-2</v>
      </c>
      <c r="CC28">
        <v>163.05202560585263</v>
      </c>
      <c r="CD28">
        <v>6.9523691895063633E-2</v>
      </c>
      <c r="CE28">
        <v>167.50352831064151</v>
      </c>
      <c r="CF28">
        <v>5.4526250042506753E-2</v>
      </c>
      <c r="CG28">
        <v>160.86002497779015</v>
      </c>
      <c r="CH28">
        <v>7.6967673441358797E-2</v>
      </c>
      <c r="CI28">
        <v>163.071950063381</v>
      </c>
      <c r="CJ28">
        <v>5.1615348884658692E-2</v>
      </c>
      <c r="CK28">
        <v>170.4458358617986</v>
      </c>
      <c r="CL28">
        <v>5.8235268313606522E-2</v>
      </c>
      <c r="CM28">
        <v>163.21930029338367</v>
      </c>
      <c r="CN28">
        <v>5.4866881122407743E-2</v>
      </c>
      <c r="CO28">
        <v>167.69408373805871</v>
      </c>
      <c r="CP28">
        <v>4.6805125460422155E-2</v>
      </c>
      <c r="CQ28">
        <v>169.27008058962568</v>
      </c>
      <c r="CR28">
        <v>5.8350610505645974E-2</v>
      </c>
      <c r="CS28">
        <v>156.53718705940088</v>
      </c>
      <c r="CT28">
        <v>8.632956938100661E-2</v>
      </c>
      <c r="CU28">
        <v>167.41509015672551</v>
      </c>
      <c r="CV28">
        <v>5.0077062934843146E-2</v>
      </c>
      <c r="CW28">
        <v>166.83151221344278</v>
      </c>
      <c r="CX28">
        <v>5.2607674442329347E-2</v>
      </c>
      <c r="CY28">
        <v>167.70439931830913</v>
      </c>
      <c r="CZ28">
        <v>4.7456395368607789E-2</v>
      </c>
      <c r="DA28">
        <v>162.50173822255957</v>
      </c>
      <c r="DB28">
        <v>5.7309354437405195E-2</v>
      </c>
      <c r="DC28">
        <v>160.13892299842172</v>
      </c>
      <c r="DD28">
        <v>5.5226250042506753E-2</v>
      </c>
      <c r="DE28">
        <v>162.9320322514607</v>
      </c>
      <c r="DF28">
        <v>5.1064069810937134E-2</v>
      </c>
      <c r="DG28">
        <v>164.87247243775471</v>
      </c>
      <c r="DH28">
        <v>5.6999331431924406E-2</v>
      </c>
      <c r="DI28">
        <v>160.2621751662208</v>
      </c>
      <c r="DJ28">
        <v>4.6374970968785192E-2</v>
      </c>
      <c r="DK28">
        <v>161.8791449343145</v>
      </c>
      <c r="DL28">
        <v>6.5635268313606512E-2</v>
      </c>
      <c r="DM28">
        <v>160.57913077592488</v>
      </c>
      <c r="DN28">
        <v>6.1477529116228308E-2</v>
      </c>
      <c r="DO28">
        <v>159.25383977011765</v>
      </c>
      <c r="DP28">
        <v>8.0086558707005595E-2</v>
      </c>
      <c r="DQ28">
        <v>161.81681300042615</v>
      </c>
      <c r="DR28">
        <v>4.6926250042506751E-2</v>
      </c>
      <c r="DS28">
        <v>158.95262933862367</v>
      </c>
      <c r="DT28">
        <v>9.5363762976606009E-2</v>
      </c>
    </row>
    <row r="29" spans="3:124" x14ac:dyDescent="0.3">
      <c r="C29">
        <v>170.3578</v>
      </c>
      <c r="D29">
        <v>5.04E-2</v>
      </c>
      <c r="E29">
        <v>164.17459565697678</v>
      </c>
      <c r="F29">
        <v>4.6802211144238416E-2</v>
      </c>
      <c r="I29">
        <v>165.14638089936724</v>
      </c>
      <c r="J29">
        <v>5.3619613400973452E-2</v>
      </c>
      <c r="K29">
        <v>165.85763340840225</v>
      </c>
      <c r="L29">
        <v>5.7347005416665986E-2</v>
      </c>
      <c r="M29">
        <v>171.0749206425651</v>
      </c>
      <c r="N29">
        <v>5.226968695777278E-2</v>
      </c>
      <c r="O29">
        <v>156.46670782325305</v>
      </c>
      <c r="P29">
        <v>0.10275910229967872</v>
      </c>
      <c r="Q29">
        <v>160.67848924776729</v>
      </c>
      <c r="R29">
        <v>7.6533987123396638E-2</v>
      </c>
      <c r="S29">
        <v>160.17727018576721</v>
      </c>
      <c r="T29">
        <v>0.13648231237810851</v>
      </c>
      <c r="U29">
        <v>164.52090537366638</v>
      </c>
      <c r="V29">
        <v>7.5558641594550405E-2</v>
      </c>
      <c r="W29">
        <v>165.93516218044942</v>
      </c>
      <c r="X29">
        <v>5.0887035496051891E-2</v>
      </c>
      <c r="Y29">
        <v>159.49738850310487</v>
      </c>
      <c r="Z29">
        <v>7.237050491919951E-2</v>
      </c>
      <c r="AA29">
        <v>165.41189630004632</v>
      </c>
      <c r="AB29">
        <v>6.3870738477563138E-2</v>
      </c>
      <c r="AC29">
        <v>156.97444545659258</v>
      </c>
      <c r="AD29">
        <v>6.884684219653861E-2</v>
      </c>
      <c r="AE29">
        <v>147.82240147939223</v>
      </c>
      <c r="AF29">
        <v>9.8795853653845203E-2</v>
      </c>
      <c r="AG29">
        <v>163.06699918056074</v>
      </c>
      <c r="AH29">
        <v>5.604505916008648E-2</v>
      </c>
      <c r="AI29">
        <v>170.50936162546694</v>
      </c>
      <c r="AJ29">
        <v>4.9036143977825825E-2</v>
      </c>
      <c r="AK29">
        <v>160.71043180968016</v>
      </c>
      <c r="AL29">
        <v>5.6494167641860417E-2</v>
      </c>
      <c r="AM29">
        <v>157.35764419455936</v>
      </c>
      <c r="AN29">
        <v>7.6321396437425582E-2</v>
      </c>
      <c r="AO29">
        <v>147.2475341634063</v>
      </c>
      <c r="AP29">
        <v>0.11793352641826832</v>
      </c>
      <c r="AQ29">
        <v>157.42488709838236</v>
      </c>
      <c r="AR29">
        <v>8.823398712339664E-2</v>
      </c>
      <c r="AS29">
        <v>159.79212975887728</v>
      </c>
      <c r="AT29">
        <v>8.0246084006409368E-2</v>
      </c>
      <c r="AU29">
        <v>166.25928070941637</v>
      </c>
      <c r="AV29">
        <v>5.3814264291617057E-2</v>
      </c>
      <c r="AW29">
        <v>157.05781091438129</v>
      </c>
      <c r="AX29">
        <v>8.9596314358973528E-2</v>
      </c>
      <c r="AY29">
        <v>158.09651199178975</v>
      </c>
      <c r="AZ29">
        <v>0.10643214430288339</v>
      </c>
      <c r="BA29">
        <v>151.65073563379221</v>
      </c>
      <c r="BB29">
        <v>0.10244516259615274</v>
      </c>
      <c r="BC29">
        <v>155.58778981541144</v>
      </c>
      <c r="BD29">
        <v>0.11248231237810853</v>
      </c>
      <c r="BE29">
        <v>162.01406197722494</v>
      </c>
      <c r="BF29">
        <v>7.2759563004807029E-2</v>
      </c>
      <c r="BG29">
        <v>159.10175124264026</v>
      </c>
      <c r="BH29">
        <v>9.7194932243588592E-2</v>
      </c>
      <c r="BI29">
        <v>147.90013022827668</v>
      </c>
      <c r="BJ29">
        <v>0.11505725947916548</v>
      </c>
      <c r="BK29">
        <v>157.92196015592594</v>
      </c>
      <c r="BL29">
        <v>8.3547005416665987E-2</v>
      </c>
      <c r="BM29">
        <v>166.1886647194938</v>
      </c>
      <c r="BN29">
        <v>5.1239710050730088E-2</v>
      </c>
      <c r="BO29">
        <v>162.41223869530634</v>
      </c>
      <c r="BP29">
        <v>7.7392384605408288E-2</v>
      </c>
      <c r="BQ29">
        <v>154.8467565166772</v>
      </c>
      <c r="BR29">
        <v>0.10302050812499897</v>
      </c>
      <c r="BS29">
        <v>164.14533778672171</v>
      </c>
      <c r="BT29">
        <v>5.1361589736938856E-2</v>
      </c>
      <c r="BU29">
        <v>160.93678879185029</v>
      </c>
      <c r="BV29">
        <v>8.9595392948716907E-2</v>
      </c>
      <c r="BW29">
        <v>158.68263475636473</v>
      </c>
      <c r="BX29">
        <v>5.7759563004807023E-2</v>
      </c>
      <c r="BY29">
        <v>155.78672179427411</v>
      </c>
      <c r="BZ29">
        <v>8.7821429535255596E-2</v>
      </c>
      <c r="CA29">
        <v>167.75619469075573</v>
      </c>
      <c r="CB29">
        <v>4.7554704349007625E-2</v>
      </c>
      <c r="CC29">
        <v>162.94113609811683</v>
      </c>
      <c r="CD29">
        <v>6.9090601568956148E-2</v>
      </c>
      <c r="CE29">
        <v>167.35517507665224</v>
      </c>
      <c r="CF29">
        <v>5.3994167641860422E-2</v>
      </c>
      <c r="CG29">
        <v>160.43416706179192</v>
      </c>
      <c r="CH29">
        <v>7.661706804884566E-2</v>
      </c>
      <c r="CI29">
        <v>162.92159778434052</v>
      </c>
      <c r="CJ29">
        <v>5.1021396437425579E-2</v>
      </c>
      <c r="CK29">
        <v>169.928229377528</v>
      </c>
      <c r="CL29">
        <v>5.7796314358973526E-2</v>
      </c>
      <c r="CM29">
        <v>162.74594168880554</v>
      </c>
      <c r="CN29">
        <v>5.4345623301281051E-2</v>
      </c>
      <c r="CO29">
        <v>167.93801568620526</v>
      </c>
      <c r="CP29">
        <v>4.6569686957772777E-2</v>
      </c>
      <c r="CQ29">
        <v>169.12919482933964</v>
      </c>
      <c r="CR29">
        <v>5.7843276123634359E-2</v>
      </c>
      <c r="CS29">
        <v>156.12372076307992</v>
      </c>
      <c r="CT29">
        <v>8.5883756770832473E-2</v>
      </c>
      <c r="CU29">
        <v>167.64525418258515</v>
      </c>
      <c r="CV29">
        <v>4.9854704349007621E-2</v>
      </c>
      <c r="CW29">
        <v>166.74343616246821</v>
      </c>
      <c r="CX29">
        <v>5.2310698218712794E-2</v>
      </c>
      <c r="CY29">
        <v>167.61638556756762</v>
      </c>
      <c r="CZ29">
        <v>4.7208915182260655E-2</v>
      </c>
      <c r="DA29">
        <v>162.12213916618276</v>
      </c>
      <c r="DB29">
        <v>5.6959563004807021E-2</v>
      </c>
      <c r="DC29">
        <v>159.98441964722713</v>
      </c>
      <c r="DD29">
        <v>5.4694167641860421E-2</v>
      </c>
      <c r="DE29">
        <v>162.80179290141041</v>
      </c>
      <c r="DF29">
        <v>5.0519613400973447E-2</v>
      </c>
      <c r="DG29">
        <v>164.74906784435217</v>
      </c>
      <c r="DH29">
        <v>5.6541493087182218E-2</v>
      </c>
      <c r="DI29">
        <v>160.12674702571192</v>
      </c>
      <c r="DJ29">
        <v>4.5892384605408287E-2</v>
      </c>
      <c r="DK29">
        <v>161.54617058645724</v>
      </c>
      <c r="DL29">
        <v>6.5196314358973523E-2</v>
      </c>
      <c r="DM29">
        <v>160.45273119579986</v>
      </c>
      <c r="DN29">
        <v>6.0895950678312549E-2</v>
      </c>
      <c r="DO29">
        <v>158.95272550136764</v>
      </c>
      <c r="DP29">
        <v>7.9709332652242865E-2</v>
      </c>
      <c r="DQ29">
        <v>161.67866274755244</v>
      </c>
      <c r="DR29">
        <v>4.6394167641860419E-2</v>
      </c>
      <c r="DS29">
        <v>158.67340538686273</v>
      </c>
      <c r="DT29">
        <v>9.4959102299678716E-2</v>
      </c>
    </row>
    <row r="30" spans="3:124" x14ac:dyDescent="0.3">
      <c r="C30">
        <v>166.38939999999999</v>
      </c>
      <c r="D30">
        <v>7.6399999999999996E-2</v>
      </c>
      <c r="E30">
        <v>165.49834728192724</v>
      </c>
      <c r="F30">
        <v>4.6796105298097225E-2</v>
      </c>
      <c r="I30">
        <v>165.05914119060199</v>
      </c>
      <c r="J30">
        <v>5.3062890272294529E-2</v>
      </c>
      <c r="K30">
        <v>165.51262814075372</v>
      </c>
      <c r="L30">
        <v>5.6958461352547646E-2</v>
      </c>
      <c r="M30">
        <v>171.33662861741007</v>
      </c>
      <c r="N30">
        <v>5.2064034257785073E-2</v>
      </c>
      <c r="O30">
        <v>156.19812763145578</v>
      </c>
      <c r="P30">
        <v>0.10231825422692907</v>
      </c>
      <c r="Q30">
        <v>160.23317533131294</v>
      </c>
      <c r="R30">
        <v>7.6078195048180891E-2</v>
      </c>
      <c r="S30">
        <v>159.7646071132244</v>
      </c>
      <c r="T30">
        <v>0.13610011153044965</v>
      </c>
      <c r="U30">
        <v>164.16052551595919</v>
      </c>
      <c r="V30">
        <v>7.5058017511936387E-2</v>
      </c>
      <c r="W30">
        <v>165.87947056231579</v>
      </c>
      <c r="X30">
        <v>5.0545409939817099E-2</v>
      </c>
      <c r="Y30">
        <v>159.42760383027527</v>
      </c>
      <c r="Z30">
        <v>7.1788476193762468E-2</v>
      </c>
      <c r="AA30">
        <v>164.98279925546183</v>
      </c>
      <c r="AB30">
        <v>6.3317810386317799E-2</v>
      </c>
      <c r="AC30">
        <v>156.88466400640294</v>
      </c>
      <c r="AD30">
        <v>6.8226855075964377E-2</v>
      </c>
      <c r="AE30">
        <v>147.4820724755981</v>
      </c>
      <c r="AF30">
        <v>9.8257869565065978E-2</v>
      </c>
      <c r="AG30">
        <v>162.98801599816156</v>
      </c>
      <c r="AH30">
        <v>5.5475683233028504E-2</v>
      </c>
      <c r="AI30">
        <v>170.44222143946934</v>
      </c>
      <c r="AJ30">
        <v>4.8719824018349171E-2</v>
      </c>
      <c r="AK30">
        <v>160.63378107027802</v>
      </c>
      <c r="AL30">
        <v>5.5950097311560566E-2</v>
      </c>
      <c r="AM30">
        <v>157.27868185382661</v>
      </c>
      <c r="AN30">
        <v>7.5714062115230393E-2</v>
      </c>
      <c r="AO30">
        <v>146.8411463106805</v>
      </c>
      <c r="AP30">
        <v>0.11741795833318823</v>
      </c>
      <c r="AQ30">
        <v>157.17179221979421</v>
      </c>
      <c r="AR30">
        <v>8.7778195048180893E-2</v>
      </c>
      <c r="AS30">
        <v>159.45270443281112</v>
      </c>
      <c r="AT30">
        <v>7.9737987922562314E-2</v>
      </c>
      <c r="AU30">
        <v>166.19552234432177</v>
      </c>
      <c r="AV30">
        <v>5.3409374743486941E-2</v>
      </c>
      <c r="AW30">
        <v>156.71099288843612</v>
      </c>
      <c r="AX30">
        <v>8.9118106280058645E-2</v>
      </c>
      <c r="AY30">
        <v>157.70565849883974</v>
      </c>
      <c r="AZ30">
        <v>0.10573724818821022</v>
      </c>
      <c r="BA30">
        <v>151.27386335934074</v>
      </c>
      <c r="BB30">
        <v>0.10181751449257698</v>
      </c>
      <c r="BC30">
        <v>155.13841419501492</v>
      </c>
      <c r="BD30">
        <v>0.11210011153044966</v>
      </c>
      <c r="BE30">
        <v>161.74568288336761</v>
      </c>
      <c r="BF30">
        <v>7.2378490941921725E-2</v>
      </c>
      <c r="BG30">
        <v>158.70575501720197</v>
      </c>
      <c r="BH30">
        <v>9.6537396135080625E-2</v>
      </c>
      <c r="BI30">
        <v>147.49000550430634</v>
      </c>
      <c r="BJ30">
        <v>0.11437730736695838</v>
      </c>
      <c r="BK30">
        <v>157.66723242661897</v>
      </c>
      <c r="BL30">
        <v>8.3158461352547647E-2</v>
      </c>
      <c r="BM30">
        <v>166.11887295248158</v>
      </c>
      <c r="BN30">
        <v>5.0822167704220905E-2</v>
      </c>
      <c r="BO30">
        <v>162.34566059302097</v>
      </c>
      <c r="BP30">
        <v>7.6898925468624701E-2</v>
      </c>
      <c r="BQ30">
        <v>154.52853993643086</v>
      </c>
      <c r="BR30">
        <v>0.10243769202882147</v>
      </c>
      <c r="BS30">
        <v>164.08911007683875</v>
      </c>
      <c r="BT30">
        <v>5.1032616979083137E-2</v>
      </c>
      <c r="BU30">
        <v>160.48999169038052</v>
      </c>
      <c r="BV30">
        <v>8.899763285007331E-2</v>
      </c>
      <c r="BW30">
        <v>158.20810410187551</v>
      </c>
      <c r="BX30">
        <v>5.7378490941921732E-2</v>
      </c>
      <c r="BY30">
        <v>155.48330106863332</v>
      </c>
      <c r="BZ30">
        <v>8.7358165458806813E-2</v>
      </c>
      <c r="CA30">
        <v>168.0977399203137</v>
      </c>
      <c r="CB30">
        <v>4.7360476799019231E-2</v>
      </c>
      <c r="CC30">
        <v>162.8741126655315</v>
      </c>
      <c r="CD30">
        <v>6.8647753625688826E-2</v>
      </c>
      <c r="CE30">
        <v>167.26550795502715</v>
      </c>
      <c r="CF30">
        <v>5.3450097311560578E-2</v>
      </c>
      <c r="CG30">
        <v>160.02015874018144</v>
      </c>
      <c r="CH30">
        <v>7.6200121669581442E-2</v>
      </c>
      <c r="CI30">
        <v>162.83072240718289</v>
      </c>
      <c r="CJ30">
        <v>5.0414062115230397E-2</v>
      </c>
      <c r="CK30">
        <v>169.45143668696494</v>
      </c>
      <c r="CL30">
        <v>5.7318106280058644E-2</v>
      </c>
      <c r="CM30">
        <v>162.30990788796163</v>
      </c>
      <c r="CN30">
        <v>5.3777751207569634E-2</v>
      </c>
      <c r="CO30">
        <v>168.22003226882438</v>
      </c>
      <c r="CP30">
        <v>4.6364034257785069E-2</v>
      </c>
      <c r="CQ30">
        <v>169.04404117098579</v>
      </c>
      <c r="CR30">
        <v>5.7324511390092633E-2</v>
      </c>
      <c r="CS30">
        <v>155.74285670153751</v>
      </c>
      <c r="CT30">
        <v>8.5398076690684555E-2</v>
      </c>
      <c r="CU30">
        <v>167.91135328320729</v>
      </c>
      <c r="CV30">
        <v>4.9660476799019228E-2</v>
      </c>
      <c r="CW30">
        <v>166.69020155636881</v>
      </c>
      <c r="CX30">
        <v>5.2007031057615206E-2</v>
      </c>
      <c r="CY30">
        <v>167.56318861674828</v>
      </c>
      <c r="CZ30">
        <v>4.6955859214679332E-2</v>
      </c>
      <c r="DA30">
        <v>161.77247187853251</v>
      </c>
      <c r="DB30">
        <v>5.657849094192173E-2</v>
      </c>
      <c r="DC30">
        <v>159.89103529414956</v>
      </c>
      <c r="DD30">
        <v>5.4150097311560577E-2</v>
      </c>
      <c r="DE30">
        <v>162.72307410757423</v>
      </c>
      <c r="DF30">
        <v>4.996289027229453E-2</v>
      </c>
      <c r="DG30">
        <v>164.67448008924788</v>
      </c>
      <c r="DH30">
        <v>5.6073339547156764E-2</v>
      </c>
      <c r="DI30">
        <v>160.04489204203594</v>
      </c>
      <c r="DJ30">
        <v>4.5398925468624708E-2</v>
      </c>
      <c r="DK30">
        <v>161.23945160200122</v>
      </c>
      <c r="DL30">
        <v>6.471810628005864E-2</v>
      </c>
      <c r="DM30">
        <v>160.37633322172363</v>
      </c>
      <c r="DN30">
        <v>6.0301269154496434E-2</v>
      </c>
      <c r="DO30">
        <v>158.67535439662473</v>
      </c>
      <c r="DP30">
        <v>7.9298372584425389E-2</v>
      </c>
      <c r="DQ30">
        <v>161.59516247463043</v>
      </c>
      <c r="DR30">
        <v>4.5850097311560575E-2</v>
      </c>
      <c r="DS30">
        <v>158.41619852552026</v>
      </c>
      <c r="DT30">
        <v>9.4518254226929069E-2</v>
      </c>
    </row>
    <row r="31" spans="3:124" x14ac:dyDescent="0.3">
      <c r="C31">
        <v>158.7302</v>
      </c>
      <c r="D31">
        <v>9.6199999999999994E-2</v>
      </c>
      <c r="E31">
        <v>166.84355376412546</v>
      </c>
      <c r="F31">
        <v>4.6790000607916632E-2</v>
      </c>
      <c r="I31">
        <v>165.02995469656813</v>
      </c>
      <c r="J31">
        <v>5.2499999999999998E-2</v>
      </c>
      <c r="K31">
        <v>165.19957553366763</v>
      </c>
      <c r="L31">
        <v>5.6540748669891547E-2</v>
      </c>
      <c r="M31">
        <v>171.62858482398715</v>
      </c>
      <c r="N31">
        <v>5.1892170156337812E-2</v>
      </c>
      <c r="O31">
        <v>155.95442199233068</v>
      </c>
      <c r="P31">
        <v>0.10184431099083849</v>
      </c>
      <c r="Q31">
        <v>159.82910416026124</v>
      </c>
      <c r="R31">
        <v>7.5588185939680461E-2</v>
      </c>
      <c r="S31">
        <v>159.36576558485245</v>
      </c>
      <c r="T31">
        <v>0.13565896015571338</v>
      </c>
      <c r="U31">
        <v>163.83352223637021</v>
      </c>
      <c r="V31">
        <v>7.4519810786206411E-2</v>
      </c>
      <c r="W31">
        <v>165.86083864454119</v>
      </c>
      <c r="X31">
        <v>5.0200000000000002E-2</v>
      </c>
      <c r="Y31">
        <v>159.40425700844355</v>
      </c>
      <c r="Z31">
        <v>7.1199999999999999E-2</v>
      </c>
      <c r="AA31">
        <v>164.59344303079993</v>
      </c>
      <c r="AB31">
        <v>6.2723373107153355E-2</v>
      </c>
      <c r="AC31">
        <v>156.85462715968029</v>
      </c>
      <c r="AD31">
        <v>6.7599999999999993E-2</v>
      </c>
      <c r="AE31">
        <v>147.17326304022072</v>
      </c>
      <c r="AF31">
        <v>9.7679498158311368E-2</v>
      </c>
      <c r="AG31">
        <v>162.9615917675618</v>
      </c>
      <c r="AH31">
        <v>5.4899999999999997E-2</v>
      </c>
      <c r="AI31">
        <v>170.41975934433188</v>
      </c>
      <c r="AJ31">
        <v>4.8399999999999999E-2</v>
      </c>
      <c r="AK31">
        <v>160.60813717049984</v>
      </c>
      <c r="AL31">
        <v>5.5399999999999998E-2</v>
      </c>
      <c r="AM31">
        <v>157.25226459591377</v>
      </c>
      <c r="AN31">
        <v>7.51E-2</v>
      </c>
      <c r="AO31">
        <v>146.47239606622475</v>
      </c>
      <c r="AP31">
        <v>0.11686368573504839</v>
      </c>
      <c r="AQ31">
        <v>156.9421377216986</v>
      </c>
      <c r="AR31">
        <v>8.7288185939680463E-2</v>
      </c>
      <c r="AS31">
        <v>159.14471498105499</v>
      </c>
      <c r="AT31">
        <v>7.9191748260627415E-2</v>
      </c>
      <c r="AU31">
        <v>166.1741916547908</v>
      </c>
      <c r="AV31">
        <v>5.2999999999999999E-2</v>
      </c>
      <c r="AW31">
        <v>156.39629541165098</v>
      </c>
      <c r="AX31">
        <v>8.8603998362943442E-2</v>
      </c>
      <c r="AY31">
        <v>157.35100389953269</v>
      </c>
      <c r="AZ31">
        <v>0.10499018512115219</v>
      </c>
      <c r="BA31">
        <v>150.93189510807426</v>
      </c>
      <c r="BB31">
        <v>0.10114274785136326</v>
      </c>
      <c r="BC31">
        <v>154.70408975171634</v>
      </c>
      <c r="BD31">
        <v>0.11165896015571339</v>
      </c>
      <c r="BE31">
        <v>161.50215971749807</v>
      </c>
      <c r="BF31">
        <v>7.196881119547055E-2</v>
      </c>
      <c r="BG31">
        <v>158.34643397954173</v>
      </c>
      <c r="BH31">
        <v>9.5830497749047228E-2</v>
      </c>
      <c r="BI31">
        <v>147.1178644789114</v>
      </c>
      <c r="BJ31">
        <v>0.11364631017231021</v>
      </c>
      <c r="BK31">
        <v>157.43609630426297</v>
      </c>
      <c r="BL31">
        <v>8.2740748669891548E-2</v>
      </c>
      <c r="BM31">
        <v>166.09552375725451</v>
      </c>
      <c r="BN31">
        <v>5.04E-2</v>
      </c>
      <c r="BO31">
        <v>162.32338654588531</v>
      </c>
      <c r="BP31">
        <v>7.6399999999999996E-2</v>
      </c>
      <c r="BQ31">
        <v>154.23979498264185</v>
      </c>
      <c r="BR31">
        <v>0.10181112300483731</v>
      </c>
      <c r="BS31">
        <v>164.07029880680741</v>
      </c>
      <c r="BT31">
        <v>5.0700000000000002E-2</v>
      </c>
      <c r="BU31">
        <v>160.08457469948368</v>
      </c>
      <c r="BV31">
        <v>8.8354997953679307E-2</v>
      </c>
      <c r="BW31">
        <v>157.77752210078717</v>
      </c>
      <c r="BX31">
        <v>5.6968811195470551E-2</v>
      </c>
      <c r="BY31">
        <v>155.20798165147426</v>
      </c>
      <c r="BZ31">
        <v>8.6860123414101459E-2</v>
      </c>
      <c r="CA31">
        <v>168.47876097882485</v>
      </c>
      <c r="CB31">
        <v>4.7198160703207932E-2</v>
      </c>
      <c r="CC31">
        <v>162.85168963084962</v>
      </c>
      <c r="CD31">
        <v>6.8199999999999997E-2</v>
      </c>
      <c r="CE31">
        <v>167.23550935751479</v>
      </c>
      <c r="CF31">
        <v>5.2900000000000003E-2</v>
      </c>
      <c r="CG31">
        <v>159.62001701988564</v>
      </c>
      <c r="CH31">
        <v>7.57188656244146E-2</v>
      </c>
      <c r="CI31">
        <v>162.80031958155709</v>
      </c>
      <c r="CJ31">
        <v>4.9799999999999997E-2</v>
      </c>
      <c r="CK31">
        <v>169.01880214825871</v>
      </c>
      <c r="CL31">
        <v>5.6803998362943448E-2</v>
      </c>
      <c r="CM31">
        <v>161.91425735467496</v>
      </c>
      <c r="CN31">
        <v>5.3167248055995334E-2</v>
      </c>
      <c r="CO31">
        <v>168.53464435392453</v>
      </c>
      <c r="CP31">
        <v>4.6192170156337808E-2</v>
      </c>
      <c r="CQ31">
        <v>169.0155525758646</v>
      </c>
      <c r="CR31">
        <v>5.6800000000000003E-2</v>
      </c>
      <c r="CS31">
        <v>155.39726636251487</v>
      </c>
      <c r="CT31">
        <v>8.4875935837364427E-2</v>
      </c>
      <c r="CU31">
        <v>168.20820814228153</v>
      </c>
      <c r="CV31">
        <v>4.9498160703207929E-2</v>
      </c>
      <c r="CW31">
        <v>166.67239164462899</v>
      </c>
      <c r="CX31">
        <v>5.1700000000000003E-2</v>
      </c>
      <c r="CY31">
        <v>167.54539130277641</v>
      </c>
      <c r="CZ31">
        <v>4.6699999999999998E-2</v>
      </c>
      <c r="DA31">
        <v>161.45518902439608</v>
      </c>
      <c r="DB31">
        <v>5.6168811195470555E-2</v>
      </c>
      <c r="DC31">
        <v>159.8597930777033</v>
      </c>
      <c r="DD31">
        <v>5.3600000000000002E-2</v>
      </c>
      <c r="DE31">
        <v>162.69673832953038</v>
      </c>
      <c r="DF31">
        <v>4.9399999999999999E-2</v>
      </c>
      <c r="DG31">
        <v>164.64952637149526</v>
      </c>
      <c r="DH31">
        <v>5.5599999999999997E-2</v>
      </c>
      <c r="DI31">
        <v>160.01750703552329</v>
      </c>
      <c r="DJ31">
        <v>4.4900000000000002E-2</v>
      </c>
      <c r="DK31">
        <v>160.96113939424509</v>
      </c>
      <c r="DL31">
        <v>6.4203998362943437E-2</v>
      </c>
      <c r="DM31">
        <v>160.35077388588755</v>
      </c>
      <c r="DN31">
        <v>5.9700000000000003E-2</v>
      </c>
      <c r="DO31">
        <v>158.42367201489782</v>
      </c>
      <c r="DP31">
        <v>7.8856561093154517E-2</v>
      </c>
      <c r="DQ31">
        <v>161.56722702812382</v>
      </c>
      <c r="DR31">
        <v>4.53E-2</v>
      </c>
      <c r="DS31">
        <v>158.18281287592575</v>
      </c>
      <c r="DT31">
        <v>9.4044310990838487E-2</v>
      </c>
    </row>
    <row r="32" spans="3:124" x14ac:dyDescent="0.3">
      <c r="C32">
        <v>167.5042</v>
      </c>
      <c r="D32">
        <v>5.0700000000000002E-2</v>
      </c>
      <c r="E32">
        <v>168.21074096154214</v>
      </c>
      <c r="F32">
        <v>4.6783897073455059E-2</v>
      </c>
      <c r="I32">
        <v>165.05914119060199</v>
      </c>
      <c r="J32">
        <v>5.1937109727705467E-2</v>
      </c>
      <c r="K32">
        <v>164.92067142625473</v>
      </c>
      <c r="L32">
        <v>5.6096797323040362E-2</v>
      </c>
      <c r="M32">
        <v>171.94510666683061</v>
      </c>
      <c r="N32">
        <v>5.1757439792673152E-2</v>
      </c>
      <c r="O32">
        <v>155.73730032583393</v>
      </c>
      <c r="P32">
        <v>0.10134059696268043</v>
      </c>
      <c r="Q32">
        <v>159.4691100035524</v>
      </c>
      <c r="R32">
        <v>7.5067396859720428E-2</v>
      </c>
      <c r="S32">
        <v>158.98268871648614</v>
      </c>
      <c r="T32">
        <v>0.13516100749905308</v>
      </c>
      <c r="U32">
        <v>163.54218922795422</v>
      </c>
      <c r="V32">
        <v>7.3947796550840467E-2</v>
      </c>
      <c r="W32">
        <v>165.87947056231579</v>
      </c>
      <c r="X32">
        <v>4.9854590060182905E-2</v>
      </c>
      <c r="Y32">
        <v>159.42760383027527</v>
      </c>
      <c r="Z32">
        <v>7.0611523806237531E-2</v>
      </c>
      <c r="AA32">
        <v>164.24655868022452</v>
      </c>
      <c r="AB32">
        <v>6.2091596190480519E-2</v>
      </c>
      <c r="AC32">
        <v>156.88466400640294</v>
      </c>
      <c r="AD32">
        <v>6.6973144924035624E-2</v>
      </c>
      <c r="AE32">
        <v>146.89813924957002</v>
      </c>
      <c r="AF32">
        <v>9.7064796293440503E-2</v>
      </c>
      <c r="AG32">
        <v>162.98801599816156</v>
      </c>
      <c r="AH32">
        <v>5.4324316766971491E-2</v>
      </c>
      <c r="AI32">
        <v>170.44222143946934</v>
      </c>
      <c r="AJ32">
        <v>4.8080175981650826E-2</v>
      </c>
      <c r="AK32">
        <v>160.63378107027802</v>
      </c>
      <c r="AL32">
        <v>5.4849902688439429E-2</v>
      </c>
      <c r="AM32">
        <v>157.27868185382661</v>
      </c>
      <c r="AN32">
        <v>7.4485937884769607E-2</v>
      </c>
      <c r="AO32">
        <v>146.14386994805719</v>
      </c>
      <c r="AP32">
        <v>0.11627459644788049</v>
      </c>
      <c r="AQ32">
        <v>156.7375344653932</v>
      </c>
      <c r="AR32">
        <v>8.676739685972043E-2</v>
      </c>
      <c r="AS32">
        <v>158.87032172832281</v>
      </c>
      <c r="AT32">
        <v>7.8611196499360478E-2</v>
      </c>
      <c r="AU32">
        <v>166.19552234432177</v>
      </c>
      <c r="AV32">
        <v>5.259062525651307E-2</v>
      </c>
      <c r="AW32">
        <v>156.11592586071563</v>
      </c>
      <c r="AX32">
        <v>8.8057596705280461E-2</v>
      </c>
      <c r="AY32">
        <v>157.0350358410638</v>
      </c>
      <c r="AZ32">
        <v>0.10419619521236065</v>
      </c>
      <c r="BA32">
        <v>150.62722954157155</v>
      </c>
      <c r="BB32">
        <v>0.1004255956756806</v>
      </c>
      <c r="BC32">
        <v>154.28693247054525</v>
      </c>
      <c r="BD32">
        <v>0.11116100749905307</v>
      </c>
      <c r="BE32">
        <v>161.28520061965375</v>
      </c>
      <c r="BF32">
        <v>7.1533397374520358E-2</v>
      </c>
      <c r="BG32">
        <v>158.02630850856698</v>
      </c>
      <c r="BH32">
        <v>9.5079195469760625E-2</v>
      </c>
      <c r="BI32">
        <v>146.78631745400207</v>
      </c>
      <c r="BJ32">
        <v>0.11286939531532064</v>
      </c>
      <c r="BK32">
        <v>157.23017304268524</v>
      </c>
      <c r="BL32">
        <v>8.2296797323040363E-2</v>
      </c>
      <c r="BM32">
        <v>166.11887295248158</v>
      </c>
      <c r="BN32">
        <v>4.9977832295779095E-2</v>
      </c>
      <c r="BO32">
        <v>162.34566059302097</v>
      </c>
      <c r="BP32">
        <v>7.590107453137529E-2</v>
      </c>
      <c r="BQ32">
        <v>153.98254699369804</v>
      </c>
      <c r="BR32">
        <v>0.10114519598456054</v>
      </c>
      <c r="BS32">
        <v>164.08911007683875</v>
      </c>
      <c r="BT32">
        <v>5.0367383020916867E-2</v>
      </c>
      <c r="BU32">
        <v>159.72338152805926</v>
      </c>
      <c r="BV32">
        <v>8.7671995881600573E-2</v>
      </c>
      <c r="BW32">
        <v>157.39390897646462</v>
      </c>
      <c r="BX32">
        <v>5.6533397374520358E-2</v>
      </c>
      <c r="BY32">
        <v>154.96269471069152</v>
      </c>
      <c r="BZ32">
        <v>8.6330796808240434E-2</v>
      </c>
      <c r="CA32">
        <v>168.89184172479031</v>
      </c>
      <c r="CB32">
        <v>4.7070915359746869E-2</v>
      </c>
      <c r="CC32">
        <v>162.8741126655315</v>
      </c>
      <c r="CD32">
        <v>6.7752246374311167E-2</v>
      </c>
      <c r="CE32">
        <v>167.26550795502715</v>
      </c>
      <c r="CF32">
        <v>5.2349902688439427E-2</v>
      </c>
      <c r="CG32">
        <v>159.23569135114366</v>
      </c>
      <c r="CH32">
        <v>7.5175644544421522E-2</v>
      </c>
      <c r="CI32">
        <v>162.83072240718289</v>
      </c>
      <c r="CJ32">
        <v>4.9185937884769597E-2</v>
      </c>
      <c r="CK32">
        <v>168.63336038185079</v>
      </c>
      <c r="CL32">
        <v>5.6257596705280452E-2</v>
      </c>
      <c r="CM32">
        <v>161.5617652931621</v>
      </c>
      <c r="CN32">
        <v>5.2518396087520534E-2</v>
      </c>
      <c r="CO32">
        <v>168.8757283751352</v>
      </c>
      <c r="CP32">
        <v>4.6057439792673148E-2</v>
      </c>
      <c r="CQ32">
        <v>169.04404117098579</v>
      </c>
      <c r="CR32">
        <v>5.6275488609907373E-2</v>
      </c>
      <c r="CS32">
        <v>155.08937381393397</v>
      </c>
      <c r="CT32">
        <v>8.4320996653800454E-2</v>
      </c>
      <c r="CU32">
        <v>168.5300408176434</v>
      </c>
      <c r="CV32">
        <v>4.9370915359746866E-2</v>
      </c>
      <c r="CW32">
        <v>166.69020155636881</v>
      </c>
      <c r="CX32">
        <v>5.1392968942384799E-2</v>
      </c>
      <c r="CY32">
        <v>167.56318861674828</v>
      </c>
      <c r="CZ32">
        <v>4.6444140785320664E-2</v>
      </c>
      <c r="DA32">
        <v>161.1725161150278</v>
      </c>
      <c r="DB32">
        <v>5.5733397374520356E-2</v>
      </c>
      <c r="DC32">
        <v>159.89103529414956</v>
      </c>
      <c r="DD32">
        <v>5.3049902688439426E-2</v>
      </c>
      <c r="DE32">
        <v>162.72307410757423</v>
      </c>
      <c r="DF32">
        <v>4.8837109727705469E-2</v>
      </c>
      <c r="DG32">
        <v>164.67448008924788</v>
      </c>
      <c r="DH32">
        <v>5.5126660452843229E-2</v>
      </c>
      <c r="DI32">
        <v>160.04489204203594</v>
      </c>
      <c r="DJ32">
        <v>4.4401074531375297E-2</v>
      </c>
      <c r="DK32">
        <v>160.71318612335926</v>
      </c>
      <c r="DL32">
        <v>6.3657596705280456E-2</v>
      </c>
      <c r="DM32">
        <v>160.37633322172363</v>
      </c>
      <c r="DN32">
        <v>5.9098730845503579E-2</v>
      </c>
      <c r="DO32">
        <v>158.19944372726115</v>
      </c>
      <c r="DP32">
        <v>7.8386997168600384E-2</v>
      </c>
      <c r="DQ32">
        <v>161.59516247463043</v>
      </c>
      <c r="DR32">
        <v>4.4749902688439425E-2</v>
      </c>
      <c r="DS32">
        <v>157.97488547072371</v>
      </c>
      <c r="DT32">
        <v>9.3540596962680425E-2</v>
      </c>
    </row>
    <row r="33" spans="3:124" x14ac:dyDescent="0.3">
      <c r="C33">
        <v>166.38939999999999</v>
      </c>
      <c r="D33">
        <v>8.2600000000000007E-2</v>
      </c>
      <c r="E33">
        <v>169.60045205871285</v>
      </c>
      <c r="F33">
        <v>4.6777794694467106E-2</v>
      </c>
      <c r="I33">
        <v>165.14638089936724</v>
      </c>
      <c r="J33">
        <v>5.1380386599026544E-2</v>
      </c>
      <c r="K33">
        <v>164.67787213043613</v>
      </c>
      <c r="L33">
        <v>5.5629721311713669E-2</v>
      </c>
      <c r="M33">
        <v>172.28003340830773</v>
      </c>
      <c r="N33">
        <v>5.1662465540066309E-2</v>
      </c>
      <c r="O33">
        <v>155.54828558445433</v>
      </c>
      <c r="P33">
        <v>0.10081064533444437</v>
      </c>
      <c r="Q33">
        <v>159.15571796154023</v>
      </c>
      <c r="R33">
        <v>7.451948076951026E-2</v>
      </c>
      <c r="S33">
        <v>158.61724282012142</v>
      </c>
      <c r="T33">
        <v>0.13460867953575789</v>
      </c>
      <c r="U33">
        <v>163.28856998244277</v>
      </c>
      <c r="V33">
        <v>7.3345987074707991E-2</v>
      </c>
      <c r="W33">
        <v>165.93516218044942</v>
      </c>
      <c r="X33">
        <v>4.9512964503948112E-2</v>
      </c>
      <c r="Y33">
        <v>159.49738850310487</v>
      </c>
      <c r="Z33">
        <v>7.0029495080800488E-2</v>
      </c>
      <c r="AA33">
        <v>163.94457934821884</v>
      </c>
      <c r="AB33">
        <v>6.1426911097438676E-2</v>
      </c>
      <c r="AC33">
        <v>156.97444545659258</v>
      </c>
      <c r="AD33">
        <v>6.6353157803461377E-2</v>
      </c>
      <c r="AE33">
        <v>146.65863089936119</v>
      </c>
      <c r="AF33">
        <v>9.641807566237276E-2</v>
      </c>
      <c r="AG33">
        <v>163.06699918056074</v>
      </c>
      <c r="AH33">
        <v>5.3754940839913515E-2</v>
      </c>
      <c r="AI33">
        <v>170.50936162546694</v>
      </c>
      <c r="AJ33">
        <v>4.7763856022174173E-2</v>
      </c>
      <c r="AK33">
        <v>160.71043180968016</v>
      </c>
      <c r="AL33">
        <v>5.4305832358139579E-2</v>
      </c>
      <c r="AM33">
        <v>157.35764419455936</v>
      </c>
      <c r="AN33">
        <v>7.3878603562574419E-2</v>
      </c>
      <c r="AO33">
        <v>145.85787233085105</v>
      </c>
      <c r="AP33">
        <v>0.11565482250977391</v>
      </c>
      <c r="AQ33">
        <v>156.55941759571371</v>
      </c>
      <c r="AR33">
        <v>8.6219480769510262E-2</v>
      </c>
      <c r="AS33">
        <v>158.63144934613121</v>
      </c>
      <c r="AT33">
        <v>7.8000404792240949E-2</v>
      </c>
      <c r="AU33">
        <v>166.25928070941637</v>
      </c>
      <c r="AV33">
        <v>5.218573570838294E-2</v>
      </c>
      <c r="AW33">
        <v>155.87185082658468</v>
      </c>
      <c r="AX33">
        <v>8.7482733922109132E-2</v>
      </c>
      <c r="AY33">
        <v>156.75997061234045</v>
      </c>
      <c r="AZ33">
        <v>0.10336084773056482</v>
      </c>
      <c r="BA33">
        <v>150.36200366987973</v>
      </c>
      <c r="BB33">
        <v>9.967108827276823E-2</v>
      </c>
      <c r="BC33">
        <v>153.88897469984306</v>
      </c>
      <c r="BD33">
        <v>0.1106086795357579</v>
      </c>
      <c r="BE33">
        <v>161.0963274020211</v>
      </c>
      <c r="BF33">
        <v>7.1075303594180711E-2</v>
      </c>
      <c r="BG33">
        <v>157.74762405444676</v>
      </c>
      <c r="BH33">
        <v>9.4288759142900053E-2</v>
      </c>
      <c r="BI33">
        <v>146.49768999374189</v>
      </c>
      <c r="BJ33">
        <v>0.11205201229549892</v>
      </c>
      <c r="BK33">
        <v>157.05090704561007</v>
      </c>
      <c r="BL33">
        <v>8.1829721311713663E-2</v>
      </c>
      <c r="BM33">
        <v>166.1886647194938</v>
      </c>
      <c r="BN33">
        <v>4.9560289949269913E-2</v>
      </c>
      <c r="BO33">
        <v>162.41223869530634</v>
      </c>
      <c r="BP33">
        <v>7.5407615394591704E-2</v>
      </c>
      <c r="BQ33">
        <v>153.75860037940947</v>
      </c>
      <c r="BR33">
        <v>0.1004445819675705</v>
      </c>
      <c r="BS33">
        <v>164.14533778672171</v>
      </c>
      <c r="BT33">
        <v>5.0038410263061148E-2</v>
      </c>
      <c r="BU33">
        <v>159.40894568668784</v>
      </c>
      <c r="BV33">
        <v>8.6953417402636415E-2</v>
      </c>
      <c r="BW33">
        <v>157.05995549934934</v>
      </c>
      <c r="BX33">
        <v>5.6075303594180712E-2</v>
      </c>
      <c r="BY33">
        <v>154.74916075793635</v>
      </c>
      <c r="BZ33">
        <v>8.5773898487043226E-2</v>
      </c>
      <c r="CA33">
        <v>169.32894201136224</v>
      </c>
      <c r="CB33">
        <v>4.698121745450707E-2</v>
      </c>
      <c r="CC33">
        <v>162.94113609811683</v>
      </c>
      <c r="CD33">
        <v>6.7309398431043846E-2</v>
      </c>
      <c r="CE33">
        <v>167.35517507665224</v>
      </c>
      <c r="CF33">
        <v>5.1805832358139584E-2</v>
      </c>
      <c r="CG33">
        <v>158.86905412998135</v>
      </c>
      <c r="CH33">
        <v>7.4573104948099531E-2</v>
      </c>
      <c r="CI33">
        <v>162.92159778434052</v>
      </c>
      <c r="CJ33">
        <v>4.8578603562574409E-2</v>
      </c>
      <c r="CK33">
        <v>168.29781498479301</v>
      </c>
      <c r="CL33">
        <v>5.568273392210913E-2</v>
      </c>
      <c r="CM33">
        <v>161.25490418196929</v>
      </c>
      <c r="CN33">
        <v>5.1835746532504591E-2</v>
      </c>
      <c r="CO33">
        <v>169.2366455199608</v>
      </c>
      <c r="CP33">
        <v>4.5962465540066305E-2</v>
      </c>
      <c r="CQ33">
        <v>169.12919482933964</v>
      </c>
      <c r="CR33">
        <v>5.5756723876365648E-2</v>
      </c>
      <c r="CS33">
        <v>154.82133870080256</v>
      </c>
      <c r="CT33">
        <v>8.3737151639642071E-2</v>
      </c>
      <c r="CU33">
        <v>168.87058720234626</v>
      </c>
      <c r="CV33">
        <v>4.9281217454507066E-2</v>
      </c>
      <c r="CW33">
        <v>166.74343616246821</v>
      </c>
      <c r="CX33">
        <v>5.1089301781287212E-2</v>
      </c>
      <c r="CY33">
        <v>167.61638556756762</v>
      </c>
      <c r="CZ33">
        <v>4.6191084817739342E-2</v>
      </c>
      <c r="DA33">
        <v>160.92643589778672</v>
      </c>
      <c r="DB33">
        <v>5.5275303594180709E-2</v>
      </c>
      <c r="DC33">
        <v>159.98441964722713</v>
      </c>
      <c r="DD33">
        <v>5.2505832358139583E-2</v>
      </c>
      <c r="DE33">
        <v>162.80179290141041</v>
      </c>
      <c r="DF33">
        <v>4.8280386599026552E-2</v>
      </c>
      <c r="DG33">
        <v>164.74906784435217</v>
      </c>
      <c r="DH33">
        <v>5.4658506912817775E-2</v>
      </c>
      <c r="DI33">
        <v>160.12674702571192</v>
      </c>
      <c r="DJ33">
        <v>4.3907615394591717E-2</v>
      </c>
      <c r="DK33">
        <v>160.49733100338474</v>
      </c>
      <c r="DL33">
        <v>6.3082733922109127E-2</v>
      </c>
      <c r="DM33">
        <v>160.45273119579986</v>
      </c>
      <c r="DN33">
        <v>5.850404932168745E-2</v>
      </c>
      <c r="DO33">
        <v>158.00424233404473</v>
      </c>
      <c r="DP33">
        <v>7.7892974464312523E-2</v>
      </c>
      <c r="DQ33">
        <v>161.67866274755244</v>
      </c>
      <c r="DR33">
        <v>4.4205832358139581E-2</v>
      </c>
      <c r="DS33">
        <v>157.79387477126602</v>
      </c>
      <c r="DT33">
        <v>9.301064533444435E-2</v>
      </c>
    </row>
    <row r="34" spans="3:124" x14ac:dyDescent="0.3">
      <c r="C34">
        <v>164.47370000000001</v>
      </c>
      <c r="D34">
        <v>5.33E-2</v>
      </c>
      <c r="E34">
        <v>171.01324828630376</v>
      </c>
      <c r="F34">
        <v>4.6771693470709814E-2</v>
      </c>
      <c r="I34">
        <v>165.29071800635859</v>
      </c>
      <c r="J34">
        <v>5.0835930189062864E-2</v>
      </c>
      <c r="K34">
        <v>164.47288070882104</v>
      </c>
      <c r="L34">
        <v>5.5142796838537254E-2</v>
      </c>
      <c r="M34">
        <v>172.62684608036921</v>
      </c>
      <c r="N34">
        <v>5.1609095964312665E-2</v>
      </c>
      <c r="O34">
        <v>155.38870357079571</v>
      </c>
      <c r="P34">
        <v>0.10025817333603265</v>
      </c>
      <c r="Q34">
        <v>158.89112625422763</v>
      </c>
      <c r="R34">
        <v>7.3948280906745614E-2</v>
      </c>
      <c r="S34">
        <v>158.27120831143091</v>
      </c>
      <c r="T34">
        <v>0.13400466715214526</v>
      </c>
      <c r="U34">
        <v>163.07444345661793</v>
      </c>
      <c r="V34">
        <v>7.2718603618884534E-2</v>
      </c>
      <c r="W34">
        <v>166.02730332991965</v>
      </c>
      <c r="X34">
        <v>4.9178866252379487E-2</v>
      </c>
      <c r="Y34">
        <v>159.61284645145341</v>
      </c>
      <c r="Z34">
        <v>6.9460290652202092E-2</v>
      </c>
      <c r="AA34">
        <v>163.68962320282509</v>
      </c>
      <c r="AB34">
        <v>6.0733980116379933E-2</v>
      </c>
      <c r="AC34">
        <v>157.12298784589296</v>
      </c>
      <c r="AD34">
        <v>6.5746831346910908E-2</v>
      </c>
      <c r="AE34">
        <v>146.45641796858447</v>
      </c>
      <c r="AF34">
        <v>9.5743872545666964E-2</v>
      </c>
      <c r="AG34">
        <v>163.19767595848469</v>
      </c>
      <c r="AH34">
        <v>5.3198110420632473E-2</v>
      </c>
      <c r="AI34">
        <v>170.62044430039688</v>
      </c>
      <c r="AJ34">
        <v>4.7454505789240264E-2</v>
      </c>
      <c r="AK34">
        <v>160.83724958716522</v>
      </c>
      <c r="AL34">
        <v>5.3773749957493247E-2</v>
      </c>
      <c r="AM34">
        <v>157.48828649018296</v>
      </c>
      <c r="AN34">
        <v>7.3284651115341312E-2</v>
      </c>
      <c r="AO34">
        <v>145.61640928240209</v>
      </c>
      <c r="AP34">
        <v>0.1150087111895975</v>
      </c>
      <c r="AQ34">
        <v>156.40903647452416</v>
      </c>
      <c r="AR34">
        <v>8.564828090674563E-2</v>
      </c>
      <c r="AS34">
        <v>158.42977335261173</v>
      </c>
      <c r="AT34">
        <v>7.7363657404241032E-2</v>
      </c>
      <c r="AU34">
        <v>166.36476820008434</v>
      </c>
      <c r="AV34">
        <v>5.1789767410227533E-2</v>
      </c>
      <c r="AW34">
        <v>155.66578232025489</v>
      </c>
      <c r="AX34">
        <v>8.688344226281508E-2</v>
      </c>
      <c r="AY34">
        <v>156.52773759830811</v>
      </c>
      <c r="AZ34">
        <v>0.10249000203815316</v>
      </c>
      <c r="BA34">
        <v>150.13807786192416</v>
      </c>
      <c r="BB34">
        <v>9.8884517969944796E-2</v>
      </c>
      <c r="BC34">
        <v>153.51215524986605</v>
      </c>
      <c r="BD34">
        <v>0.11000466715214527</v>
      </c>
      <c r="BE34">
        <v>160.93686487451666</v>
      </c>
      <c r="BF34">
        <v>7.059774305318077E-2</v>
      </c>
      <c r="BG34">
        <v>157.51233538839222</v>
      </c>
      <c r="BH34">
        <v>9.3464733111370726E-2</v>
      </c>
      <c r="BI34">
        <v>146.25400661238598</v>
      </c>
      <c r="BJ34">
        <v>0.11119989446744019</v>
      </c>
      <c r="BK34">
        <v>156.89955573520453</v>
      </c>
      <c r="BL34">
        <v>8.1342796838537249E-2</v>
      </c>
      <c r="BM34">
        <v>166.30413440508687</v>
      </c>
      <c r="BN34">
        <v>4.9151947641797152E-2</v>
      </c>
      <c r="BO34">
        <v>162.52239140912047</v>
      </c>
      <c r="BP34">
        <v>7.4925029031214813E-2</v>
      </c>
      <c r="BQ34">
        <v>153.56952596436997</v>
      </c>
      <c r="BR34">
        <v>9.9714195257805865E-2</v>
      </c>
      <c r="BS34">
        <v>164.23836589390049</v>
      </c>
      <c r="BT34">
        <v>4.9716686020809878E-2</v>
      </c>
      <c r="BU34">
        <v>159.14347271687478</v>
      </c>
      <c r="BV34">
        <v>8.6204302828518847E-2</v>
      </c>
      <c r="BW34">
        <v>156.77800411313805</v>
      </c>
      <c r="BX34">
        <v>5.5597743053180763E-2</v>
      </c>
      <c r="BY34">
        <v>154.56887758046338</v>
      </c>
      <c r="BZ34">
        <v>8.5193334692102107E-2</v>
      </c>
      <c r="CA34">
        <v>169.78155417865676</v>
      </c>
      <c r="CB34">
        <v>4.693081285518419E-2</v>
      </c>
      <c r="CC34">
        <v>163.05202560585263</v>
      </c>
      <c r="CD34">
        <v>6.6876308104936361E-2</v>
      </c>
      <c r="CE34">
        <v>167.50352831064151</v>
      </c>
      <c r="CF34">
        <v>5.1273749957493252E-2</v>
      </c>
      <c r="CG34">
        <v>158.52189157608598</v>
      </c>
      <c r="CH34">
        <v>7.3914182347794843E-2</v>
      </c>
      <c r="CI34">
        <v>163.071950063381</v>
      </c>
      <c r="CJ34">
        <v>4.7984651115341302E-2</v>
      </c>
      <c r="CK34">
        <v>168.01451956695672</v>
      </c>
      <c r="CL34">
        <v>5.5083442262815079E-2</v>
      </c>
      <c r="CM34">
        <v>160.99582643131217</v>
      </c>
      <c r="CN34">
        <v>5.1124087687092902E-2</v>
      </c>
      <c r="CO34">
        <v>169.61037094671448</v>
      </c>
      <c r="CP34">
        <v>4.5909095964312661E-2</v>
      </c>
      <c r="CQ34">
        <v>169.27008058962568</v>
      </c>
      <c r="CR34">
        <v>5.5249389494354033E-2</v>
      </c>
      <c r="CS34">
        <v>154.59504109685636</v>
      </c>
      <c r="CT34">
        <v>8.312849604817156E-2</v>
      </c>
      <c r="CU34">
        <v>169.22321894837759</v>
      </c>
      <c r="CV34">
        <v>4.9230812855184186E-2</v>
      </c>
      <c r="CW34">
        <v>166.83151221344278</v>
      </c>
      <c r="CX34">
        <v>5.0792325557670659E-2</v>
      </c>
      <c r="CY34">
        <v>167.70439931830913</v>
      </c>
      <c r="CZ34">
        <v>4.5943604631392208E-2</v>
      </c>
      <c r="DA34">
        <v>160.71867444858836</v>
      </c>
      <c r="DB34">
        <v>5.4797743053180761E-2</v>
      </c>
      <c r="DC34">
        <v>160.13892299842172</v>
      </c>
      <c r="DD34">
        <v>5.1973749957493251E-2</v>
      </c>
      <c r="DE34">
        <v>162.9320322514607</v>
      </c>
      <c r="DF34">
        <v>4.7735930189062865E-2</v>
      </c>
      <c r="DG34">
        <v>164.87247243775471</v>
      </c>
      <c r="DH34">
        <v>5.4200668568075587E-2</v>
      </c>
      <c r="DI34">
        <v>160.2621751662208</v>
      </c>
      <c r="DJ34">
        <v>4.3425029031214819E-2</v>
      </c>
      <c r="DK34">
        <v>160.31508810289654</v>
      </c>
      <c r="DL34">
        <v>6.2483442262815075E-2</v>
      </c>
      <c r="DM34">
        <v>160.57913077592488</v>
      </c>
      <c r="DN34">
        <v>5.7922470883771698E-2</v>
      </c>
      <c r="DO34">
        <v>157.83943703276995</v>
      </c>
      <c r="DP34">
        <v>7.7377958194606702E-2</v>
      </c>
      <c r="DQ34">
        <v>161.81681300042615</v>
      </c>
      <c r="DR34">
        <v>4.3673749957493249E-2</v>
      </c>
      <c r="DS34">
        <v>157.64105043755333</v>
      </c>
      <c r="DT34">
        <v>9.2458173336032651E-2</v>
      </c>
    </row>
    <row r="35" spans="3:124" x14ac:dyDescent="0.3">
      <c r="C35">
        <v>159.4896</v>
      </c>
      <c r="D35">
        <v>8.2400000000000001E-2</v>
      </c>
      <c r="E35">
        <v>172.44970967679811</v>
      </c>
      <c r="F35">
        <v>4.6765593401936832E-2</v>
      </c>
      <c r="I35">
        <v>165.49057112402735</v>
      </c>
      <c r="J35">
        <v>5.0309705676176805E-2</v>
      </c>
      <c r="K35">
        <v>164.30713502894588</v>
      </c>
      <c r="L35">
        <v>5.4639439328835707E-2</v>
      </c>
      <c r="M35">
        <v>172.97879436884688</v>
      </c>
      <c r="N35">
        <v>5.1598369843497277E-2</v>
      </c>
      <c r="O35">
        <v>155.25967363802442</v>
      </c>
      <c r="P35">
        <v>9.9687056161563592E-2</v>
      </c>
      <c r="Q35">
        <v>158.67719080233249</v>
      </c>
      <c r="R35">
        <v>7.3357803828057275E-2</v>
      </c>
      <c r="S35">
        <v>157.94627103575763</v>
      </c>
      <c r="T35">
        <v>0.13335191303583299</v>
      </c>
      <c r="U35">
        <v>162.90131159420869</v>
      </c>
      <c r="V35">
        <v>7.2070046827538314E-2</v>
      </c>
      <c r="W35">
        <v>166.15488449301105</v>
      </c>
      <c r="X35">
        <v>4.8855955755835768E-2</v>
      </c>
      <c r="Y35">
        <v>159.77271269387765</v>
      </c>
      <c r="Z35">
        <v>6.8910146843275746E-2</v>
      </c>
      <c r="AA35">
        <v>163.48347857821742</v>
      </c>
      <c r="AB35">
        <v>6.0017663660266195E-2</v>
      </c>
      <c r="AC35">
        <v>157.32866371280241</v>
      </c>
      <c r="AD35">
        <v>6.516080859392416E-2</v>
      </c>
      <c r="AE35">
        <v>146.29291883565949</v>
      </c>
      <c r="AF35">
        <v>9.5046915993772518E-2</v>
      </c>
      <c r="AG35">
        <v>163.37861460980864</v>
      </c>
      <c r="AH35">
        <v>5.2659926259726271E-2</v>
      </c>
      <c r="AI35">
        <v>170.77425241922711</v>
      </c>
      <c r="AJ35">
        <v>4.7155514588736819E-2</v>
      </c>
      <c r="AK35">
        <v>161.01284496062476</v>
      </c>
      <c r="AL35">
        <v>5.3259485092627325E-2</v>
      </c>
      <c r="AM35">
        <v>157.66917739636793</v>
      </c>
      <c r="AN35">
        <v>7.2710588010374694E-2</v>
      </c>
      <c r="AO35">
        <v>145.42117449250415</v>
      </c>
      <c r="AP35">
        <v>0.11434079449403199</v>
      </c>
      <c r="AQ35">
        <v>156.28744591734096</v>
      </c>
      <c r="AR35">
        <v>8.5057803828057277E-2</v>
      </c>
      <c r="AS35">
        <v>158.26670835995489</v>
      </c>
      <c r="AT35">
        <v>7.6705420660785159E-2</v>
      </c>
      <c r="AU35">
        <v>166.51082907330328</v>
      </c>
      <c r="AV35">
        <v>5.1407058673583125E-2</v>
      </c>
      <c r="AW35">
        <v>155.49916576423814</v>
      </c>
      <c r="AX35">
        <v>8.6263925327797794E-2</v>
      </c>
      <c r="AY35">
        <v>156.33996574670095</v>
      </c>
      <c r="AZ35">
        <v>0.10158976649195617</v>
      </c>
      <c r="BA35">
        <v>149.95702279635719</v>
      </c>
      <c r="BB35">
        <v>9.8071401992734605E-2</v>
      </c>
      <c r="BC35">
        <v>153.15830994709674</v>
      </c>
      <c r="BD35">
        <v>0.10935191303583301</v>
      </c>
      <c r="BE35">
        <v>160.80793155219712</v>
      </c>
      <c r="BF35">
        <v>7.0104065495588869E-2</v>
      </c>
      <c r="BG35">
        <v>157.32209289134104</v>
      </c>
      <c r="BH35">
        <v>9.2612897325721963E-2</v>
      </c>
      <c r="BI35">
        <v>146.05697657376837</v>
      </c>
      <c r="BJ35">
        <v>0.11031901882546249</v>
      </c>
      <c r="BK35">
        <v>156.77718073216528</v>
      </c>
      <c r="BL35">
        <v>8.0839439328835708E-2</v>
      </c>
      <c r="BM35">
        <v>166.46401689922189</v>
      </c>
      <c r="BN35">
        <v>4.8757279257132607E-2</v>
      </c>
      <c r="BO35">
        <v>162.67491187827983</v>
      </c>
      <c r="BP35">
        <v>7.4458602758429429E-2</v>
      </c>
      <c r="BQ35">
        <v>153.41664996975121</v>
      </c>
      <c r="BR35">
        <v>9.8959158993253554E-2</v>
      </c>
      <c r="BS35">
        <v>164.3671751629654</v>
      </c>
      <c r="BT35">
        <v>4.9405735172286296E-2</v>
      </c>
      <c r="BU35">
        <v>158.9288247207613</v>
      </c>
      <c r="BV35">
        <v>8.5429906659747243E-2</v>
      </c>
      <c r="BW35">
        <v>156.55003250422325</v>
      </c>
      <c r="BX35">
        <v>5.5104065495588862E-2</v>
      </c>
      <c r="BY35">
        <v>154.42310973522925</v>
      </c>
      <c r="BZ35">
        <v>8.4593177661304114E-2</v>
      </c>
      <c r="CA35">
        <v>170.24086864567613</v>
      </c>
      <c r="CB35">
        <v>4.6920682629969651E-2</v>
      </c>
      <c r="CC35">
        <v>163.20556626008707</v>
      </c>
      <c r="CD35">
        <v>6.6457720424231551E-2</v>
      </c>
      <c r="CE35">
        <v>167.70894226791847</v>
      </c>
      <c r="CF35">
        <v>5.0759485092627329E-2</v>
      </c>
      <c r="CG35">
        <v>158.19589503052347</v>
      </c>
      <c r="CH35">
        <v>7.3202086948181463E-2</v>
      </c>
      <c r="CI35">
        <v>163.28013195327185</v>
      </c>
      <c r="CJ35">
        <v>4.7410588010374691E-2</v>
      </c>
      <c r="CK35">
        <v>167.78546124215057</v>
      </c>
      <c r="CL35">
        <v>5.4463925327797799E-2</v>
      </c>
      <c r="CM35">
        <v>160.78634928546452</v>
      </c>
      <c r="CN35">
        <v>5.0388411326759877E-2</v>
      </c>
      <c r="CO35">
        <v>169.98963051507087</v>
      </c>
      <c r="CP35">
        <v>4.5898369843497273E-2</v>
      </c>
      <c r="CQ35">
        <v>169.46515487797194</v>
      </c>
      <c r="CR35">
        <v>5.475904392552839E-2</v>
      </c>
      <c r="CS35">
        <v>154.41206831719239</v>
      </c>
      <c r="CT35">
        <v>8.249929916104462E-2</v>
      </c>
      <c r="CU35">
        <v>169.58107247991359</v>
      </c>
      <c r="CV35">
        <v>4.9220682629969648E-2</v>
      </c>
      <c r="CW35">
        <v>166.9534647296469</v>
      </c>
      <c r="CX35">
        <v>5.050529400518735E-2</v>
      </c>
      <c r="CY35">
        <v>167.82626557190162</v>
      </c>
      <c r="CZ35">
        <v>4.5704411670989452E-2</v>
      </c>
      <c r="DA35">
        <v>160.55068906472246</v>
      </c>
      <c r="DB35">
        <v>5.430406549558886E-2</v>
      </c>
      <c r="DC35">
        <v>160.35285257668579</v>
      </c>
      <c r="DD35">
        <v>5.1459485092627329E-2</v>
      </c>
      <c r="DE35">
        <v>163.11236522815156</v>
      </c>
      <c r="DF35">
        <v>4.72097056761768E-2</v>
      </c>
      <c r="DG35">
        <v>165.04334182290611</v>
      </c>
      <c r="DH35">
        <v>5.375816159133049E-2</v>
      </c>
      <c r="DI35">
        <v>160.44969268451499</v>
      </c>
      <c r="DJ35">
        <v>4.2958602758429443E-2</v>
      </c>
      <c r="DK35">
        <v>160.16773572490018</v>
      </c>
      <c r="DL35">
        <v>6.1863925327797789E-2</v>
      </c>
      <c r="DM35">
        <v>160.7541471018481</v>
      </c>
      <c r="DN35">
        <v>5.7360367426825223E-2</v>
      </c>
      <c r="DO35">
        <v>157.70618381421281</v>
      </c>
      <c r="DP35">
        <v>7.6845560828576215E-2</v>
      </c>
      <c r="DQ35">
        <v>162.0080996301713</v>
      </c>
      <c r="DR35">
        <v>4.3159485092627327E-2</v>
      </c>
      <c r="DS35">
        <v>157.51748442248254</v>
      </c>
      <c r="DT35">
        <v>9.1887056161563591E-2</v>
      </c>
    </row>
    <row r="36" spans="3:124" x14ac:dyDescent="0.3">
      <c r="C36">
        <v>170.1259</v>
      </c>
      <c r="D36">
        <v>4.9000000000000002E-2</v>
      </c>
      <c r="E36">
        <v>173.91043585853041</v>
      </c>
      <c r="F36">
        <v>4.6759494487907047E-2</v>
      </c>
      <c r="I36">
        <v>165.74375061979438</v>
      </c>
      <c r="J36">
        <v>4.9807478486251097E-2</v>
      </c>
      <c r="K36">
        <v>164.18179767766688</v>
      </c>
      <c r="L36">
        <v>5.4123179473877715E-2</v>
      </c>
      <c r="M36">
        <v>173.32902800064082</v>
      </c>
      <c r="N36">
        <v>5.1630495949361026E-2</v>
      </c>
      <c r="O36">
        <v>155.16210083841094</v>
      </c>
      <c r="P36">
        <v>9.9101299787668948E-2</v>
      </c>
      <c r="Q36">
        <v>158.51541220933746</v>
      </c>
      <c r="R36">
        <v>7.2752191305895011E-2</v>
      </c>
      <c r="S36">
        <v>157.64401405484614</v>
      </c>
      <c r="T36">
        <v>0.13265359733926119</v>
      </c>
      <c r="U36">
        <v>162.77038879083477</v>
      </c>
      <c r="V36">
        <v>7.1404865860573194E-2</v>
      </c>
      <c r="W36">
        <v>166.31650786380277</v>
      </c>
      <c r="X36">
        <v>4.8547770889290451E-2</v>
      </c>
      <c r="Y36">
        <v>159.97523570237144</v>
      </c>
      <c r="Z36">
        <v>6.8385091144717067E-2</v>
      </c>
      <c r="AA36">
        <v>163.32759143082276</v>
      </c>
      <c r="AB36">
        <v>5.9282986174364428E-2</v>
      </c>
      <c r="AC36">
        <v>157.58921962948264</v>
      </c>
      <c r="AD36">
        <v>6.4601510132415996E-2</v>
      </c>
      <c r="AE36">
        <v>146.1692803295297</v>
      </c>
      <c r="AF36">
        <v>9.4332094656138371E-2</v>
      </c>
      <c r="AG36">
        <v>163.60783273280478</v>
      </c>
      <c r="AH36">
        <v>5.2146284815484077E-2</v>
      </c>
      <c r="AI36">
        <v>170.96910082802125</v>
      </c>
      <c r="AJ36">
        <v>4.6870158230824487E-2</v>
      </c>
      <c r="AK36">
        <v>161.23529407040144</v>
      </c>
      <c r="AL36">
        <v>5.2768672157018123E-2</v>
      </c>
      <c r="AM36">
        <v>157.89833503449222</v>
      </c>
      <c r="AN36">
        <v>7.2162703803183015E-2</v>
      </c>
      <c r="AO36">
        <v>145.27353739293241</v>
      </c>
      <c r="AP36">
        <v>0.11365575737879927</v>
      </c>
      <c r="AQ36">
        <v>156.19549879456014</v>
      </c>
      <c r="AR36">
        <v>8.4452191305895E-2</v>
      </c>
      <c r="AS36">
        <v>158.14339815192213</v>
      </c>
      <c r="AT36">
        <v>7.603031161968625E-2</v>
      </c>
      <c r="AU36">
        <v>166.69586305558099</v>
      </c>
      <c r="AV36">
        <v>5.1041802535455344E-2</v>
      </c>
      <c r="AW36">
        <v>155.37316985396103</v>
      </c>
      <c r="AX36">
        <v>8.5628528583234109E-2</v>
      </c>
      <c r="AY36">
        <v>156.19797214214418</v>
      </c>
      <c r="AZ36">
        <v>0.10066645559751206</v>
      </c>
      <c r="BA36">
        <v>149.8201084443759</v>
      </c>
      <c r="BB36">
        <v>9.7237443765494772E-2</v>
      </c>
      <c r="BC36">
        <v>152.82916269028181</v>
      </c>
      <c r="BD36">
        <v>0.10865359733926119</v>
      </c>
      <c r="BE36">
        <v>160.71043180968016</v>
      </c>
      <c r="BF36">
        <v>6.9597733714764673E-2</v>
      </c>
      <c r="BG36">
        <v>157.178230977721</v>
      </c>
      <c r="BH36">
        <v>9.1739226801946891E-2</v>
      </c>
      <c r="BI36">
        <v>145.90798190204401</v>
      </c>
      <c r="BJ36">
        <v>0.109415564079286</v>
      </c>
      <c r="BK36">
        <v>156.68464040921239</v>
      </c>
      <c r="BL36">
        <v>8.0323179473877723E-2</v>
      </c>
      <c r="BM36">
        <v>166.66656049583551</v>
      </c>
      <c r="BN36">
        <v>4.8380608864688326E-2</v>
      </c>
      <c r="BO36">
        <v>162.86812905660739</v>
      </c>
      <c r="BP36">
        <v>7.4013446840086206E-2</v>
      </c>
      <c r="BQ36">
        <v>153.30104471081421</v>
      </c>
      <c r="BR36">
        <v>9.8184769210816564E-2</v>
      </c>
      <c r="BS36">
        <v>164.53035433260953</v>
      </c>
      <c r="BT36">
        <v>4.9108964560057471E-2</v>
      </c>
      <c r="BU36">
        <v>158.76650729981571</v>
      </c>
      <c r="BV36">
        <v>8.4635660729042647E-2</v>
      </c>
      <c r="BW36">
        <v>156.37763972964407</v>
      </c>
      <c r="BX36">
        <v>5.4597733714764674E-2</v>
      </c>
      <c r="BY36">
        <v>154.31287967893428</v>
      </c>
      <c r="BZ36">
        <v>8.3977637065008048E-2</v>
      </c>
      <c r="CA36">
        <v>170.69794537878232</v>
      </c>
      <c r="CB36">
        <v>4.6951023952174306E-2</v>
      </c>
      <c r="CC36">
        <v>163.40007583728189</v>
      </c>
      <c r="CD36">
        <v>6.6058221523154284E-2</v>
      </c>
      <c r="CE36">
        <v>167.96916639018156</v>
      </c>
      <c r="CF36">
        <v>5.0268672157018121E-2</v>
      </c>
      <c r="CG36">
        <v>157.89265271569471</v>
      </c>
      <c r="CH36">
        <v>7.2440288006466749E-2</v>
      </c>
      <c r="CI36">
        <v>163.54386256966262</v>
      </c>
      <c r="CJ36">
        <v>4.6862703803183019E-2</v>
      </c>
      <c r="CK36">
        <v>167.61224668994487</v>
      </c>
      <c r="CL36">
        <v>5.3828528583234114E-2</v>
      </c>
      <c r="CM36">
        <v>160.62794207609531</v>
      </c>
      <c r="CN36">
        <v>4.9633877692590499E-2</v>
      </c>
      <c r="CO36">
        <v>170.36704236893326</v>
      </c>
      <c r="CP36">
        <v>4.5930495949361022E-2</v>
      </c>
      <c r="CQ36">
        <v>169.71228041965338</v>
      </c>
      <c r="CR36">
        <v>5.4291059498552167E-2</v>
      </c>
      <c r="CS36">
        <v>154.27370378439426</v>
      </c>
      <c r="CT36">
        <v>8.1853974342347133E-2</v>
      </c>
      <c r="CU36">
        <v>169.93718258501525</v>
      </c>
      <c r="CV36">
        <v>4.9251023952174303E-2</v>
      </c>
      <c r="CW36">
        <v>167.10795757379285</v>
      </c>
      <c r="CX36">
        <v>5.0231351901591517E-2</v>
      </c>
      <c r="CY36">
        <v>167.98064913616855</v>
      </c>
      <c r="CZ36">
        <v>4.547612658465959E-2</v>
      </c>
      <c r="DA36">
        <v>160.42365804295954</v>
      </c>
      <c r="DB36">
        <v>5.3797733714764671E-2</v>
      </c>
      <c r="DC36">
        <v>160.62386452479217</v>
      </c>
      <c r="DD36">
        <v>5.0968672157018127E-2</v>
      </c>
      <c r="DE36">
        <v>163.34081606565334</v>
      </c>
      <c r="DF36">
        <v>4.6707478486251106E-2</v>
      </c>
      <c r="DG36">
        <v>165.25980391906594</v>
      </c>
      <c r="DH36">
        <v>5.3335834181620238E-2</v>
      </c>
      <c r="DI36">
        <v>160.68724509942348</v>
      </c>
      <c r="DJ36">
        <v>4.2513446840086205E-2</v>
      </c>
      <c r="DK36">
        <v>160.05630744045479</v>
      </c>
      <c r="DL36">
        <v>6.1228528583234104E-2</v>
      </c>
      <c r="DM36">
        <v>160.97586265807817</v>
      </c>
      <c r="DN36">
        <v>5.6823897473950044E-2</v>
      </c>
      <c r="DO36">
        <v>157.60541735395918</v>
      </c>
      <c r="DP36">
        <v>7.6299516751216795E-2</v>
      </c>
      <c r="DQ36">
        <v>162.2504268604431</v>
      </c>
      <c r="DR36">
        <v>4.2668672157018118E-2</v>
      </c>
      <c r="DS36">
        <v>157.42404345286732</v>
      </c>
      <c r="DT36">
        <v>9.1301299787668946E-2</v>
      </c>
    </row>
    <row r="37" spans="3:124" x14ac:dyDescent="0.3">
      <c r="C37">
        <v>166.94489999999999</v>
      </c>
      <c r="D37">
        <v>6.8199999999999997E-2</v>
      </c>
      <c r="E37">
        <v>175.3960468902356</v>
      </c>
      <c r="F37">
        <v>4.6753396728375689E-2</v>
      </c>
      <c r="I37">
        <v>166.04748260612288</v>
      </c>
      <c r="J37">
        <v>4.9334751125476382E-2</v>
      </c>
      <c r="K37">
        <v>164.09774780644855</v>
      </c>
      <c r="L37">
        <v>5.3597638465613606E-2</v>
      </c>
      <c r="M37">
        <v>173.67073007649302</v>
      </c>
      <c r="N37">
        <v>5.1704848983796181E-2</v>
      </c>
      <c r="O37">
        <v>155.09666957503859</v>
      </c>
      <c r="P37">
        <v>9.8505012874446213E-2</v>
      </c>
      <c r="Q37">
        <v>158.40692523583462</v>
      </c>
      <c r="R37">
        <v>7.213569127696981E-2</v>
      </c>
      <c r="S37">
        <v>157.36590993432461</v>
      </c>
      <c r="T37">
        <v>0.13191312218630905</v>
      </c>
      <c r="U37">
        <v>162.68259337589396</v>
      </c>
      <c r="V37">
        <v>7.0727726484540593E-2</v>
      </c>
      <c r="W37">
        <v>166.51040266282249</v>
      </c>
      <c r="X37">
        <v>4.8257688190633238E-2</v>
      </c>
      <c r="Y37">
        <v>160.21819659247305</v>
      </c>
      <c r="Z37">
        <v>6.7890876176634404E-2</v>
      </c>
      <c r="AA37">
        <v>163.22305519697534</v>
      </c>
      <c r="AB37">
        <v>5.8535100893373201E-2</v>
      </c>
      <c r="AC37">
        <v>157.90180089078564</v>
      </c>
      <c r="AD37">
        <v>6.4075063753371422E-2</v>
      </c>
      <c r="AE37">
        <v>146.08636968548149</v>
      </c>
      <c r="AF37">
        <v>9.3604422490849618E-2</v>
      </c>
      <c r="AG37">
        <v>163.8828189657506</v>
      </c>
      <c r="AH37">
        <v>5.1662813651055392E-2</v>
      </c>
      <c r="AI37">
        <v>171.20285472683798</v>
      </c>
      <c r="AJ37">
        <v>4.6601563139475215E-2</v>
      </c>
      <c r="AK37">
        <v>161.50215971749807</v>
      </c>
      <c r="AL37">
        <v>5.2306688599897372E-2</v>
      </c>
      <c r="AM37">
        <v>158.17324870551826</v>
      </c>
      <c r="AN37">
        <v>7.1647001227792426E-2</v>
      </c>
      <c r="AO37">
        <v>145.17453355186325</v>
      </c>
      <c r="AP37">
        <v>0.11295840488706421</v>
      </c>
      <c r="AQ37">
        <v>156.13384004918402</v>
      </c>
      <c r="AR37">
        <v>8.3835691276969798E-2</v>
      </c>
      <c r="AS37">
        <v>158.06070766102457</v>
      </c>
      <c r="AT37">
        <v>7.5343065685802416E-2</v>
      </c>
      <c r="AU37">
        <v>166.91784287588678</v>
      </c>
      <c r="AV37">
        <v>5.069800081852828E-2</v>
      </c>
      <c r="AW37">
        <v>155.28867836020626</v>
      </c>
      <c r="AX37">
        <v>8.4981708880755222E-2</v>
      </c>
      <c r="AY37">
        <v>156.10275276775144</v>
      </c>
      <c r="AZ37">
        <v>9.9726545717347417E-2</v>
      </c>
      <c r="BA37">
        <v>149.7282951617866</v>
      </c>
      <c r="BB37">
        <v>9.6388492905991219E-2</v>
      </c>
      <c r="BC37">
        <v>152.52631705177069</v>
      </c>
      <c r="BD37">
        <v>0.10791312218630904</v>
      </c>
      <c r="BE37">
        <v>160.64504953760604</v>
      </c>
      <c r="BF37">
        <v>6.9082299264351818E-2</v>
      </c>
      <c r="BG37">
        <v>157.08175873549152</v>
      </c>
      <c r="BH37">
        <v>9.0849849711038391E-2</v>
      </c>
      <c r="BI37">
        <v>145.80806768778254</v>
      </c>
      <c r="BJ37">
        <v>0.1084958673148238</v>
      </c>
      <c r="BK37">
        <v>156.62258387022121</v>
      </c>
      <c r="BL37">
        <v>7.9797638465613607E-2</v>
      </c>
      <c r="BM37">
        <v>166.9095460848983</v>
      </c>
      <c r="BN37">
        <v>4.8026063344107292E-2</v>
      </c>
      <c r="BO37">
        <v>163.09992601626405</v>
      </c>
      <c r="BP37">
        <v>7.3594438497581335E-2</v>
      </c>
      <c r="BQ37">
        <v>153.22352107538819</v>
      </c>
      <c r="BR37">
        <v>9.7396457698420397E-2</v>
      </c>
      <c r="BS37">
        <v>164.72611557770279</v>
      </c>
      <c r="BT37">
        <v>4.8829625665054228E-2</v>
      </c>
      <c r="BU37">
        <v>158.65765899412108</v>
      </c>
      <c r="BV37">
        <v>8.3827136100944014E-2</v>
      </c>
      <c r="BW37">
        <v>156.26203500085018</v>
      </c>
      <c r="BX37">
        <v>5.4082299264351798E-2</v>
      </c>
      <c r="BY37">
        <v>154.23896059622314</v>
      </c>
      <c r="BZ37">
        <v>8.3351030478231614E-2</v>
      </c>
      <c r="CA37">
        <v>171.14388789928248</v>
      </c>
      <c r="CB37">
        <v>4.702124626247417E-2</v>
      </c>
      <c r="CC37">
        <v>163.63342324980559</v>
      </c>
      <c r="CD37">
        <v>6.5682188395265309E-2</v>
      </c>
      <c r="CE37">
        <v>168.28134960749185</v>
      </c>
      <c r="CF37">
        <v>4.9806688599897377E-2</v>
      </c>
      <c r="CG37">
        <v>157.61364199767578</v>
      </c>
      <c r="CH37">
        <v>7.1632496930518944E-2</v>
      </c>
      <c r="CI37">
        <v>163.86025242473093</v>
      </c>
      <c r="CJ37">
        <v>4.6347001227792416E-2</v>
      </c>
      <c r="CK37">
        <v>167.49609088596884</v>
      </c>
      <c r="CL37">
        <v>5.3181708880755213E-2</v>
      </c>
      <c r="CM37">
        <v>160.52171591596283</v>
      </c>
      <c r="CN37">
        <v>4.8865779295896798E-2</v>
      </c>
      <c r="CO37">
        <v>170.73526061586583</v>
      </c>
      <c r="CP37">
        <v>4.6004848983796177E-2</v>
      </c>
      <c r="CQ37">
        <v>170.00874965552103</v>
      </c>
      <c r="CR37">
        <v>5.3850563548739364E-2</v>
      </c>
      <c r="CS37">
        <v>154.18091802624477</v>
      </c>
      <c r="CT37">
        <v>8.1197048082016998E-2</v>
      </c>
      <c r="CU37">
        <v>170.28461798555603</v>
      </c>
      <c r="CV37">
        <v>4.9321246262474167E-2</v>
      </c>
      <c r="CW37">
        <v>167.29329808995047</v>
      </c>
      <c r="CX37">
        <v>4.9973500613896216E-2</v>
      </c>
      <c r="CY37">
        <v>168.165858552473</v>
      </c>
      <c r="CZ37">
        <v>4.5261250511580177E-2</v>
      </c>
      <c r="DA37">
        <v>160.33847241464557</v>
      </c>
      <c r="DB37">
        <v>5.3282299264351796E-2</v>
      </c>
      <c r="DC37">
        <v>160.94898957912457</v>
      </c>
      <c r="DD37">
        <v>5.0506688599897376E-2</v>
      </c>
      <c r="DE37">
        <v>163.61488180878391</v>
      </c>
      <c r="DF37">
        <v>4.6234751125476384E-2</v>
      </c>
      <c r="DG37">
        <v>165.51948712221107</v>
      </c>
      <c r="DH37">
        <v>5.2938313446423323E-2</v>
      </c>
      <c r="DI37">
        <v>160.97222973697754</v>
      </c>
      <c r="DJ37">
        <v>4.2094438497581342E-2</v>
      </c>
      <c r="DK37">
        <v>159.98158483891467</v>
      </c>
      <c r="DL37">
        <v>6.0581708880755203E-2</v>
      </c>
      <c r="DM37">
        <v>161.24184828258404</v>
      </c>
      <c r="DN37">
        <v>5.6318938702213418E-2</v>
      </c>
      <c r="DO37">
        <v>157.53784445632712</v>
      </c>
      <c r="DP37">
        <v>7.5743656069398993E-2</v>
      </c>
      <c r="DQ37">
        <v>162.54113970339645</v>
      </c>
      <c r="DR37">
        <v>4.2206688599897374E-2</v>
      </c>
      <c r="DS37">
        <v>157.36138294997224</v>
      </c>
      <c r="DT37">
        <v>9.0705012874446211E-2</v>
      </c>
    </row>
    <row r="38" spans="3:124" x14ac:dyDescent="0.3">
      <c r="C38">
        <v>172.7116</v>
      </c>
      <c r="D38">
        <v>5.2900000000000003E-2</v>
      </c>
      <c r="E38">
        <v>176.90718413865602</v>
      </c>
      <c r="F38">
        <v>4.6747300123096865E-2</v>
      </c>
      <c r="I38">
        <v>166.39843933181058</v>
      </c>
      <c r="J38">
        <v>4.8896702893741859E-2</v>
      </c>
      <c r="K38">
        <v>164.05557496474768</v>
      </c>
      <c r="L38">
        <v>5.3066502596615668E-2</v>
      </c>
      <c r="M38">
        <v>173.99724975417732</v>
      </c>
      <c r="N38">
        <v>5.1819981749562788E-2</v>
      </c>
      <c r="O38">
        <v>155.06383880120762</v>
      </c>
      <c r="P38">
        <v>9.7902377946160107E-2</v>
      </c>
      <c r="Q38">
        <v>158.35249083999534</v>
      </c>
      <c r="R38">
        <v>7.1512628046029925E-2</v>
      </c>
      <c r="S38">
        <v>157.11331356951334</v>
      </c>
      <c r="T38">
        <v>0.13113409509748944</v>
      </c>
      <c r="U38">
        <v>162.6385411711411</v>
      </c>
      <c r="V38">
        <v>7.0043378345639395E-2</v>
      </c>
      <c r="W38">
        <v>166.7344445380771</v>
      </c>
      <c r="X38">
        <v>4.7988885866614324E-2</v>
      </c>
      <c r="Y38">
        <v>160.49893343382772</v>
      </c>
      <c r="Z38">
        <v>6.7432916661639211E-2</v>
      </c>
      <c r="AA38">
        <v>163.17060312324639</v>
      </c>
      <c r="AB38">
        <v>5.7779253695183795E-2</v>
      </c>
      <c r="AC38">
        <v>158.26298279100075</v>
      </c>
      <c r="AD38">
        <v>6.3587237313485243E-2</v>
      </c>
      <c r="AE38">
        <v>146.04476846211165</v>
      </c>
      <c r="AF38">
        <v>9.2869003595314012E-2</v>
      </c>
      <c r="AG38">
        <v>164.20056050193341</v>
      </c>
      <c r="AH38">
        <v>5.1214809777690537E-2</v>
      </c>
      <c r="AI38">
        <v>171.47295305904564</v>
      </c>
      <c r="AJ38">
        <v>4.6352672098716963E-2</v>
      </c>
      <c r="AK38">
        <v>161.81051806603986</v>
      </c>
      <c r="AL38">
        <v>5.1878596009793179E-2</v>
      </c>
      <c r="AM38">
        <v>158.49090639773686</v>
      </c>
      <c r="AN38">
        <v>7.116913042953657E-2</v>
      </c>
      <c r="AO38">
        <v>145.12485741010758</v>
      </c>
      <c r="AP38">
        <v>0.11225362844550926</v>
      </c>
      <c r="AQ38">
        <v>156.10290217300971</v>
      </c>
      <c r="AR38">
        <v>8.3212628046029899E-2</v>
      </c>
      <c r="AS38">
        <v>158.01921690164278</v>
      </c>
      <c r="AT38">
        <v>7.4648503395574342E-2</v>
      </c>
      <c r="AU38">
        <v>167.17433647685709</v>
      </c>
      <c r="AV38">
        <v>5.0379420286357716E-2</v>
      </c>
      <c r="AW38">
        <v>155.24628393009542</v>
      </c>
      <c r="AX38">
        <v>8.4328003195834653E-2</v>
      </c>
      <c r="AY38">
        <v>156.05497551901908</v>
      </c>
      <c r="AZ38">
        <v>9.8776629643947261E-2</v>
      </c>
      <c r="BA38">
        <v>149.68222695279891</v>
      </c>
      <c r="BB38">
        <v>9.5530504194533017E-2</v>
      </c>
      <c r="BC38">
        <v>152.25124846507228</v>
      </c>
      <c r="BD38">
        <v>0.10713409509748946</v>
      </c>
      <c r="BE38">
        <v>160.61224334563624</v>
      </c>
      <c r="BF38">
        <v>6.8561377546680777E-2</v>
      </c>
      <c r="BG38">
        <v>157.03335284811658</v>
      </c>
      <c r="BH38">
        <v>8.9951004394272671E-2</v>
      </c>
      <c r="BI38">
        <v>145.75793475740875</v>
      </c>
      <c r="BJ38">
        <v>0.10756637954407743</v>
      </c>
      <c r="BK38">
        <v>156.59144639722521</v>
      </c>
      <c r="BL38">
        <v>7.9266502596615676E-2</v>
      </c>
      <c r="BM38">
        <v>167.19031146544845</v>
      </c>
      <c r="BN38">
        <v>4.7697527170306397E-2</v>
      </c>
      <c r="BO38">
        <v>163.36776314125322</v>
      </c>
      <c r="BP38">
        <v>7.3206168473998467E-2</v>
      </c>
      <c r="BQ38">
        <v>153.18462283607494</v>
      </c>
      <c r="BR38">
        <v>9.6599753894923521E-2</v>
      </c>
      <c r="BS38">
        <v>164.95231409707827</v>
      </c>
      <c r="BT38">
        <v>4.8570778982665645E-2</v>
      </c>
      <c r="BU38">
        <v>158.60304329633445</v>
      </c>
      <c r="BV38">
        <v>8.3010003994793344E-2</v>
      </c>
      <c r="BW38">
        <v>156.20402920195212</v>
      </c>
      <c r="BX38">
        <v>5.3561377546680757E-2</v>
      </c>
      <c r="BY38">
        <v>154.20187097635031</v>
      </c>
      <c r="BZ38">
        <v>8.2717753095964838E-2</v>
      </c>
      <c r="CA38">
        <v>171.57001644326718</v>
      </c>
      <c r="CB38">
        <v>4.7129982763475964E-2</v>
      </c>
      <c r="CC38">
        <v>163.90305189457547</v>
      </c>
      <c r="CD38">
        <v>6.5333740938203752E-2</v>
      </c>
      <c r="CE38">
        <v>168.64207157519195</v>
      </c>
      <c r="CF38">
        <v>4.9378596009793184E-2</v>
      </c>
      <c r="CG38">
        <v>157.36022218863877</v>
      </c>
      <c r="CH38">
        <v>7.0782649197261224E-2</v>
      </c>
      <c r="CI38">
        <v>164.22583508501583</v>
      </c>
      <c r="CJ38">
        <v>4.5869130429536567E-2</v>
      </c>
      <c r="CK38">
        <v>167.43780857972962</v>
      </c>
      <c r="CL38">
        <v>5.2528003195834699E-2</v>
      </c>
      <c r="CM38">
        <v>160.46841590525705</v>
      </c>
      <c r="CN38">
        <v>4.8089503795053674E-2</v>
      </c>
      <c r="CO38">
        <v>171.08711830653411</v>
      </c>
      <c r="CP38">
        <v>4.6119981749562784E-2</v>
      </c>
      <c r="CQ38">
        <v>170.35131440658654</v>
      </c>
      <c r="CR38">
        <v>5.3442382241895826E-2</v>
      </c>
      <c r="CS38">
        <v>154.13436186817086</v>
      </c>
      <c r="CT38">
        <v>8.0533128245769581E-2</v>
      </c>
      <c r="CU38">
        <v>170.61661624666627</v>
      </c>
      <c r="CV38">
        <v>4.942998276347596E-2</v>
      </c>
      <c r="CW38">
        <v>167.50745564863971</v>
      </c>
      <c r="CX38">
        <v>4.9734565214768288E-2</v>
      </c>
      <c r="CY38">
        <v>168.37986462769234</v>
      </c>
      <c r="CZ38">
        <v>4.5062137678973574E-2</v>
      </c>
      <c r="DA38">
        <v>160.29572969575736</v>
      </c>
      <c r="DB38">
        <v>5.2761377546680754E-2</v>
      </c>
      <c r="DC38">
        <v>161.32466560155092</v>
      </c>
      <c r="DD38">
        <v>5.0078596009793183E-2</v>
      </c>
      <c r="DE38">
        <v>163.93155973590959</v>
      </c>
      <c r="DF38">
        <v>4.579670289374186E-2</v>
      </c>
      <c r="DG38">
        <v>165.81954628882562</v>
      </c>
      <c r="DH38">
        <v>5.2569954706101103E-2</v>
      </c>
      <c r="DI38">
        <v>161.30152424585123</v>
      </c>
      <c r="DJ38">
        <v>4.1706168473998467E-2</v>
      </c>
      <c r="DK38">
        <v>159.94409204564144</v>
      </c>
      <c r="DL38">
        <v>5.9928003195834675E-2</v>
      </c>
      <c r="DM38">
        <v>161.54918978120259</v>
      </c>
      <c r="DN38">
        <v>5.5851023545587901E-2</v>
      </c>
      <c r="DO38">
        <v>157.50393909664248</v>
      </c>
      <c r="DP38">
        <v>7.518187774642042E-2</v>
      </c>
      <c r="DQ38">
        <v>162.87705304828839</v>
      </c>
      <c r="DR38">
        <v>4.1778596009793181E-2</v>
      </c>
      <c r="DS38">
        <v>157.32994243220361</v>
      </c>
      <c r="DT38">
        <v>9.0102377946160078E-2</v>
      </c>
    </row>
    <row r="39" spans="3:124" x14ac:dyDescent="0.3">
      <c r="C39">
        <v>162.8664</v>
      </c>
      <c r="D39">
        <v>6.3E-2</v>
      </c>
      <c r="E39">
        <v>178.4445112018004</v>
      </c>
      <c r="F39">
        <v>4.6741204671829191E-2</v>
      </c>
      <c r="I39">
        <v>166.79277564152844</v>
      </c>
      <c r="J39">
        <v>4.8498133139141891E-2</v>
      </c>
      <c r="K39">
        <v>164.05557496474768</v>
      </c>
      <c r="L39">
        <v>5.2533497403384311E-2</v>
      </c>
      <c r="M39">
        <v>174.30223169957824</v>
      </c>
      <c r="N39">
        <v>5.1973653318336775E-2</v>
      </c>
      <c r="O39">
        <v>155.06383880120762</v>
      </c>
      <c r="P39">
        <v>9.7297622053839877E-2</v>
      </c>
      <c r="Q39">
        <v>158.35249083999534</v>
      </c>
      <c r="R39">
        <v>7.0887371953970033E-2</v>
      </c>
      <c r="S39">
        <v>156.88745558451077</v>
      </c>
      <c r="T39">
        <v>0.13032031141447162</v>
      </c>
      <c r="U39">
        <v>162.6385411711411</v>
      </c>
      <c r="V39">
        <v>6.9356621654360559E-2</v>
      </c>
      <c r="W39">
        <v>166.98617883989752</v>
      </c>
      <c r="X39">
        <v>4.7744308971746162E-2</v>
      </c>
      <c r="Y39">
        <v>160.81437041485358</v>
      </c>
      <c r="Z39">
        <v>6.7016230100011981E-2</v>
      </c>
      <c r="AA39">
        <v>163.17060312324639</v>
      </c>
      <c r="AB39">
        <v>5.7020746304816163E-2</v>
      </c>
      <c r="AC39">
        <v>158.66880814564709</v>
      </c>
      <c r="AD39">
        <v>6.3143375541317104E-2</v>
      </c>
      <c r="AE39">
        <v>146.04476846211165</v>
      </c>
      <c r="AF39">
        <v>9.2130996404685944E-2</v>
      </c>
      <c r="AG39">
        <v>164.55757609859106</v>
      </c>
      <c r="AH39">
        <v>5.0807181619576931E-2</v>
      </c>
      <c r="AI39">
        <v>171.77643657079491</v>
      </c>
      <c r="AJ39">
        <v>4.6126212010876071E-2</v>
      </c>
      <c r="AK39">
        <v>162.15699067743202</v>
      </c>
      <c r="AL39">
        <v>5.1489084658706843E-2</v>
      </c>
      <c r="AM39">
        <v>158.84782778699798</v>
      </c>
      <c r="AN39">
        <v>7.0734327060882063E-2</v>
      </c>
      <c r="AO39">
        <v>145.12485741010758</v>
      </c>
      <c r="AP39">
        <v>0.11154637155449069</v>
      </c>
      <c r="AQ39">
        <v>156.10290217300971</v>
      </c>
      <c r="AR39">
        <v>8.2587371953970062E-2</v>
      </c>
      <c r="AS39">
        <v>158.01921690164278</v>
      </c>
      <c r="AT39">
        <v>7.3951496604425668E-2</v>
      </c>
      <c r="AU39">
        <v>167.462533660925</v>
      </c>
      <c r="AV39">
        <v>5.0089551373921376E-2</v>
      </c>
      <c r="AW39">
        <v>155.24628393009542</v>
      </c>
      <c r="AX39">
        <v>8.3671996804165316E-2</v>
      </c>
      <c r="AY39">
        <v>156.05497551901908</v>
      </c>
      <c r="AZ39">
        <v>9.7823370356052708E-2</v>
      </c>
      <c r="BA39">
        <v>149.68222695279891</v>
      </c>
      <c r="BB39">
        <v>9.4669495805466936E-2</v>
      </c>
      <c r="BC39">
        <v>152.00529703669119</v>
      </c>
      <c r="BD39">
        <v>0.10632031141447164</v>
      </c>
      <c r="BE39">
        <v>160.61224334563624</v>
      </c>
      <c r="BF39">
        <v>6.8038622453319195E-2</v>
      </c>
      <c r="BG39">
        <v>157.03335284811658</v>
      </c>
      <c r="BH39">
        <v>8.9048995605727294E-2</v>
      </c>
      <c r="BI39">
        <v>145.75793475740878</v>
      </c>
      <c r="BJ39">
        <v>0.10663362045592252</v>
      </c>
      <c r="BK39">
        <v>156.59144639722521</v>
      </c>
      <c r="BL39">
        <v>7.8733497403384298E-2</v>
      </c>
      <c r="BM39">
        <v>167.50578051322276</v>
      </c>
      <c r="BN39">
        <v>4.7398599854356419E-2</v>
      </c>
      <c r="BO39">
        <v>163.66870595198498</v>
      </c>
      <c r="BP39">
        <v>7.2852890736966672E-2</v>
      </c>
      <c r="BQ39">
        <v>153.18462283607494</v>
      </c>
      <c r="BR39">
        <v>9.5800246105076467E-2</v>
      </c>
      <c r="BS39">
        <v>165.20647161242263</v>
      </c>
      <c r="BT39">
        <v>4.8335260491311122E-2</v>
      </c>
      <c r="BU39">
        <v>158.60304329633445</v>
      </c>
      <c r="BV39">
        <v>8.2189996005206642E-2</v>
      </c>
      <c r="BW39">
        <v>156.20402920195212</v>
      </c>
      <c r="BX39">
        <v>5.3038622453319209E-2</v>
      </c>
      <c r="BY39">
        <v>154.20187097635031</v>
      </c>
      <c r="BZ39">
        <v>8.2082246904035108E-2</v>
      </c>
      <c r="CA39">
        <v>171.96803690334178</v>
      </c>
      <c r="CB39">
        <v>4.7275117022873618E-2</v>
      </c>
      <c r="CC39">
        <v>164.20600766373605</v>
      </c>
      <c r="CD39">
        <v>6.5016696815226496E-2</v>
      </c>
      <c r="CE39">
        <v>169.04738014791781</v>
      </c>
      <c r="CF39">
        <v>4.8989084658706848E-2</v>
      </c>
      <c r="CG39">
        <v>157.13362792441964</v>
      </c>
      <c r="CH39">
        <v>6.9894885179423605E-2</v>
      </c>
      <c r="CI39">
        <v>164.63660515038814</v>
      </c>
      <c r="CJ39">
        <v>4.543432706088206E-2</v>
      </c>
      <c r="CK39">
        <v>167.43780857972962</v>
      </c>
      <c r="CL39">
        <v>5.1871996804165307E-2</v>
      </c>
      <c r="CM39">
        <v>160.46841590525705</v>
      </c>
      <c r="CN39">
        <v>4.7310496204946303E-2</v>
      </c>
      <c r="CO39">
        <v>171.41576693122144</v>
      </c>
      <c r="CP39">
        <v>4.6273653318336772E-2</v>
      </c>
      <c r="CQ39">
        <v>170.73622146175092</v>
      </c>
      <c r="CR39">
        <v>5.3070987697836768E-2</v>
      </c>
      <c r="CS39">
        <v>154.13436186817086</v>
      </c>
      <c r="CT39">
        <v>7.9866871754230406E-2</v>
      </c>
      <c r="CU39">
        <v>170.92671539983593</v>
      </c>
      <c r="CV39">
        <v>4.9575117022873615E-2</v>
      </c>
      <c r="CW39">
        <v>167.74808389483223</v>
      </c>
      <c r="CX39">
        <v>4.9517163530441034E-2</v>
      </c>
      <c r="CY39">
        <v>168.62032266648285</v>
      </c>
      <c r="CZ39">
        <v>4.488096960870086E-2</v>
      </c>
      <c r="DA39">
        <v>160.29572969575736</v>
      </c>
      <c r="DB39">
        <v>5.2238622453319242E-2</v>
      </c>
      <c r="DC39">
        <v>161.74677660695423</v>
      </c>
      <c r="DD39">
        <v>4.9689084658706847E-2</v>
      </c>
      <c r="DE39">
        <v>164.2873802573917</v>
      </c>
      <c r="DF39">
        <v>4.5398133139141893E-2</v>
      </c>
      <c r="DG39">
        <v>166.15669390788872</v>
      </c>
      <c r="DH39">
        <v>5.2234793776096584E-2</v>
      </c>
      <c r="DI39">
        <v>161.67152080649603</v>
      </c>
      <c r="DJ39">
        <v>4.1352890736966678E-2</v>
      </c>
      <c r="DK39">
        <v>159.94409204564144</v>
      </c>
      <c r="DL39">
        <v>5.9271996804165325E-2</v>
      </c>
      <c r="DM39">
        <v>161.89451985615958</v>
      </c>
      <c r="DN39">
        <v>5.5425278580447025E-2</v>
      </c>
      <c r="DO39">
        <v>157.50393909664248</v>
      </c>
      <c r="DP39">
        <v>7.4618122253579541E-2</v>
      </c>
      <c r="DQ39">
        <v>163.25448655821788</v>
      </c>
      <c r="DR39">
        <v>4.1389084658706846E-2</v>
      </c>
      <c r="DS39">
        <v>157.32994243220361</v>
      </c>
      <c r="DT39">
        <v>8.9497622053839904E-2</v>
      </c>
    </row>
    <row r="40" spans="3:124" x14ac:dyDescent="0.3">
      <c r="C40">
        <v>168.3502</v>
      </c>
      <c r="D40">
        <v>4.9799999999999997E-2</v>
      </c>
      <c r="E40">
        <v>180.0087148805618</v>
      </c>
      <c r="F40">
        <v>4.6735110374328703E-2</v>
      </c>
      <c r="I40">
        <v>167.22617110414703</v>
      </c>
      <c r="J40">
        <v>4.8143408675313963E-2</v>
      </c>
      <c r="K40">
        <v>164.09774780644855</v>
      </c>
      <c r="L40">
        <v>5.2002361534386372E-2</v>
      </c>
      <c r="M40">
        <v>174.57973978604039</v>
      </c>
      <c r="N40">
        <v>5.2162872647830774E-2</v>
      </c>
      <c r="O40">
        <v>155.09666957503859</v>
      </c>
      <c r="P40">
        <v>9.6694987125553772E-2</v>
      </c>
      <c r="Q40">
        <v>158.40692523583462</v>
      </c>
      <c r="R40">
        <v>7.0264308723030175E-2</v>
      </c>
      <c r="S40">
        <v>156.68943633671671</v>
      </c>
      <c r="T40">
        <v>0.12947573580955798</v>
      </c>
      <c r="U40">
        <v>162.68259337589396</v>
      </c>
      <c r="V40">
        <v>6.8672273515459376E-2</v>
      </c>
      <c r="W40">
        <v>167.26284751459423</v>
      </c>
      <c r="X40">
        <v>4.7526637141669936E-2</v>
      </c>
      <c r="Y40">
        <v>161.16105154197709</v>
      </c>
      <c r="Z40">
        <v>6.6645381796919145E-2</v>
      </c>
      <c r="AA40">
        <v>163.22305519697534</v>
      </c>
      <c r="AB40">
        <v>5.626489910662677E-2</v>
      </c>
      <c r="AC40">
        <v>159.11483064721466</v>
      </c>
      <c r="AD40">
        <v>6.2748341479326911E-2</v>
      </c>
      <c r="AE40">
        <v>146.08636968548149</v>
      </c>
      <c r="AF40">
        <v>9.1395577509150366E-2</v>
      </c>
      <c r="AG40">
        <v>164.94995421813627</v>
      </c>
      <c r="AH40">
        <v>5.0444395236116553E-2</v>
      </c>
      <c r="AI40">
        <v>172.10998023322304</v>
      </c>
      <c r="AJ40">
        <v>4.5924664020064752E-2</v>
      </c>
      <c r="AK40">
        <v>162.53778152524012</v>
      </c>
      <c r="AL40">
        <v>5.1142422114511372E-2</v>
      </c>
      <c r="AM40">
        <v>159.24010236787024</v>
      </c>
      <c r="AN40">
        <v>7.0347354918524327E-2</v>
      </c>
      <c r="AO40">
        <v>145.17453355186325</v>
      </c>
      <c r="AP40">
        <v>0.11084159511293576</v>
      </c>
      <c r="AQ40">
        <v>156.13384004918402</v>
      </c>
      <c r="AR40">
        <v>8.1964308723030177E-2</v>
      </c>
      <c r="AS40">
        <v>158.06070766102457</v>
      </c>
      <c r="AT40">
        <v>7.3256934314197567E-2</v>
      </c>
      <c r="AU40">
        <v>167.77927687943267</v>
      </c>
      <c r="AV40">
        <v>4.9831569945682885E-2</v>
      </c>
      <c r="AW40">
        <v>155.28867836020626</v>
      </c>
      <c r="AX40">
        <v>8.3018291119244775E-2</v>
      </c>
      <c r="AY40">
        <v>156.10275276775144</v>
      </c>
      <c r="AZ40">
        <v>9.6873454282652538E-2</v>
      </c>
      <c r="BA40">
        <v>149.7282951617866</v>
      </c>
      <c r="BB40">
        <v>9.3811507094008775E-2</v>
      </c>
      <c r="BC40">
        <v>151.78966101726354</v>
      </c>
      <c r="BD40">
        <v>0.105475735809558</v>
      </c>
      <c r="BE40">
        <v>160.64504953760604</v>
      </c>
      <c r="BF40">
        <v>6.7517700735648181E-2</v>
      </c>
      <c r="BG40">
        <v>157.08175873549152</v>
      </c>
      <c r="BH40">
        <v>8.815015028896156E-2</v>
      </c>
      <c r="BI40">
        <v>145.80806768778254</v>
      </c>
      <c r="BJ40">
        <v>0.10570413268517616</v>
      </c>
      <c r="BK40">
        <v>156.62258387022121</v>
      </c>
      <c r="BL40">
        <v>7.820236153438638E-2</v>
      </c>
      <c r="BM40">
        <v>167.85249688331763</v>
      </c>
      <c r="BN40">
        <v>4.7132556506485478E-2</v>
      </c>
      <c r="BO40">
        <v>163.9994572560486</v>
      </c>
      <c r="BP40">
        <v>7.2538475871301009E-2</v>
      </c>
      <c r="BQ40">
        <v>153.22352107538819</v>
      </c>
      <c r="BR40">
        <v>9.5003542301579563E-2</v>
      </c>
      <c r="BS40">
        <v>165.48580352081188</v>
      </c>
      <c r="BT40">
        <v>4.8125650580867346E-2</v>
      </c>
      <c r="BU40">
        <v>158.65765899412108</v>
      </c>
      <c r="BV40">
        <v>8.1372863899055972E-2</v>
      </c>
      <c r="BW40">
        <v>156.26203500085018</v>
      </c>
      <c r="BX40">
        <v>5.2517700735648182E-2</v>
      </c>
      <c r="BY40">
        <v>154.23896059622314</v>
      </c>
      <c r="BZ40">
        <v>8.1448969521768375E-2</v>
      </c>
      <c r="CA40">
        <v>172.33020226399253</v>
      </c>
      <c r="CB40">
        <v>4.7453824167395735E-2</v>
      </c>
      <c r="CC40">
        <v>164.53897131048276</v>
      </c>
      <c r="CD40">
        <v>6.4734529628090648E-2</v>
      </c>
      <c r="CE40">
        <v>169.49283468013039</v>
      </c>
      <c r="CF40">
        <v>4.8642422114511377E-2</v>
      </c>
      <c r="CG40">
        <v>156.93496314949653</v>
      </c>
      <c r="CH40">
        <v>6.8973529974063266E-2</v>
      </c>
      <c r="CI40">
        <v>165.08806213805246</v>
      </c>
      <c r="CJ40">
        <v>4.5047354918524324E-2</v>
      </c>
      <c r="CK40">
        <v>167.49609088596887</v>
      </c>
      <c r="CL40">
        <v>5.121829111924478E-2</v>
      </c>
      <c r="CM40">
        <v>160.52171591596283</v>
      </c>
      <c r="CN40">
        <v>4.6534220704103173E-2</v>
      </c>
      <c r="CO40">
        <v>171.71480971828052</v>
      </c>
      <c r="CP40">
        <v>4.646287264783077E-2</v>
      </c>
      <c r="CQ40">
        <v>171.15925369877084</v>
      </c>
      <c r="CR40">
        <v>5.2740448992906197E-2</v>
      </c>
      <c r="CS40">
        <v>154.18091802624477</v>
      </c>
      <c r="CT40">
        <v>7.9202951917982961E-2</v>
      </c>
      <c r="CU40">
        <v>171.20887971778109</v>
      </c>
      <c r="CV40">
        <v>4.9753824167395731E-2</v>
      </c>
      <c r="CW40">
        <v>168.01254645510809</v>
      </c>
      <c r="CX40">
        <v>4.9323677459262166E-2</v>
      </c>
      <c r="CY40">
        <v>168.88459816025244</v>
      </c>
      <c r="CZ40">
        <v>4.47197312160518E-2</v>
      </c>
      <c r="DA40">
        <v>160.33847241464557</v>
      </c>
      <c r="DB40">
        <v>5.171770073564818E-2</v>
      </c>
      <c r="DC40">
        <v>162.2106978588269</v>
      </c>
      <c r="DD40">
        <v>4.9342422114511376E-2</v>
      </c>
      <c r="DE40">
        <v>164.67844492913662</v>
      </c>
      <c r="DF40">
        <v>4.5043408675313965E-2</v>
      </c>
      <c r="DG40">
        <v>166.52723611953331</v>
      </c>
      <c r="DH40">
        <v>5.1936502749695829E-2</v>
      </c>
      <c r="DI40">
        <v>162.07816565916676</v>
      </c>
      <c r="DJ40">
        <v>4.1038475871301015E-2</v>
      </c>
      <c r="DK40">
        <v>159.98158483891467</v>
      </c>
      <c r="DL40">
        <v>5.8618291119244777E-2</v>
      </c>
      <c r="DM40">
        <v>162.27405499888883</v>
      </c>
      <c r="DN40">
        <v>5.5046368357721739E-2</v>
      </c>
      <c r="DO40">
        <v>157.53784445632712</v>
      </c>
      <c r="DP40">
        <v>7.4056343930600968E-2</v>
      </c>
      <c r="DQ40">
        <v>163.66930499266709</v>
      </c>
      <c r="DR40">
        <v>4.1042422114511375E-2</v>
      </c>
      <c r="DS40">
        <v>157.36138294997224</v>
      </c>
      <c r="DT40">
        <v>8.889498712555377E-2</v>
      </c>
    </row>
    <row r="41" spans="3:124" x14ac:dyDescent="0.3">
      <c r="C41">
        <v>175.74690000000001</v>
      </c>
      <c r="D41">
        <v>5.2200000000000003E-2</v>
      </c>
      <c r="E41">
        <v>181.60050620179447</v>
      </c>
      <c r="F41">
        <v>4.6729017230351319E-2</v>
      </c>
      <c r="I41">
        <v>167.69387734828408</v>
      </c>
      <c r="J41">
        <v>4.7836415937714642E-2</v>
      </c>
      <c r="K41">
        <v>164.18179767766691</v>
      </c>
      <c r="L41">
        <v>5.1476820526122277E-2</v>
      </c>
      <c r="M41">
        <v>174.82437263432155</v>
      </c>
      <c r="N41">
        <v>5.238395679902999E-2</v>
      </c>
      <c r="O41">
        <v>155.16210083841094</v>
      </c>
      <c r="P41">
        <v>9.6098700212331051E-2</v>
      </c>
      <c r="Q41">
        <v>158.51541220933746</v>
      </c>
      <c r="R41">
        <v>6.9647808694104973E-2</v>
      </c>
      <c r="S41">
        <v>156.5202205560015</v>
      </c>
      <c r="T41">
        <v>0.12860448297019922</v>
      </c>
      <c r="U41">
        <v>162.7703887908348</v>
      </c>
      <c r="V41">
        <v>6.7995134139426774E-2</v>
      </c>
      <c r="W41">
        <v>167.56141932227058</v>
      </c>
      <c r="X41">
        <v>4.7338255234506715E-2</v>
      </c>
      <c r="Y41">
        <v>161.53517850422176</v>
      </c>
      <c r="Z41">
        <v>6.6324434843974406E-2</v>
      </c>
      <c r="AA41">
        <v>163.32759143082276</v>
      </c>
      <c r="AB41">
        <v>5.5517013825635543E-2</v>
      </c>
      <c r="AC41">
        <v>159.59616357984015</v>
      </c>
      <c r="AD41">
        <v>6.2406463203364029E-2</v>
      </c>
      <c r="AE41">
        <v>146.1692803295297</v>
      </c>
      <c r="AF41">
        <v>9.0667905343861599E-2</v>
      </c>
      <c r="AG41">
        <v>165.37339588378092</v>
      </c>
      <c r="AH41">
        <v>5.0130425390844523E-2</v>
      </c>
      <c r="AI41">
        <v>172.46992967216593</v>
      </c>
      <c r="AJ41">
        <v>4.5750236328246957E-2</v>
      </c>
      <c r="AK41">
        <v>162.94871858524994</v>
      </c>
      <c r="AL41">
        <v>5.0842406484584768E-2</v>
      </c>
      <c r="AM41">
        <v>159.66343229795689</v>
      </c>
      <c r="AN41">
        <v>7.0012453750234155E-2</v>
      </c>
      <c r="AO41">
        <v>145.27353739293241</v>
      </c>
      <c r="AP41">
        <v>0.11014424262120071</v>
      </c>
      <c r="AQ41">
        <v>156.19549879456014</v>
      </c>
      <c r="AR41">
        <v>8.1347808694104976E-2</v>
      </c>
      <c r="AS41">
        <v>158.14339815192213</v>
      </c>
      <c r="AT41">
        <v>7.2569688380313746E-2</v>
      </c>
      <c r="AU41">
        <v>168.12109582739541</v>
      </c>
      <c r="AV41">
        <v>4.9608302500156104E-2</v>
      </c>
      <c r="AW41">
        <v>155.37316985396103</v>
      </c>
      <c r="AX41">
        <v>8.2371471416765873E-2</v>
      </c>
      <c r="AY41">
        <v>156.19797214214418</v>
      </c>
      <c r="AZ41">
        <v>9.5933544402487914E-2</v>
      </c>
      <c r="BA41">
        <v>149.8201084443759</v>
      </c>
      <c r="BB41">
        <v>9.2962556234505209E-2</v>
      </c>
      <c r="BC41">
        <v>151.60539096380029</v>
      </c>
      <c r="BD41">
        <v>0.10460448297019923</v>
      </c>
      <c r="BE41">
        <v>160.71043180968016</v>
      </c>
      <c r="BF41">
        <v>6.7002266285235298E-2</v>
      </c>
      <c r="BG41">
        <v>157.178230977721</v>
      </c>
      <c r="BH41">
        <v>8.7260773198053074E-2</v>
      </c>
      <c r="BI41">
        <v>145.90798190204401</v>
      </c>
      <c r="BJ41">
        <v>0.10478443592071397</v>
      </c>
      <c r="BK41">
        <v>156.68464040921239</v>
      </c>
      <c r="BL41">
        <v>7.7676820526122278E-2</v>
      </c>
      <c r="BM41">
        <v>168.22666187862725</v>
      </c>
      <c r="BN41">
        <v>4.6902311953285987E-2</v>
      </c>
      <c r="BO41">
        <v>164.35639327294265</v>
      </c>
      <c r="BP41">
        <v>7.2266368672065248E-2</v>
      </c>
      <c r="BQ41">
        <v>153.30104471081421</v>
      </c>
      <c r="BR41">
        <v>9.4215230789183396E-2</v>
      </c>
      <c r="BS41">
        <v>165.78724940340371</v>
      </c>
      <c r="BT41">
        <v>4.7944245781376842E-2</v>
      </c>
      <c r="BU41">
        <v>158.76650729981571</v>
      </c>
      <c r="BV41">
        <v>8.0564339270957352E-2</v>
      </c>
      <c r="BW41">
        <v>156.37763972964407</v>
      </c>
      <c r="BX41">
        <v>5.2002266285235313E-2</v>
      </c>
      <c r="BY41">
        <v>154.31287967893428</v>
      </c>
      <c r="BZ41">
        <v>8.082236293499194E-2</v>
      </c>
      <c r="CA41">
        <v>172.64946338843131</v>
      </c>
      <c r="CB41">
        <v>4.7662625865750548E-2</v>
      </c>
      <c r="CC41">
        <v>164.8982948154248</v>
      </c>
      <c r="CD41">
        <v>6.4490330859545739E-2</v>
      </c>
      <c r="CE41">
        <v>169.97355467875738</v>
      </c>
      <c r="CF41">
        <v>4.8342406484584773E-2</v>
      </c>
      <c r="CG41">
        <v>156.76519573868313</v>
      </c>
      <c r="CH41">
        <v>6.8023072331126422E-2</v>
      </c>
      <c r="CI41">
        <v>165.57525979077855</v>
      </c>
      <c r="CJ41">
        <v>4.4712453750234159E-2</v>
      </c>
      <c r="CK41">
        <v>167.61224668994487</v>
      </c>
      <c r="CL41">
        <v>5.0571471416765872E-2</v>
      </c>
      <c r="CM41">
        <v>160.62794207609531</v>
      </c>
      <c r="CN41">
        <v>4.5766122307409472E-2</v>
      </c>
      <c r="CO41">
        <v>171.9784261400174</v>
      </c>
      <c r="CP41">
        <v>4.6683956799029987E-2</v>
      </c>
      <c r="CQ41">
        <v>171.61577628793231</v>
      </c>
      <c r="CR41">
        <v>5.2454387578325018E-2</v>
      </c>
      <c r="CS41">
        <v>154.27370378439426</v>
      </c>
      <c r="CT41">
        <v>7.854602565765284E-2</v>
      </c>
      <c r="CU41">
        <v>171.45761719301015</v>
      </c>
      <c r="CV41">
        <v>4.9962625865750544E-2</v>
      </c>
      <c r="CW41">
        <v>168.29794582231449</v>
      </c>
      <c r="CX41">
        <v>4.915622687511708E-2</v>
      </c>
      <c r="CY41">
        <v>169.1697956513882</v>
      </c>
      <c r="CZ41">
        <v>4.4580189062597565E-2</v>
      </c>
      <c r="DA41">
        <v>160.42365804295954</v>
      </c>
      <c r="DB41">
        <v>5.1202266285235304E-2</v>
      </c>
      <c r="DC41">
        <v>162.71134653885167</v>
      </c>
      <c r="DD41">
        <v>4.9042406484584772E-2</v>
      </c>
      <c r="DE41">
        <v>165.1004691647652</v>
      </c>
      <c r="DF41">
        <v>4.4736415937714644E-2</v>
      </c>
      <c r="DG41">
        <v>166.92711318574763</v>
      </c>
      <c r="DH41">
        <v>5.1678349765805494E-2</v>
      </c>
      <c r="DI41">
        <v>162.51700351776165</v>
      </c>
      <c r="DJ41">
        <v>4.0766368672065255E-2</v>
      </c>
      <c r="DK41">
        <v>160.05630744045479</v>
      </c>
      <c r="DL41">
        <v>5.7971471416765875E-2</v>
      </c>
      <c r="DM41">
        <v>162.68363694294379</v>
      </c>
      <c r="DN41">
        <v>5.4718444297104284E-2</v>
      </c>
      <c r="DO41">
        <v>157.60541735395918</v>
      </c>
      <c r="DP41">
        <v>7.3500483248783166E-2</v>
      </c>
      <c r="DQ41">
        <v>164.11696351406189</v>
      </c>
      <c r="DR41">
        <v>4.074240648458477E-2</v>
      </c>
      <c r="DS41">
        <v>157.42404345286732</v>
      </c>
      <c r="DT41">
        <v>8.8298700212331049E-2</v>
      </c>
    </row>
    <row r="42" spans="3:124" x14ac:dyDescent="0.3">
      <c r="C42">
        <v>168.06720000000001</v>
      </c>
      <c r="D42">
        <v>4.7699999999999999E-2</v>
      </c>
      <c r="E42">
        <v>183.22062149598901</v>
      </c>
      <c r="F42">
        <v>4.6722925239652546E-2</v>
      </c>
      <c r="I42">
        <v>168.19077008645496</v>
      </c>
      <c r="J42">
        <v>4.7580518403019426E-2</v>
      </c>
      <c r="K42">
        <v>164.30713502894588</v>
      </c>
      <c r="L42">
        <v>5.0960560671164279E-2</v>
      </c>
      <c r="M42">
        <v>175.03136874429566</v>
      </c>
      <c r="N42">
        <v>5.2632602620410814E-2</v>
      </c>
      <c r="O42">
        <v>155.25967363802442</v>
      </c>
      <c r="P42">
        <v>9.5512943838436393E-2</v>
      </c>
      <c r="Q42">
        <v>158.67719080233252</v>
      </c>
      <c r="R42">
        <v>6.904219617194271E-2</v>
      </c>
      <c r="S42">
        <v>156.38063264463938</v>
      </c>
      <c r="T42">
        <v>0.12771079755265066</v>
      </c>
      <c r="U42">
        <v>162.90131159420869</v>
      </c>
      <c r="V42">
        <v>6.7329953172461668E-2</v>
      </c>
      <c r="W42">
        <v>167.87862304772153</v>
      </c>
      <c r="X42">
        <v>4.7181227201852832E-2</v>
      </c>
      <c r="Y42">
        <v>161.93265228829821</v>
      </c>
      <c r="Z42">
        <v>6.6056905603156676E-2</v>
      </c>
      <c r="AA42">
        <v>163.48347857821742</v>
      </c>
      <c r="AB42">
        <v>5.4782336339733777E-2</v>
      </c>
      <c r="AC42">
        <v>160.10753335918827</v>
      </c>
      <c r="AD42">
        <v>6.2121486403362541E-2</v>
      </c>
      <c r="AE42">
        <v>146.29291883565949</v>
      </c>
      <c r="AF42">
        <v>8.9953084006227452E-2</v>
      </c>
      <c r="AG42">
        <v>165.82326178002529</v>
      </c>
      <c r="AH42">
        <v>4.9868712003088053E-2</v>
      </c>
      <c r="AI42">
        <v>172.85234120624634</v>
      </c>
      <c r="AJ42">
        <v>4.560484000171558E-2</v>
      </c>
      <c r="AK42">
        <v>163.3852995450379</v>
      </c>
      <c r="AL42">
        <v>5.0592324802950804E-2</v>
      </c>
      <c r="AM42">
        <v>160.11317948595638</v>
      </c>
      <c r="AN42">
        <v>6.973329280329392E-2</v>
      </c>
      <c r="AO42">
        <v>145.42117449250418</v>
      </c>
      <c r="AP42">
        <v>0.10945920550596798</v>
      </c>
      <c r="AQ42">
        <v>156.28744591734099</v>
      </c>
      <c r="AR42">
        <v>8.0742196171942712E-2</v>
      </c>
      <c r="AS42">
        <v>158.26670835995489</v>
      </c>
      <c r="AT42">
        <v>7.1894579339214823E-2</v>
      </c>
      <c r="AU42">
        <v>168.48424546488909</v>
      </c>
      <c r="AV42">
        <v>4.942219520219595E-2</v>
      </c>
      <c r="AW42">
        <v>155.49916576423814</v>
      </c>
      <c r="AX42">
        <v>8.1736074672202189E-2</v>
      </c>
      <c r="AY42">
        <v>156.33996574670095</v>
      </c>
      <c r="AZ42">
        <v>9.5010233508043801E-2</v>
      </c>
      <c r="BA42">
        <v>149.95702279635719</v>
      </c>
      <c r="BB42">
        <v>9.2128598007265375E-2</v>
      </c>
      <c r="BC42">
        <v>151.45338462147919</v>
      </c>
      <c r="BD42">
        <v>0.10371079755265065</v>
      </c>
      <c r="BE42">
        <v>160.80793155219715</v>
      </c>
      <c r="BF42">
        <v>6.6495934504411117E-2</v>
      </c>
      <c r="BG42">
        <v>157.32209289134104</v>
      </c>
      <c r="BH42">
        <v>8.6387102674278002E-2</v>
      </c>
      <c r="BI42">
        <v>146.05697657376837</v>
      </c>
      <c r="BJ42">
        <v>0.10388098117453748</v>
      </c>
      <c r="BK42">
        <v>156.77718073216531</v>
      </c>
      <c r="BL42">
        <v>7.716056067116428E-2</v>
      </c>
      <c r="BM42">
        <v>168.62417606916395</v>
      </c>
      <c r="BN42">
        <v>4.6710388802264573E-2</v>
      </c>
      <c r="BO42">
        <v>164.73560333697236</v>
      </c>
      <c r="BP42">
        <v>7.2039550402676303E-2</v>
      </c>
      <c r="BQ42">
        <v>153.41664996975121</v>
      </c>
      <c r="BR42">
        <v>9.3440841006746406E-2</v>
      </c>
      <c r="BS42">
        <v>166.10750655602686</v>
      </c>
      <c r="BT42">
        <v>4.7793033601784211E-2</v>
      </c>
      <c r="BU42">
        <v>158.9288247207613</v>
      </c>
      <c r="BV42">
        <v>7.9770093340252743E-2</v>
      </c>
      <c r="BW42">
        <v>156.55003250422325</v>
      </c>
      <c r="BX42">
        <v>5.1495934504411117E-2</v>
      </c>
      <c r="BY42">
        <v>154.42310973522925</v>
      </c>
      <c r="BZ42">
        <v>8.0206822338695874E-2</v>
      </c>
      <c r="CA42">
        <v>172.9196062220251</v>
      </c>
      <c r="CB42">
        <v>4.7897458030387995E-2</v>
      </c>
      <c r="CC42">
        <v>165.28004135504872</v>
      </c>
      <c r="CD42">
        <v>6.4286776002401819E-2</v>
      </c>
      <c r="CE42">
        <v>170.48427327489676</v>
      </c>
      <c r="CF42">
        <v>4.8092324802950809E-2</v>
      </c>
      <c r="CG42">
        <v>156.62515278173993</v>
      </c>
      <c r="CH42">
        <v>6.7048142784709788E-2</v>
      </c>
      <c r="CI42">
        <v>166.0928602691304</v>
      </c>
      <c r="CJ42">
        <v>4.4433292803293917E-2</v>
      </c>
      <c r="CK42">
        <v>167.78546124215057</v>
      </c>
      <c r="CL42">
        <v>4.9936074672202187E-2</v>
      </c>
      <c r="CM42">
        <v>160.78634928546452</v>
      </c>
      <c r="CN42">
        <v>4.5011588673240094E-2</v>
      </c>
      <c r="CO42">
        <v>172.20148520264217</v>
      </c>
      <c r="CP42">
        <v>4.693260262041081E-2</v>
      </c>
      <c r="CQ42">
        <v>172.10078747221499</v>
      </c>
      <c r="CR42">
        <v>5.221593760281356E-2</v>
      </c>
      <c r="CS42">
        <v>154.41206831719239</v>
      </c>
      <c r="CT42">
        <v>7.7900700838955339E-2</v>
      </c>
      <c r="CU42">
        <v>171.6680864335024</v>
      </c>
      <c r="CV42">
        <v>5.0197458030387991E-2</v>
      </c>
      <c r="CW42">
        <v>168.6011551012607</v>
      </c>
      <c r="CX42">
        <v>4.9016646401646963E-2</v>
      </c>
      <c r="CY42">
        <v>169.4727904564958</v>
      </c>
      <c r="CZ42">
        <v>4.4463872001372466E-2</v>
      </c>
      <c r="DA42">
        <v>160.55068906472246</v>
      </c>
      <c r="DB42">
        <v>5.0695934504411122E-2</v>
      </c>
      <c r="DC42">
        <v>163.2432374353227</v>
      </c>
      <c r="DD42">
        <v>4.8792324802950808E-2</v>
      </c>
      <c r="DE42">
        <v>165.54882917843761</v>
      </c>
      <c r="DF42">
        <v>4.4480518403019427E-2</v>
      </c>
      <c r="DG42">
        <v>167.35194396971457</v>
      </c>
      <c r="DH42">
        <v>5.1463163202539061E-2</v>
      </c>
      <c r="DI42">
        <v>162.98322638286919</v>
      </c>
      <c r="DJ42">
        <v>4.0539550402676316E-2</v>
      </c>
      <c r="DK42">
        <v>160.16773572490018</v>
      </c>
      <c r="DL42">
        <v>5.7336074672202191E-2</v>
      </c>
      <c r="DM42">
        <v>163.11877822283481</v>
      </c>
      <c r="DN42">
        <v>5.4445099203225301E-2</v>
      </c>
      <c r="DO42">
        <v>157.70618381421281</v>
      </c>
      <c r="DP42">
        <v>7.2954439171423746E-2</v>
      </c>
      <c r="DQ42">
        <v>164.5925574819633</v>
      </c>
      <c r="DR42">
        <v>4.0492324802950806E-2</v>
      </c>
      <c r="DS42">
        <v>157.51748442248254</v>
      </c>
      <c r="DT42">
        <v>8.7712943838436391E-2</v>
      </c>
    </row>
    <row r="43" spans="3:124" x14ac:dyDescent="0.3">
      <c r="C43">
        <v>169.8947</v>
      </c>
      <c r="D43">
        <v>4.8099999999999997E-2</v>
      </c>
      <c r="E43">
        <v>184.86982353299942</v>
      </c>
      <c r="F43">
        <v>4.6716834401990877E-2</v>
      </c>
      <c r="I43">
        <v>168.71140525783881</v>
      </c>
      <c r="J43">
        <v>4.7378519738168437E-2</v>
      </c>
      <c r="K43">
        <v>164.47288070882104</v>
      </c>
      <c r="L43">
        <v>5.0457203161462731E-2</v>
      </c>
      <c r="M43">
        <v>175.19669917213665</v>
      </c>
      <c r="N43">
        <v>5.2903970503890514E-2</v>
      </c>
      <c r="O43">
        <v>155.38870357079574</v>
      </c>
      <c r="P43">
        <v>9.4941826663967333E-2</v>
      </c>
      <c r="Q43">
        <v>158.89112625422763</v>
      </c>
      <c r="R43">
        <v>6.8451719093254357E-2</v>
      </c>
      <c r="S43">
        <v>156.27135266090309</v>
      </c>
      <c r="T43">
        <v>0.12679903350243363</v>
      </c>
      <c r="U43">
        <v>163.07444345661796</v>
      </c>
      <c r="V43">
        <v>6.6681396381115449E-2</v>
      </c>
      <c r="W43">
        <v>168.21098334055191</v>
      </c>
      <c r="X43">
        <v>4.7057273475694272E-2</v>
      </c>
      <c r="Y43">
        <v>162.34911808825129</v>
      </c>
      <c r="Z43">
        <v>6.5845725180812456E-2</v>
      </c>
      <c r="AA43">
        <v>163.68962320282509</v>
      </c>
      <c r="AB43">
        <v>5.4066019883620045E-2</v>
      </c>
      <c r="AC43">
        <v>160.6433373109455</v>
      </c>
      <c r="AD43">
        <v>6.189653334477848E-2</v>
      </c>
      <c r="AE43">
        <v>146.4564179685845</v>
      </c>
      <c r="AF43">
        <v>8.9256127454333006E-2</v>
      </c>
      <c r="AG43">
        <v>166.29462308196969</v>
      </c>
      <c r="AH43">
        <v>4.9662122459490449E-2</v>
      </c>
      <c r="AI43">
        <v>173.25302505467204</v>
      </c>
      <c r="AJ43">
        <v>4.5490068033050252E-2</v>
      </c>
      <c r="AK43">
        <v>163.84274113224814</v>
      </c>
      <c r="AL43">
        <v>5.0394917016846424E-2</v>
      </c>
      <c r="AM43">
        <v>160.58441640756138</v>
      </c>
      <c r="AN43">
        <v>6.9512930623456481E-2</v>
      </c>
      <c r="AO43">
        <v>145.61640928240209</v>
      </c>
      <c r="AP43">
        <v>0.10879128881040247</v>
      </c>
      <c r="AQ43">
        <v>156.40903647452416</v>
      </c>
      <c r="AR43">
        <v>8.0151719093254359E-2</v>
      </c>
      <c r="AS43">
        <v>158.42977335261173</v>
      </c>
      <c r="AT43">
        <v>7.1236342595758964E-2</v>
      </c>
      <c r="AU43">
        <v>168.86474704849138</v>
      </c>
      <c r="AV43">
        <v>4.9275287082304317E-2</v>
      </c>
      <c r="AW43">
        <v>155.66578232025489</v>
      </c>
      <c r="AX43">
        <v>8.1116557737184902E-2</v>
      </c>
      <c r="AY43">
        <v>156.52773759830811</v>
      </c>
      <c r="AZ43">
        <v>9.4109997961846811E-2</v>
      </c>
      <c r="BA43">
        <v>150.13807786192416</v>
      </c>
      <c r="BB43">
        <v>9.1315482030055184E-2</v>
      </c>
      <c r="BC43">
        <v>151.33438254992041</v>
      </c>
      <c r="BD43">
        <v>0.10279903350243363</v>
      </c>
      <c r="BE43">
        <v>160.93686487451666</v>
      </c>
      <c r="BF43">
        <v>6.6002256946819216E-2</v>
      </c>
      <c r="BG43">
        <v>157.51233538839222</v>
      </c>
      <c r="BH43">
        <v>8.5535266888629238E-2</v>
      </c>
      <c r="BI43">
        <v>146.25400661238601</v>
      </c>
      <c r="BJ43">
        <v>0.10300010553255978</v>
      </c>
      <c r="BK43">
        <v>156.89955573520453</v>
      </c>
      <c r="BL43">
        <v>7.6657203161462725E-2</v>
      </c>
      <c r="BM43">
        <v>169.04068420627104</v>
      </c>
      <c r="BN43">
        <v>4.6558889803626331E-2</v>
      </c>
      <c r="BO43">
        <v>165.13293274332139</v>
      </c>
      <c r="BP43">
        <v>7.186050613155838E-2</v>
      </c>
      <c r="BQ43">
        <v>153.56952596436997</v>
      </c>
      <c r="BR43">
        <v>9.2685804742194094E-2</v>
      </c>
      <c r="BS43">
        <v>166.44306617429908</v>
      </c>
      <c r="BT43">
        <v>4.767367075437226E-2</v>
      </c>
      <c r="BU43">
        <v>159.14347271687478</v>
      </c>
      <c r="BV43">
        <v>7.8995697171481138E-2</v>
      </c>
      <c r="BW43">
        <v>156.77800411313808</v>
      </c>
      <c r="BX43">
        <v>5.1002256946819216E-2</v>
      </c>
      <c r="BY43">
        <v>154.56887758046338</v>
      </c>
      <c r="BZ43">
        <v>7.9606665307897867E-2</v>
      </c>
      <c r="CA43">
        <v>173.13537274180086</v>
      </c>
      <c r="CB43">
        <v>4.8153749920341042E-2</v>
      </c>
      <c r="CC43">
        <v>165.68002843438077</v>
      </c>
      <c r="CD43">
        <v>6.4126095246270345E-2</v>
      </c>
      <c r="CE43">
        <v>171.01939492873444</v>
      </c>
      <c r="CF43">
        <v>4.7894917016846429E-2</v>
      </c>
      <c r="CG43">
        <v>156.51551655387613</v>
      </c>
      <c r="CH43">
        <v>6.6053491093563954E-2</v>
      </c>
      <c r="CI43">
        <v>166.63519263395239</v>
      </c>
      <c r="CJ43">
        <v>4.4212930623456478E-2</v>
      </c>
      <c r="CK43">
        <v>168.01451956695675</v>
      </c>
      <c r="CL43">
        <v>4.9316557737184907E-2</v>
      </c>
      <c r="CM43">
        <v>160.9958264313122</v>
      </c>
      <c r="CN43">
        <v>4.4275912312907069E-2</v>
      </c>
      <c r="CO43">
        <v>172.37964531522681</v>
      </c>
      <c r="CP43">
        <v>4.7203970503890504E-2</v>
      </c>
      <c r="CQ43">
        <v>172.60897336758873</v>
      </c>
      <c r="CR43">
        <v>5.2027711574202412E-2</v>
      </c>
      <c r="CS43">
        <v>154.59504109685636</v>
      </c>
      <c r="CT43">
        <v>7.7271503951828413E-2</v>
      </c>
      <c r="CU43">
        <v>171.8361908948969</v>
      </c>
      <c r="CV43">
        <v>5.0453749920341039E-2</v>
      </c>
      <c r="CW43">
        <v>168.91885226763597</v>
      </c>
      <c r="CX43">
        <v>4.8906465311728244E-2</v>
      </c>
      <c r="CY43">
        <v>169.79026290108476</v>
      </c>
      <c r="CZ43">
        <v>4.4372054426440197E-2</v>
      </c>
      <c r="DA43">
        <v>160.71867444858836</v>
      </c>
      <c r="DB43">
        <v>5.0202256946819214E-2</v>
      </c>
      <c r="DC43">
        <v>163.80054304027291</v>
      </c>
      <c r="DD43">
        <v>4.8594917016846428E-2</v>
      </c>
      <c r="DE43">
        <v>166.0186126440187</v>
      </c>
      <c r="DF43">
        <v>4.4278519738168438E-2</v>
      </c>
      <c r="DG43">
        <v>167.79707393646345</v>
      </c>
      <c r="DH43">
        <v>5.129330068891437E-2</v>
      </c>
      <c r="DI43">
        <v>163.4717262192159</v>
      </c>
      <c r="DJ43">
        <v>4.0360506131558394E-2</v>
      </c>
      <c r="DK43">
        <v>160.31508810289654</v>
      </c>
      <c r="DL43">
        <v>5.6716557737184904E-2</v>
      </c>
      <c r="DM43">
        <v>163.57471133964026</v>
      </c>
      <c r="DN43">
        <v>5.4229327902134472E-2</v>
      </c>
      <c r="DO43">
        <v>157.83943703276995</v>
      </c>
      <c r="DP43">
        <v>7.2422041805393272E-2</v>
      </c>
      <c r="DQ43">
        <v>165.09087618933452</v>
      </c>
      <c r="DR43">
        <v>4.0294917016846427E-2</v>
      </c>
      <c r="DS43">
        <v>157.64105043755333</v>
      </c>
      <c r="DT43">
        <v>8.7141826663967331E-2</v>
      </c>
    </row>
    <row r="44" spans="3:124" x14ac:dyDescent="0.3">
      <c r="C44">
        <v>174.21600000000001</v>
      </c>
      <c r="D44">
        <v>5.6800000000000003E-2</v>
      </c>
      <c r="E44">
        <v>186.54890271947204</v>
      </c>
      <c r="F44">
        <v>4.6710744717121944E-2</v>
      </c>
      <c r="I44">
        <v>169.25007867454801</v>
      </c>
      <c r="J44">
        <v>4.7232633082804718E-2</v>
      </c>
      <c r="K44">
        <v>164.67787213043616</v>
      </c>
      <c r="L44">
        <v>4.9970278688286317E-2</v>
      </c>
      <c r="M44">
        <v>175.31714594912719</v>
      </c>
      <c r="N44">
        <v>5.3192778582293529E-2</v>
      </c>
      <c r="O44">
        <v>155.54828558445433</v>
      </c>
      <c r="P44">
        <v>9.4389354665555633E-2</v>
      </c>
      <c r="Q44">
        <v>159.15571796154026</v>
      </c>
      <c r="R44">
        <v>6.7880519230489711E-2</v>
      </c>
      <c r="S44">
        <v>156.19291300588864</v>
      </c>
      <c r="T44">
        <v>0.12587363284235062</v>
      </c>
      <c r="U44">
        <v>163.28856998244277</v>
      </c>
      <c r="V44">
        <v>6.6054012925291977E-2</v>
      </c>
      <c r="W44">
        <v>168.55485879184255</v>
      </c>
      <c r="X44">
        <v>4.6967752118993809E-2</v>
      </c>
      <c r="Y44">
        <v>162.78001301762566</v>
      </c>
      <c r="Z44">
        <v>6.5693207313841304E-2</v>
      </c>
      <c r="AA44">
        <v>163.94457934821887</v>
      </c>
      <c r="AB44">
        <v>5.3373088902561303E-2</v>
      </c>
      <c r="AC44">
        <v>161.1977050548922</v>
      </c>
      <c r="AD44">
        <v>6.1734068660396164E-2</v>
      </c>
      <c r="AE44">
        <v>146.65863089936121</v>
      </c>
      <c r="AF44">
        <v>8.858192433762721E-2</v>
      </c>
      <c r="AG44">
        <v>166.78231545655132</v>
      </c>
      <c r="AH44">
        <v>4.9512920198323013E-2</v>
      </c>
      <c r="AI44">
        <v>173.66759124135126</v>
      </c>
      <c r="AJ44">
        <v>4.5407177887957229E-2</v>
      </c>
      <c r="AK44">
        <v>164.31603152112538</v>
      </c>
      <c r="AL44">
        <v>5.0252345967286428E-2</v>
      </c>
      <c r="AM44">
        <v>161.0719800924461</v>
      </c>
      <c r="AN44">
        <v>6.9353781544877882E-2</v>
      </c>
      <c r="AO44">
        <v>145.85787233085108</v>
      </c>
      <c r="AP44">
        <v>0.10814517749022608</v>
      </c>
      <c r="AQ44">
        <v>156.55941759571371</v>
      </c>
      <c r="AR44">
        <v>7.9580519230489713E-2</v>
      </c>
      <c r="AS44">
        <v>158.63144934613121</v>
      </c>
      <c r="AT44">
        <v>7.0599595207759033E-2</v>
      </c>
      <c r="AU44">
        <v>169.25843172322726</v>
      </c>
      <c r="AV44">
        <v>4.9169187696585251E-2</v>
      </c>
      <c r="AW44">
        <v>155.8718508265847</v>
      </c>
      <c r="AX44">
        <v>8.0517266077890851E-2</v>
      </c>
      <c r="AY44">
        <v>156.75997061234048</v>
      </c>
      <c r="AZ44">
        <v>9.3239152269435133E-2</v>
      </c>
      <c r="BA44">
        <v>150.36200366987973</v>
      </c>
      <c r="BB44">
        <v>9.0528911727231751E-2</v>
      </c>
      <c r="BC44">
        <v>151.2489645152545</v>
      </c>
      <c r="BD44">
        <v>0.10187363284235061</v>
      </c>
      <c r="BE44">
        <v>161.09632740202113</v>
      </c>
      <c r="BF44">
        <v>6.5524696405819274E-2</v>
      </c>
      <c r="BG44">
        <v>157.74762405444679</v>
      </c>
      <c r="BH44">
        <v>8.4711240857099912E-2</v>
      </c>
      <c r="BI44">
        <v>146.49768999374189</v>
      </c>
      <c r="BJ44">
        <v>0.10214798770450105</v>
      </c>
      <c r="BK44">
        <v>157.05090704561007</v>
      </c>
      <c r="BL44">
        <v>7.6170278688286311E-2</v>
      </c>
      <c r="BM44">
        <v>169.47162293963842</v>
      </c>
      <c r="BN44">
        <v>4.6449474812103542E-2</v>
      </c>
      <c r="BO44">
        <v>165.54402826786725</v>
      </c>
      <c r="BP44">
        <v>7.1731197505213271E-2</v>
      </c>
      <c r="BQ44">
        <v>153.7586003794095</v>
      </c>
      <c r="BR44">
        <v>9.1955418032429473E-2</v>
      </c>
      <c r="BS44">
        <v>166.79025179682222</v>
      </c>
      <c r="BT44">
        <v>4.7587465003475521E-2</v>
      </c>
      <c r="BU44">
        <v>159.40894568668784</v>
      </c>
      <c r="BV44">
        <v>7.824658259736357E-2</v>
      </c>
      <c r="BW44">
        <v>157.05995549934937</v>
      </c>
      <c r="BX44">
        <v>5.0524696405819275E-2</v>
      </c>
      <c r="BY44">
        <v>154.74916075793638</v>
      </c>
      <c r="BZ44">
        <v>7.9026101512956762E-2</v>
      </c>
      <c r="CA44">
        <v>173.29256329788203</v>
      </c>
      <c r="CB44">
        <v>4.8426513105499447E-2</v>
      </c>
      <c r="CC44">
        <v>166.09387371127715</v>
      </c>
      <c r="CD44">
        <v>6.4010049043140116E-2</v>
      </c>
      <c r="CE44">
        <v>171.5730567354496</v>
      </c>
      <c r="CF44">
        <v>4.7752345967286433E-2</v>
      </c>
      <c r="CG44">
        <v>156.43682119177328</v>
      </c>
      <c r="CH44">
        <v>6.5043963100746116E-2</v>
      </c>
      <c r="CI44">
        <v>167.19631497836517</v>
      </c>
      <c r="CJ44">
        <v>4.4053781544877879E-2</v>
      </c>
      <c r="CK44">
        <v>168.29781498479304</v>
      </c>
      <c r="CL44">
        <v>4.8717266077890856E-2</v>
      </c>
      <c r="CM44">
        <v>161.25490418196929</v>
      </c>
      <c r="CN44">
        <v>4.3564253467495387E-2</v>
      </c>
      <c r="CO44">
        <v>172.50943879383397</v>
      </c>
      <c r="CP44">
        <v>4.7492778582293525E-2</v>
      </c>
      <c r="CQ44">
        <v>173.13476618303915</v>
      </c>
      <c r="CR44">
        <v>5.1891771736249856E-2</v>
      </c>
      <c r="CS44">
        <v>154.82133870080258</v>
      </c>
      <c r="CT44">
        <v>7.6662848360357888E-2</v>
      </c>
      <c r="CU44">
        <v>171.9586586150686</v>
      </c>
      <c r="CV44">
        <v>5.0726513105499443E-2</v>
      </c>
      <c r="CW44">
        <v>169.24755656480306</v>
      </c>
      <c r="CX44">
        <v>4.8826890772438944E-2</v>
      </c>
      <c r="CY44">
        <v>170.1187346906168</v>
      </c>
      <c r="CZ44">
        <v>4.4305742310365784E-2</v>
      </c>
      <c r="DA44">
        <v>160.92643589778672</v>
      </c>
      <c r="DB44">
        <v>4.9724696405819273E-2</v>
      </c>
      <c r="DC44">
        <v>164.37715739687084</v>
      </c>
      <c r="DD44">
        <v>4.8452345967286432E-2</v>
      </c>
      <c r="DE44">
        <v>166.50467251555108</v>
      </c>
      <c r="DF44">
        <v>4.4132633082804726E-2</v>
      </c>
      <c r="DG44">
        <v>168.25762614892912</v>
      </c>
      <c r="DH44">
        <v>5.1170623274176694E-2</v>
      </c>
      <c r="DI44">
        <v>163.97715092036955</v>
      </c>
      <c r="DJ44">
        <v>4.0231197505213277E-2</v>
      </c>
      <c r="DK44">
        <v>160.49733100338477</v>
      </c>
      <c r="DL44">
        <v>5.6117266077890852E-2</v>
      </c>
      <c r="DM44">
        <v>164.0464409947223</v>
      </c>
      <c r="DN44">
        <v>5.4073494429359596E-2</v>
      </c>
      <c r="DO44">
        <v>158.00424233404473</v>
      </c>
      <c r="DP44">
        <v>7.1907025535687452E-2</v>
      </c>
      <c r="DQ44">
        <v>165.60645995213775</v>
      </c>
      <c r="DR44">
        <v>4.0152345967286431E-2</v>
      </c>
      <c r="DS44">
        <v>157.79387477126602</v>
      </c>
      <c r="DT44">
        <v>8.6589354665555632E-2</v>
      </c>
    </row>
    <row r="45" spans="3:124" x14ac:dyDescent="0.3">
      <c r="C45">
        <v>160.77170000000001</v>
      </c>
      <c r="D45">
        <v>8.0199999999999994E-2</v>
      </c>
      <c r="E45">
        <v>188.25867836196252</v>
      </c>
      <c r="F45">
        <v>4.6704656184799909E-2</v>
      </c>
      <c r="I45">
        <v>169.80088851790447</v>
      </c>
      <c r="J45">
        <v>4.7144456801653183E-2</v>
      </c>
      <c r="K45">
        <v>164.92067142625473</v>
      </c>
      <c r="L45">
        <v>4.9503202676959616E-2</v>
      </c>
      <c r="M45">
        <v>175.39036471575935</v>
      </c>
      <c r="N45">
        <v>5.3493405534888079E-2</v>
      </c>
      <c r="O45">
        <v>155.73730032583396</v>
      </c>
      <c r="P45">
        <v>9.3859403037319572E-2</v>
      </c>
      <c r="Q45">
        <v>159.4691100035524</v>
      </c>
      <c r="R45">
        <v>6.7332603140279557E-2</v>
      </c>
      <c r="S45">
        <v>156.14569582971055</v>
      </c>
      <c r="T45">
        <v>0.12493910403139658</v>
      </c>
      <c r="U45">
        <v>163.54218922795422</v>
      </c>
      <c r="V45">
        <v>6.5452203449159502E-2</v>
      </c>
      <c r="W45">
        <v>168.90648183018857</v>
      </c>
      <c r="X45">
        <v>4.6913643946469005E-2</v>
      </c>
      <c r="Y45">
        <v>163.22061610140457</v>
      </c>
      <c r="Z45">
        <v>6.5601023019910151E-2</v>
      </c>
      <c r="AA45">
        <v>164.24655868022452</v>
      </c>
      <c r="AB45">
        <v>5.2708403809519459E-2</v>
      </c>
      <c r="AC45">
        <v>161.76456282201679</v>
      </c>
      <c r="AD45">
        <v>6.1635872347295589E-2</v>
      </c>
      <c r="AE45">
        <v>146.89813924957002</v>
      </c>
      <c r="AF45">
        <v>8.7935203706559467E-2</v>
      </c>
      <c r="AG45">
        <v>167.28099564405804</v>
      </c>
      <c r="AH45">
        <v>4.9422739910781666E-2</v>
      </c>
      <c r="AI45">
        <v>174.09149769238914</v>
      </c>
      <c r="AJ45">
        <v>4.5357077728212035E-2</v>
      </c>
      <c r="AK45">
        <v>164.79998524312668</v>
      </c>
      <c r="AL45">
        <v>5.0166173692524706E-2</v>
      </c>
      <c r="AM45">
        <v>161.57052869084967</v>
      </c>
      <c r="AN45">
        <v>6.9257589238167119E-2</v>
      </c>
      <c r="AO45">
        <v>146.14386994805719</v>
      </c>
      <c r="AP45">
        <v>0.10752540355211949</v>
      </c>
      <c r="AQ45">
        <v>156.7375344653932</v>
      </c>
      <c r="AR45">
        <v>7.9032603140279559E-2</v>
      </c>
      <c r="AS45">
        <v>158.87032172832281</v>
      </c>
      <c r="AT45">
        <v>6.9988803500639504E-2</v>
      </c>
      <c r="AU45">
        <v>169.66098619741652</v>
      </c>
      <c r="AV45">
        <v>4.9105059492111407E-2</v>
      </c>
      <c r="AW45">
        <v>156.11592586071563</v>
      </c>
      <c r="AX45">
        <v>7.9942403294719536E-2</v>
      </c>
      <c r="AY45">
        <v>157.0350358410638</v>
      </c>
      <c r="AZ45">
        <v>9.2403804787639321E-2</v>
      </c>
      <c r="BA45">
        <v>150.62722954157158</v>
      </c>
      <c r="BB45">
        <v>8.9774404324319393E-2</v>
      </c>
      <c r="BC45">
        <v>151.19754666556017</v>
      </c>
      <c r="BD45">
        <v>0.10093910403139658</v>
      </c>
      <c r="BE45">
        <v>161.28520061965375</v>
      </c>
      <c r="BF45">
        <v>6.5066602625479628E-2</v>
      </c>
      <c r="BG45">
        <v>158.02630850856701</v>
      </c>
      <c r="BH45">
        <v>8.3920804530239354E-2</v>
      </c>
      <c r="BI45">
        <v>146.78631745400207</v>
      </c>
      <c r="BJ45">
        <v>0.10133060468467933</v>
      </c>
      <c r="BK45">
        <v>157.23017304268527</v>
      </c>
      <c r="BL45">
        <v>7.5703202676959624E-2</v>
      </c>
      <c r="BM45">
        <v>169.91227081432359</v>
      </c>
      <c r="BN45">
        <v>4.6383342601239892E-2</v>
      </c>
      <c r="BO45">
        <v>165.96438586201577</v>
      </c>
      <c r="BP45">
        <v>7.1653041256010769E-2</v>
      </c>
      <c r="BQ45">
        <v>153.98254699369807</v>
      </c>
      <c r="BR45">
        <v>9.1254804015439422E-2</v>
      </c>
      <c r="BS45">
        <v>167.14525958526261</v>
      </c>
      <c r="BT45">
        <v>4.7535360837340522E-2</v>
      </c>
      <c r="BU45">
        <v>159.72338152805926</v>
      </c>
      <c r="BV45">
        <v>7.7528004118399413E-2</v>
      </c>
      <c r="BW45">
        <v>157.39390897646464</v>
      </c>
      <c r="BX45">
        <v>5.0066602625479628E-2</v>
      </c>
      <c r="BY45">
        <v>154.96269471069155</v>
      </c>
      <c r="BZ45">
        <v>7.846920319175954E-2</v>
      </c>
      <c r="CA45">
        <v>173.38811835489599</v>
      </c>
      <c r="CB45">
        <v>4.8710438560727633E-2</v>
      </c>
      <c r="CC45">
        <v>166.51704301028147</v>
      </c>
      <c r="CD45">
        <v>6.3939908819496849E-2</v>
      </c>
      <c r="CE45">
        <v>172.13919266042666</v>
      </c>
      <c r="CF45">
        <v>4.766617369252471E-2</v>
      </c>
      <c r="CG45">
        <v>156.3894500913251</v>
      </c>
      <c r="CH45">
        <v>6.402447712515992E-2</v>
      </c>
      <c r="CI45">
        <v>167.77007952854092</v>
      </c>
      <c r="CJ45">
        <v>4.3957589238167109E-2</v>
      </c>
      <c r="CK45">
        <v>168.63336038185079</v>
      </c>
      <c r="CL45">
        <v>4.8142403294719534E-2</v>
      </c>
      <c r="CM45">
        <v>161.5617652931621</v>
      </c>
      <c r="CN45">
        <v>4.2881603912479443E-2</v>
      </c>
      <c r="CO45">
        <v>172.58833935604042</v>
      </c>
      <c r="CP45">
        <v>4.7793405534888075E-2</v>
      </c>
      <c r="CQ45">
        <v>173.67240522245092</v>
      </c>
      <c r="CR45">
        <v>5.1809607474267744E-2</v>
      </c>
      <c r="CS45">
        <v>155.08937381393397</v>
      </c>
      <c r="CT45">
        <v>7.607900334619952E-2</v>
      </c>
      <c r="CU45">
        <v>172.03310589914932</v>
      </c>
      <c r="CV45">
        <v>5.1010438560727629E-2</v>
      </c>
      <c r="CW45">
        <v>169.58366663969642</v>
      </c>
      <c r="CX45">
        <v>4.8778794619083563E-2</v>
      </c>
      <c r="CY45">
        <v>170.45460701942864</v>
      </c>
      <c r="CZ45">
        <v>4.426566218256963E-2</v>
      </c>
      <c r="DA45">
        <v>161.1725161150278</v>
      </c>
      <c r="DB45">
        <v>4.9266602625479626E-2</v>
      </c>
      <c r="DC45">
        <v>164.96676299756123</v>
      </c>
      <c r="DD45">
        <v>4.836617369252471E-2</v>
      </c>
      <c r="DE45">
        <v>167.00168341936765</v>
      </c>
      <c r="DF45">
        <v>4.4044456801653184E-2</v>
      </c>
      <c r="DG45">
        <v>168.72855470069507</v>
      </c>
      <c r="DH45">
        <v>5.1096475037753816E-2</v>
      </c>
      <c r="DI45">
        <v>164.49396294753745</v>
      </c>
      <c r="DJ45">
        <v>4.0153041256010782E-2</v>
      </c>
      <c r="DK45">
        <v>160.71318612335926</v>
      </c>
      <c r="DL45">
        <v>5.5542403294719531E-2</v>
      </c>
      <c r="DM45">
        <v>164.52879881926407</v>
      </c>
      <c r="DN45">
        <v>5.3979306129038632E-2</v>
      </c>
      <c r="DO45">
        <v>158.19944372726115</v>
      </c>
      <c r="DP45">
        <v>7.1413002831399591E-2</v>
      </c>
      <c r="DQ45">
        <v>166.13365992677484</v>
      </c>
      <c r="DR45">
        <v>4.0066173692524708E-2</v>
      </c>
      <c r="DS45">
        <v>157.97488547072371</v>
      </c>
      <c r="DT45">
        <v>8.6059403037319571E-2</v>
      </c>
    </row>
    <row r="46" spans="3:124" x14ac:dyDescent="0.3">
      <c r="C46">
        <v>169.4915</v>
      </c>
      <c r="D46">
        <v>5.1299999999999998E-2</v>
      </c>
      <c r="E46">
        <v>189.9999999999994</v>
      </c>
      <c r="F46">
        <v>4.669856880478529E-2</v>
      </c>
      <c r="I46">
        <v>170.3578</v>
      </c>
      <c r="J46">
        <v>4.7114956972502203E-2</v>
      </c>
      <c r="K46">
        <v>165.19957553366766</v>
      </c>
      <c r="L46">
        <v>4.9059251330108439E-2</v>
      </c>
      <c r="M46">
        <v>175.41493035202569</v>
      </c>
      <c r="N46">
        <v>5.3800000000000001E-2</v>
      </c>
      <c r="O46">
        <v>155.95442199233068</v>
      </c>
      <c r="P46">
        <v>9.335568900916151E-2</v>
      </c>
      <c r="Q46">
        <v>159.82910416026127</v>
      </c>
      <c r="R46">
        <v>6.681181406031951E-2</v>
      </c>
      <c r="S46">
        <v>156.12993116970489</v>
      </c>
      <c r="T46">
        <v>0.124</v>
      </c>
      <c r="U46">
        <v>163.83352223637024</v>
      </c>
      <c r="V46">
        <v>6.4880189213793571E-2</v>
      </c>
      <c r="W46">
        <v>169.262</v>
      </c>
      <c r="X46">
        <v>4.68955417785809E-2</v>
      </c>
      <c r="Y46">
        <v>163.6661</v>
      </c>
      <c r="Z46">
        <v>6.557018228943412E-2</v>
      </c>
      <c r="AA46">
        <v>164.59344303079993</v>
      </c>
      <c r="AB46">
        <v>5.2076626892846631E-2</v>
      </c>
      <c r="AC46">
        <v>162.33770000000001</v>
      </c>
      <c r="AD46">
        <v>6.1603020264831991E-2</v>
      </c>
      <c r="AE46">
        <v>147.17326304022075</v>
      </c>
      <c r="AF46">
        <v>8.7320501841688603E-2</v>
      </c>
      <c r="AG46">
        <v>167.7852</v>
      </c>
      <c r="AH46">
        <v>4.9392569630968164E-2</v>
      </c>
      <c r="AI46">
        <v>174.52010000000001</v>
      </c>
      <c r="AJ46">
        <v>4.5340316461648981E-2</v>
      </c>
      <c r="AK46">
        <v>165.2893</v>
      </c>
      <c r="AL46">
        <v>5.0137344314036242E-2</v>
      </c>
      <c r="AM46">
        <v>162.0746</v>
      </c>
      <c r="AN46">
        <v>6.9225407606366043E-2</v>
      </c>
      <c r="AO46">
        <v>146.47239606622477</v>
      </c>
      <c r="AP46">
        <v>0.10693631426495158</v>
      </c>
      <c r="AQ46">
        <v>156.94213772169863</v>
      </c>
      <c r="AR46">
        <v>7.8511814060319512E-2</v>
      </c>
      <c r="AS46">
        <v>159.14471498105499</v>
      </c>
      <c r="AT46">
        <v>6.9408251739372581E-2</v>
      </c>
      <c r="AU46">
        <v>170.06800000000001</v>
      </c>
      <c r="AV46">
        <v>4.9083605070910696E-2</v>
      </c>
      <c r="AW46">
        <v>156.39629541165098</v>
      </c>
      <c r="AX46">
        <v>7.9396001637056554E-2</v>
      </c>
      <c r="AY46">
        <v>157.35100389953269</v>
      </c>
      <c r="AZ46">
        <v>9.1609814878847784E-2</v>
      </c>
      <c r="BA46">
        <v>150.93189510807429</v>
      </c>
      <c r="BB46">
        <v>8.9057252148636717E-2</v>
      </c>
      <c r="BC46">
        <v>151.18037950343265</v>
      </c>
      <c r="BD46">
        <v>0.1</v>
      </c>
      <c r="BE46">
        <v>161.50215971749807</v>
      </c>
      <c r="BF46">
        <v>6.4631188804529435E-2</v>
      </c>
      <c r="BG46">
        <v>158.34643397954176</v>
      </c>
      <c r="BH46">
        <v>8.3169502250952737E-2</v>
      </c>
      <c r="BI46">
        <v>147.1178644789114</v>
      </c>
      <c r="BJ46">
        <v>0.10055368982768977</v>
      </c>
      <c r="BK46">
        <v>157.43609630426297</v>
      </c>
      <c r="BL46">
        <v>7.525925133010844E-2</v>
      </c>
      <c r="BM46">
        <v>170.3578</v>
      </c>
      <c r="BN46">
        <v>4.6361217729376653E-2</v>
      </c>
      <c r="BO46">
        <v>166.38939999999999</v>
      </c>
      <c r="BP46">
        <v>7.1626893680172402E-2</v>
      </c>
      <c r="BQ46">
        <v>154.23979498264185</v>
      </c>
      <c r="BR46">
        <v>9.0588876995162645E-2</v>
      </c>
      <c r="BS46">
        <v>167.5042</v>
      </c>
      <c r="BT46">
        <v>4.7517929120114939E-2</v>
      </c>
      <c r="BU46">
        <v>160.08457469948371</v>
      </c>
      <c r="BV46">
        <v>7.6845002046320679E-2</v>
      </c>
      <c r="BW46">
        <v>157.77752210078717</v>
      </c>
      <c r="BX46">
        <v>4.9631188804529436E-2</v>
      </c>
      <c r="BY46">
        <v>155.20798165147426</v>
      </c>
      <c r="BZ46">
        <v>7.7939876585898529E-2</v>
      </c>
      <c r="CA46">
        <v>173.4201780423503</v>
      </c>
      <c r="CB46">
        <v>4.9000000000000002E-2</v>
      </c>
      <c r="CC46">
        <v>166.94489999999999</v>
      </c>
      <c r="CD46">
        <v>6.3916443046308571E-2</v>
      </c>
      <c r="CE46">
        <v>172.7116</v>
      </c>
      <c r="CF46">
        <v>4.7637344314036247E-2</v>
      </c>
      <c r="CG46">
        <v>156.37363403977128</v>
      </c>
      <c r="CH46">
        <v>6.3E-2</v>
      </c>
      <c r="CI46">
        <v>168.3502</v>
      </c>
      <c r="CJ46">
        <v>4.392540760636604E-2</v>
      </c>
      <c r="CK46">
        <v>169.01880214825871</v>
      </c>
      <c r="CL46">
        <v>4.7596001637056545E-2</v>
      </c>
      <c r="CM46">
        <v>161.91425735467499</v>
      </c>
      <c r="CN46">
        <v>4.2232751944004644E-2</v>
      </c>
      <c r="CO46">
        <v>172.6148112921509</v>
      </c>
      <c r="CP46">
        <v>4.8099999999999997E-2</v>
      </c>
      <c r="CQ46">
        <v>174.21600000000001</v>
      </c>
      <c r="CR46">
        <v>5.1782118997104332E-2</v>
      </c>
      <c r="CS46">
        <v>155.3972663625149</v>
      </c>
      <c r="CT46">
        <v>7.5524064162635546E-2</v>
      </c>
      <c r="CU46">
        <v>172.05808371543696</v>
      </c>
      <c r="CV46">
        <v>5.1299999999999998E-2</v>
      </c>
      <c r="CW46">
        <v>169.92349999999999</v>
      </c>
      <c r="CX46">
        <v>4.8762703803183025E-2</v>
      </c>
      <c r="CY46">
        <v>170.79419999999999</v>
      </c>
      <c r="CZ46">
        <v>4.4252253169319182E-2</v>
      </c>
      <c r="DA46">
        <v>161.45518902439608</v>
      </c>
      <c r="DB46">
        <v>4.8831188804529427E-2</v>
      </c>
      <c r="DC46">
        <v>165.56290000000001</v>
      </c>
      <c r="DD46">
        <v>4.8337344314036246E-2</v>
      </c>
      <c r="DE46">
        <v>167.5042</v>
      </c>
      <c r="DF46">
        <v>4.4014956972502205E-2</v>
      </c>
      <c r="DG46">
        <v>169.2047</v>
      </c>
      <c r="DH46">
        <v>5.1071668363240487E-2</v>
      </c>
      <c r="DI46">
        <v>165.01650000000001</v>
      </c>
      <c r="DJ46">
        <v>4.0126893680172408E-2</v>
      </c>
      <c r="DK46">
        <v>160.96113939424512</v>
      </c>
      <c r="DL46">
        <v>5.4996001637056542E-2</v>
      </c>
      <c r="DM46">
        <v>165.01650000000001</v>
      </c>
      <c r="DN46">
        <v>5.3947794947900085E-2</v>
      </c>
      <c r="DO46">
        <v>158.42367201489782</v>
      </c>
      <c r="DP46">
        <v>7.0943438906845457E-2</v>
      </c>
      <c r="DQ46">
        <v>166.66669999999999</v>
      </c>
      <c r="DR46">
        <v>4.0037344314036244E-2</v>
      </c>
      <c r="DS46">
        <v>158.18281287592575</v>
      </c>
      <c r="DT46">
        <v>8.5555689009161509E-2</v>
      </c>
    </row>
    <row r="47" spans="3:124" x14ac:dyDescent="0.3">
      <c r="C47">
        <v>169.92349999999999</v>
      </c>
      <c r="D47">
        <v>5.1700000000000003E-2</v>
      </c>
      <c r="E47">
        <v>190</v>
      </c>
      <c r="F47">
        <v>4.669856880478529E-2</v>
      </c>
      <c r="I47">
        <v>170.9147114820955</v>
      </c>
      <c r="J47">
        <v>4.7144456801653183E-2</v>
      </c>
      <c r="K47">
        <v>165.51262814075372</v>
      </c>
      <c r="L47">
        <v>4.864153864745234E-2</v>
      </c>
      <c r="O47">
        <v>156.1981276314558</v>
      </c>
      <c r="P47">
        <v>9.2881745773070928E-2</v>
      </c>
      <c r="Q47">
        <v>160.23317533131296</v>
      </c>
      <c r="R47">
        <v>6.6321804951819094E-2</v>
      </c>
      <c r="S47">
        <v>156.14569582971055</v>
      </c>
      <c r="T47">
        <v>0.12306089596860342</v>
      </c>
      <c r="U47">
        <v>164.16052551595922</v>
      </c>
      <c r="V47">
        <v>6.4341982488063582E-2</v>
      </c>
      <c r="W47">
        <v>169.61751816981143</v>
      </c>
      <c r="X47">
        <v>4.6913643946469005E-2</v>
      </c>
      <c r="Y47">
        <v>164.11158389859543</v>
      </c>
      <c r="Z47">
        <v>6.5601023019910151E-2</v>
      </c>
      <c r="AA47">
        <v>164.98279925546186</v>
      </c>
      <c r="AB47">
        <v>5.1482189613682172E-2</v>
      </c>
      <c r="AC47">
        <v>162.91083717798324</v>
      </c>
      <c r="AD47">
        <v>6.1635872347295589E-2</v>
      </c>
      <c r="AE47">
        <v>147.4820724755981</v>
      </c>
      <c r="AF47">
        <v>8.6742130434934006E-2</v>
      </c>
      <c r="AG47">
        <v>168.28940435594197</v>
      </c>
      <c r="AH47">
        <v>4.9422739910781666E-2</v>
      </c>
      <c r="AI47">
        <v>174.94870230761089</v>
      </c>
      <c r="AJ47">
        <v>4.5357077728212035E-2</v>
      </c>
      <c r="AK47">
        <v>165.77861475687331</v>
      </c>
      <c r="AL47">
        <v>5.0166173692524706E-2</v>
      </c>
      <c r="AM47">
        <v>162.57867130915034</v>
      </c>
      <c r="AN47">
        <v>6.9257589238167119E-2</v>
      </c>
      <c r="AO47">
        <v>146.84114631068053</v>
      </c>
      <c r="AP47">
        <v>0.10638204166681176</v>
      </c>
      <c r="AQ47">
        <v>157.17179221979421</v>
      </c>
      <c r="AR47">
        <v>7.8021804951819096E-2</v>
      </c>
      <c r="AS47">
        <v>159.45270443281115</v>
      </c>
      <c r="AT47">
        <v>6.8862012077437681E-2</v>
      </c>
      <c r="AU47">
        <v>170.4750138025835</v>
      </c>
      <c r="AV47">
        <v>4.9105059492111407E-2</v>
      </c>
      <c r="AW47">
        <v>156.71099288843615</v>
      </c>
      <c r="AX47">
        <v>7.8881893719941351E-2</v>
      </c>
      <c r="AY47">
        <v>157.70565849883974</v>
      </c>
      <c r="AZ47">
        <v>9.0862751811789766E-2</v>
      </c>
      <c r="BA47">
        <v>151.27386335934077</v>
      </c>
      <c r="BB47">
        <v>8.8382485507423017E-2</v>
      </c>
      <c r="BC47">
        <v>151.19754666556017</v>
      </c>
      <c r="BD47">
        <v>9.906089596860343E-2</v>
      </c>
      <c r="BE47">
        <v>161.74568288336761</v>
      </c>
      <c r="BF47">
        <v>6.422150905807826E-2</v>
      </c>
      <c r="BG47">
        <v>158.70575501720197</v>
      </c>
      <c r="BH47">
        <v>8.246260386491934E-2</v>
      </c>
      <c r="BI47">
        <v>147.49000550430634</v>
      </c>
      <c r="BJ47">
        <v>9.9822692633041596E-2</v>
      </c>
      <c r="BK47">
        <v>157.66723242661897</v>
      </c>
      <c r="BL47">
        <v>7.4841538647452341E-2</v>
      </c>
      <c r="BM47">
        <v>170.8033291856764</v>
      </c>
      <c r="BN47">
        <v>4.6383342601239892E-2</v>
      </c>
      <c r="BO47">
        <v>166.81441413798422</v>
      </c>
      <c r="BP47">
        <v>7.1653041256010769E-2</v>
      </c>
      <c r="BQ47">
        <v>154.52853993643086</v>
      </c>
      <c r="BR47">
        <v>8.9962307971178504E-2</v>
      </c>
      <c r="BS47">
        <v>167.86314041473739</v>
      </c>
      <c r="BT47">
        <v>4.7535360837340522E-2</v>
      </c>
      <c r="BU47">
        <v>160.48999169038052</v>
      </c>
      <c r="BV47">
        <v>7.6202367149926689E-2</v>
      </c>
      <c r="BW47">
        <v>158.20810410187551</v>
      </c>
      <c r="BX47">
        <v>4.9221509058078254E-2</v>
      </c>
      <c r="BY47">
        <v>155.48330106863332</v>
      </c>
      <c r="BZ47">
        <v>7.7441834541193175E-2</v>
      </c>
      <c r="CC47">
        <v>167.37275698971851</v>
      </c>
      <c r="CD47">
        <v>6.3939908819496849E-2</v>
      </c>
      <c r="CE47">
        <v>173.28400733957335</v>
      </c>
      <c r="CF47">
        <v>4.766617369252471E-2</v>
      </c>
      <c r="CG47">
        <v>156.3894500913251</v>
      </c>
      <c r="CH47">
        <v>6.1975522874840122E-2</v>
      </c>
      <c r="CI47">
        <v>168.93032047145908</v>
      </c>
      <c r="CJ47">
        <v>4.3957589238167109E-2</v>
      </c>
      <c r="CK47">
        <v>169.45143668696497</v>
      </c>
      <c r="CL47">
        <v>4.7081893719941342E-2</v>
      </c>
      <c r="CM47">
        <v>162.30990788796163</v>
      </c>
      <c r="CN47">
        <v>4.1622248792430344E-2</v>
      </c>
      <c r="CQ47">
        <v>174.7595947775491</v>
      </c>
      <c r="CR47">
        <v>5.1809607474267744E-2</v>
      </c>
      <c r="CS47">
        <v>155.74285670153751</v>
      </c>
      <c r="CT47">
        <v>7.5001923309315419E-2</v>
      </c>
      <c r="CW47">
        <v>170.26333336030353</v>
      </c>
      <c r="CX47">
        <v>4.8778794619083563E-2</v>
      </c>
      <c r="CY47">
        <v>171.13379298057134</v>
      </c>
      <c r="CZ47">
        <v>4.426566218256963E-2</v>
      </c>
      <c r="DA47">
        <v>161.77247187853251</v>
      </c>
      <c r="DB47">
        <v>4.8421509058078252E-2</v>
      </c>
      <c r="DC47">
        <v>166.15903700243879</v>
      </c>
      <c r="DD47">
        <v>4.836617369252471E-2</v>
      </c>
      <c r="DE47">
        <v>168.00671658063234</v>
      </c>
      <c r="DF47">
        <v>4.4044456801653184E-2</v>
      </c>
      <c r="DG47">
        <v>169.68084529930493</v>
      </c>
      <c r="DH47">
        <v>5.1096475037753816E-2</v>
      </c>
      <c r="DI47">
        <v>165.53903705246256</v>
      </c>
      <c r="DJ47">
        <v>4.0153041256010782E-2</v>
      </c>
      <c r="DK47">
        <v>161.23945160200122</v>
      </c>
      <c r="DL47">
        <v>5.4481893719941339E-2</v>
      </c>
      <c r="DM47">
        <v>165.50420118073595</v>
      </c>
      <c r="DN47">
        <v>5.3979306129038632E-2</v>
      </c>
      <c r="DO47">
        <v>158.67535439662475</v>
      </c>
      <c r="DP47">
        <v>7.0501627415574586E-2</v>
      </c>
      <c r="DQ47">
        <v>167.19974007322514</v>
      </c>
      <c r="DR47">
        <v>4.0066173692524708E-2</v>
      </c>
      <c r="DS47">
        <v>158.41619852552029</v>
      </c>
      <c r="DT47">
        <v>8.5081745773070927E-2</v>
      </c>
    </row>
    <row r="48" spans="3:124" x14ac:dyDescent="0.3">
      <c r="C48">
        <v>170.79419999999999</v>
      </c>
      <c r="D48">
        <v>4.6699999999999998E-2</v>
      </c>
      <c r="E48" t="s">
        <v>843</v>
      </c>
      <c r="F48" t="s">
        <v>843</v>
      </c>
      <c r="I48">
        <v>171.46552132545199</v>
      </c>
      <c r="J48">
        <v>4.7232633082804718E-2</v>
      </c>
      <c r="K48">
        <v>165.85763340840228</v>
      </c>
      <c r="L48">
        <v>4.8252994583334E-2</v>
      </c>
      <c r="O48">
        <v>156.46670782325305</v>
      </c>
      <c r="P48">
        <v>9.2440897700321281E-2</v>
      </c>
      <c r="Q48">
        <v>160.67848924776729</v>
      </c>
      <c r="R48">
        <v>6.5866012876603347E-2</v>
      </c>
      <c r="S48">
        <v>156.19291300588864</v>
      </c>
      <c r="T48">
        <v>0.12212636715764939</v>
      </c>
      <c r="U48">
        <v>164.52090537366638</v>
      </c>
      <c r="V48">
        <v>6.3841358405449578E-2</v>
      </c>
      <c r="W48">
        <v>169.96914120815745</v>
      </c>
      <c r="X48">
        <v>4.6967752118993809E-2</v>
      </c>
      <c r="Y48">
        <v>164.55218698237431</v>
      </c>
      <c r="Z48">
        <v>6.5693207313841304E-2</v>
      </c>
      <c r="AA48">
        <v>165.41189630004632</v>
      </c>
      <c r="AB48">
        <v>5.0929261522436847E-2</v>
      </c>
      <c r="AC48">
        <v>163.47769494510783</v>
      </c>
      <c r="AD48">
        <v>6.1734068660396164E-2</v>
      </c>
      <c r="AE48">
        <v>147.82240147939223</v>
      </c>
      <c r="AF48">
        <v>8.6204146346154767E-2</v>
      </c>
      <c r="AG48">
        <v>168.78808454344869</v>
      </c>
      <c r="AH48">
        <v>4.9512920198323013E-2</v>
      </c>
      <c r="AI48">
        <v>175.37260875864877</v>
      </c>
      <c r="AJ48">
        <v>4.5407177887957229E-2</v>
      </c>
      <c r="AK48">
        <v>166.26256847887461</v>
      </c>
      <c r="AL48">
        <v>5.0252345967286428E-2</v>
      </c>
      <c r="AM48">
        <v>163.07721990755391</v>
      </c>
      <c r="AN48">
        <v>6.9353781544877882E-2</v>
      </c>
      <c r="AO48">
        <v>147.2475341634063</v>
      </c>
      <c r="AP48">
        <v>0.10586647358173165</v>
      </c>
      <c r="AQ48">
        <v>157.42488709838236</v>
      </c>
      <c r="AR48">
        <v>7.7566012876603349E-2</v>
      </c>
      <c r="AS48">
        <v>159.79212975887728</v>
      </c>
      <c r="AT48">
        <v>6.8353915993590628E-2</v>
      </c>
      <c r="AU48">
        <v>170.87756827677276</v>
      </c>
      <c r="AV48">
        <v>4.9169187696585251E-2</v>
      </c>
      <c r="AW48">
        <v>157.05781091438129</v>
      </c>
      <c r="AX48">
        <v>7.8403685641026469E-2</v>
      </c>
      <c r="AY48">
        <v>158.09651199178978</v>
      </c>
      <c r="AZ48">
        <v>9.0167855697116578E-2</v>
      </c>
      <c r="BA48">
        <v>151.65073563379221</v>
      </c>
      <c r="BB48">
        <v>8.7754837403847236E-2</v>
      </c>
      <c r="BC48">
        <v>151.2489645152545</v>
      </c>
      <c r="BD48">
        <v>9.81263671576494E-2</v>
      </c>
      <c r="BE48">
        <v>162.01406197722494</v>
      </c>
      <c r="BF48">
        <v>6.3840436995192956E-2</v>
      </c>
      <c r="BG48">
        <v>159.10175124264026</v>
      </c>
      <c r="BH48">
        <v>8.1805067756411387E-2</v>
      </c>
      <c r="BI48">
        <v>147.90013022827668</v>
      </c>
      <c r="BJ48">
        <v>9.9142740520834508E-2</v>
      </c>
      <c r="BK48">
        <v>157.92196015592594</v>
      </c>
      <c r="BL48">
        <v>7.4452994583334001E-2</v>
      </c>
      <c r="BM48">
        <v>171.24397706036157</v>
      </c>
      <c r="BN48">
        <v>4.6449474812103542E-2</v>
      </c>
      <c r="BO48">
        <v>167.23477173213274</v>
      </c>
      <c r="BP48">
        <v>7.1731197505213271E-2</v>
      </c>
      <c r="BQ48">
        <v>154.8467565166772</v>
      </c>
      <c r="BR48">
        <v>8.9379491875000994E-2</v>
      </c>
      <c r="BS48">
        <v>168.21814820317778</v>
      </c>
      <c r="BT48">
        <v>4.7587465003475521E-2</v>
      </c>
      <c r="BU48">
        <v>160.93678879185032</v>
      </c>
      <c r="BV48">
        <v>7.5604607051283093E-2</v>
      </c>
      <c r="BW48">
        <v>158.68263475636476</v>
      </c>
      <c r="BX48">
        <v>4.8840436995192964E-2</v>
      </c>
      <c r="BY48">
        <v>155.78672179427411</v>
      </c>
      <c r="BZ48">
        <v>7.6978570464744392E-2</v>
      </c>
      <c r="CC48">
        <v>167.79592628872282</v>
      </c>
      <c r="CD48">
        <v>6.4010049043140116E-2</v>
      </c>
      <c r="CE48">
        <v>173.85014326455041</v>
      </c>
      <c r="CF48">
        <v>4.7752345967286433E-2</v>
      </c>
      <c r="CG48">
        <v>156.43682119177328</v>
      </c>
      <c r="CH48">
        <v>6.0956036899253878E-2</v>
      </c>
      <c r="CI48">
        <v>169.50408502163484</v>
      </c>
      <c r="CJ48">
        <v>4.4053781544877879E-2</v>
      </c>
      <c r="CK48">
        <v>169.928229377528</v>
      </c>
      <c r="CL48">
        <v>4.6603685641026467E-2</v>
      </c>
      <c r="CM48">
        <v>162.74594168880554</v>
      </c>
      <c r="CN48">
        <v>4.1054376698718927E-2</v>
      </c>
      <c r="CQ48">
        <v>175.29723381696087</v>
      </c>
      <c r="CR48">
        <v>5.1891771736249856E-2</v>
      </c>
      <c r="CS48">
        <v>156.12372076307994</v>
      </c>
      <c r="CT48">
        <v>7.45162432291675E-2</v>
      </c>
      <c r="CW48">
        <v>170.59944343519692</v>
      </c>
      <c r="CX48">
        <v>4.8826890772438944E-2</v>
      </c>
      <c r="CY48">
        <v>171.46966530938317</v>
      </c>
      <c r="CZ48">
        <v>4.4305742310365784E-2</v>
      </c>
      <c r="DA48">
        <v>162.12213916618276</v>
      </c>
      <c r="DB48">
        <v>4.8040436995192962E-2</v>
      </c>
      <c r="DC48">
        <v>166.74864260312918</v>
      </c>
      <c r="DD48">
        <v>4.8452345967286432E-2</v>
      </c>
      <c r="DE48">
        <v>168.50372748444892</v>
      </c>
      <c r="DF48">
        <v>4.4132633082804726E-2</v>
      </c>
      <c r="DG48">
        <v>170.15177385107089</v>
      </c>
      <c r="DH48">
        <v>5.1170623274176694E-2</v>
      </c>
      <c r="DI48">
        <v>166.05584907963043</v>
      </c>
      <c r="DJ48">
        <v>4.0231197505213277E-2</v>
      </c>
      <c r="DK48">
        <v>161.54617058645727</v>
      </c>
      <c r="DL48">
        <v>5.4003685641026464E-2</v>
      </c>
      <c r="DM48">
        <v>165.98655900527771</v>
      </c>
      <c r="DN48">
        <v>5.4073494429359596E-2</v>
      </c>
      <c r="DO48">
        <v>158.95272550136767</v>
      </c>
      <c r="DP48">
        <v>7.009066734775711E-2</v>
      </c>
      <c r="DQ48">
        <v>167.72694004786223</v>
      </c>
      <c r="DR48">
        <v>4.0152345967286431E-2</v>
      </c>
      <c r="DS48">
        <v>158.67340538686273</v>
      </c>
      <c r="DT48">
        <v>8.464089770032128E-2</v>
      </c>
    </row>
    <row r="49" spans="3:124" x14ac:dyDescent="0.3">
      <c r="C49">
        <v>166.38939999999999</v>
      </c>
      <c r="D49">
        <v>5.2499999999999998E-2</v>
      </c>
      <c r="I49">
        <v>172.00419474216119</v>
      </c>
      <c r="J49">
        <v>4.7378519738168437E-2</v>
      </c>
      <c r="K49">
        <v>166.23217137254665</v>
      </c>
      <c r="L49">
        <v>4.7896344495194691E-2</v>
      </c>
      <c r="O49">
        <v>156.75827867065161</v>
      </c>
      <c r="P49">
        <v>9.2036237023393974E-2</v>
      </c>
      <c r="Q49">
        <v>161.16192235245796</v>
      </c>
      <c r="R49">
        <v>6.5447634888593773E-2</v>
      </c>
      <c r="S49">
        <v>156.27135266090309</v>
      </c>
      <c r="T49">
        <v>0.12120096649756637</v>
      </c>
      <c r="U49">
        <v>164.91213400372251</v>
      </c>
      <c r="V49">
        <v>6.3381828484193159E-2</v>
      </c>
      <c r="W49">
        <v>170.3130166594481</v>
      </c>
      <c r="X49">
        <v>4.7057273475694272E-2</v>
      </c>
      <c r="Y49">
        <v>164.98308191174871</v>
      </c>
      <c r="Z49">
        <v>6.5845725180812456E-2</v>
      </c>
      <c r="AA49">
        <v>165.87772435709144</v>
      </c>
      <c r="AB49">
        <v>5.0421721012392444E-2</v>
      </c>
      <c r="AC49">
        <v>164.03206268905453</v>
      </c>
      <c r="AD49">
        <v>6.189653334477848E-2</v>
      </c>
      <c r="AE49">
        <v>148.19186288816755</v>
      </c>
      <c r="AF49">
        <v>8.5710323147192652E-2</v>
      </c>
      <c r="AG49">
        <v>169.27577691803032</v>
      </c>
      <c r="AH49">
        <v>4.9662122459490449E-2</v>
      </c>
      <c r="AI49">
        <v>175.78717494532799</v>
      </c>
      <c r="AJ49">
        <v>4.5490068033050252E-2</v>
      </c>
      <c r="AK49">
        <v>166.73585886775186</v>
      </c>
      <c r="AL49">
        <v>5.0394917016846424E-2</v>
      </c>
      <c r="AM49">
        <v>163.56478359243863</v>
      </c>
      <c r="AN49">
        <v>6.9512930623456481E-2</v>
      </c>
      <c r="AO49">
        <v>147.68870910560452</v>
      </c>
      <c r="AP49">
        <v>0.10539322634939295</v>
      </c>
      <c r="AQ49">
        <v>157.69964707873822</v>
      </c>
      <c r="AR49">
        <v>7.7147634888593775E-2</v>
      </c>
      <c r="AS49">
        <v>160.16061013446787</v>
      </c>
      <c r="AT49">
        <v>6.7887527416793061E-2</v>
      </c>
      <c r="AU49">
        <v>171.27125295150864</v>
      </c>
      <c r="AV49">
        <v>4.9275287082304317E-2</v>
      </c>
      <c r="AW49">
        <v>157.43431681022287</v>
      </c>
      <c r="AX49">
        <v>7.7964731686393465E-2</v>
      </c>
      <c r="AY49">
        <v>158.52082282195761</v>
      </c>
      <c r="AZ49">
        <v>8.9530000731790502E-2</v>
      </c>
      <c r="BA49">
        <v>152.05986844320574</v>
      </c>
      <c r="BB49">
        <v>8.7178710338391432E-2</v>
      </c>
      <c r="BC49">
        <v>151.33438254992041</v>
      </c>
      <c r="BD49">
        <v>9.7200966497566377E-2</v>
      </c>
      <c r="BE49">
        <v>162.30541451255675</v>
      </c>
      <c r="BF49">
        <v>6.3490645562594789E-2</v>
      </c>
      <c r="BG49">
        <v>159.53164502685811</v>
      </c>
      <c r="BH49">
        <v>8.1201506068791007E-2</v>
      </c>
      <c r="BI49">
        <v>148.34536192055802</v>
      </c>
      <c r="BJ49">
        <v>9.8518602866590713E-2</v>
      </c>
      <c r="BK49">
        <v>158.19849276018445</v>
      </c>
      <c r="BL49">
        <v>7.4096344495194685E-2</v>
      </c>
      <c r="BM49">
        <v>171.67491579372896</v>
      </c>
      <c r="BN49">
        <v>4.6558889803626331E-2</v>
      </c>
      <c r="BO49">
        <v>167.6458672566786</v>
      </c>
      <c r="BP49">
        <v>7.186050613155838E-2</v>
      </c>
      <c r="BQ49">
        <v>155.19221266270878</v>
      </c>
      <c r="BR49">
        <v>8.8844516742792035E-2</v>
      </c>
      <c r="BS49">
        <v>168.56533382570092</v>
      </c>
      <c r="BT49">
        <v>4.767367075437226E-2</v>
      </c>
      <c r="BU49">
        <v>161.42183204324954</v>
      </c>
      <c r="BV49">
        <v>7.5055914607991839E-2</v>
      </c>
      <c r="BW49">
        <v>159.19778557266346</v>
      </c>
      <c r="BX49">
        <v>4.8490645562594796E-2</v>
      </c>
      <c r="BY49">
        <v>156.11611555001377</v>
      </c>
      <c r="BZ49">
        <v>7.655333382119367E-2</v>
      </c>
      <c r="CC49">
        <v>168.20977156561921</v>
      </c>
      <c r="CD49">
        <v>6.4126095246270345E-2</v>
      </c>
      <c r="CE49">
        <v>174.40380507126557</v>
      </c>
      <c r="CF49">
        <v>4.7894917016846429E-2</v>
      </c>
      <c r="CG49">
        <v>156.51551655387613</v>
      </c>
      <c r="CH49">
        <v>5.9946508906436047E-2</v>
      </c>
      <c r="CI49">
        <v>170.06520736604762</v>
      </c>
      <c r="CJ49">
        <v>4.4212930623456478E-2</v>
      </c>
      <c r="CK49">
        <v>170.44583586179863</v>
      </c>
      <c r="CL49">
        <v>4.616473168639347E-2</v>
      </c>
      <c r="CM49">
        <v>163.2193002933837</v>
      </c>
      <c r="CN49">
        <v>4.0533118877592242E-2</v>
      </c>
      <c r="CQ49">
        <v>175.82302663241128</v>
      </c>
      <c r="CR49">
        <v>5.2027711574202412E-2</v>
      </c>
      <c r="CS49">
        <v>156.53718705940088</v>
      </c>
      <c r="CT49">
        <v>7.4070430618993349E-2</v>
      </c>
      <c r="CW49">
        <v>170.92814773236401</v>
      </c>
      <c r="CX49">
        <v>4.8906465311728244E-2</v>
      </c>
      <c r="CY49">
        <v>171.79813709891522</v>
      </c>
      <c r="CZ49">
        <v>4.4372054426440197E-2</v>
      </c>
      <c r="DA49">
        <v>162.50173822255957</v>
      </c>
      <c r="DB49">
        <v>4.7690645562594794E-2</v>
      </c>
      <c r="DC49">
        <v>167.32525695972708</v>
      </c>
      <c r="DD49">
        <v>4.8594917016846428E-2</v>
      </c>
      <c r="DE49">
        <v>168.98978735598129</v>
      </c>
      <c r="DF49">
        <v>4.4278519738168438E-2</v>
      </c>
      <c r="DG49">
        <v>170.61232606353656</v>
      </c>
      <c r="DH49">
        <v>5.129330068891437E-2</v>
      </c>
      <c r="DI49">
        <v>166.56127378078412</v>
      </c>
      <c r="DJ49">
        <v>4.0360506131558394E-2</v>
      </c>
      <c r="DK49">
        <v>161.8791449343145</v>
      </c>
      <c r="DL49">
        <v>5.3564731686393467E-2</v>
      </c>
      <c r="DM49">
        <v>166.45828866035973</v>
      </c>
      <c r="DN49">
        <v>5.4229327902134472E-2</v>
      </c>
      <c r="DO49">
        <v>159.25383977011765</v>
      </c>
      <c r="DP49">
        <v>6.971344129299438E-2</v>
      </c>
      <c r="DQ49">
        <v>168.24252381066543</v>
      </c>
      <c r="DR49">
        <v>4.0294917016846427E-2</v>
      </c>
      <c r="DS49">
        <v>158.95262933862367</v>
      </c>
      <c r="DT49">
        <v>8.4236237023393987E-2</v>
      </c>
    </row>
    <row r="50" spans="3:124" x14ac:dyDescent="0.3">
      <c r="C50">
        <v>165.56290000000001</v>
      </c>
      <c r="D50">
        <v>5.3600000000000002E-2</v>
      </c>
      <c r="I50">
        <v>172.52482991354503</v>
      </c>
      <c r="J50">
        <v>4.7580518403019426E-2</v>
      </c>
      <c r="K50">
        <v>166.63361491847354</v>
      </c>
      <c r="L50">
        <v>4.7574090027149969E-2</v>
      </c>
      <c r="O50">
        <v>157.07079501365035</v>
      </c>
      <c r="P50">
        <v>9.1670602146189398E-2</v>
      </c>
      <c r="Q50">
        <v>161.68008370950173</v>
      </c>
      <c r="R50">
        <v>6.5069605608772077E-2</v>
      </c>
      <c r="S50">
        <v>156.38063264463938</v>
      </c>
      <c r="T50">
        <v>0.12028920244734935</v>
      </c>
      <c r="U50">
        <v>165.33146721838514</v>
      </c>
      <c r="V50">
        <v>6.2966615996520148E-2</v>
      </c>
      <c r="W50">
        <v>170.64537695227844</v>
      </c>
      <c r="X50">
        <v>4.7181227201852832E-2</v>
      </c>
      <c r="Y50">
        <v>165.39954771170179</v>
      </c>
      <c r="Z50">
        <v>6.6056905603156676E-2</v>
      </c>
      <c r="AA50">
        <v>166.37701597747395</v>
      </c>
      <c r="AB50">
        <v>4.9963128115559571E-2</v>
      </c>
      <c r="AC50">
        <v>164.56786664081176</v>
      </c>
      <c r="AD50">
        <v>6.2121486403362541E-2</v>
      </c>
      <c r="AE50">
        <v>148.58786519559916</v>
      </c>
      <c r="AF50">
        <v>8.5264124652976878E-2</v>
      </c>
      <c r="AG50">
        <v>169.74713821997472</v>
      </c>
      <c r="AH50">
        <v>4.9868712003088053E-2</v>
      </c>
      <c r="AI50">
        <v>176.18785879375369</v>
      </c>
      <c r="AJ50">
        <v>4.560484000171558E-2</v>
      </c>
      <c r="AK50">
        <v>167.1933004549621</v>
      </c>
      <c r="AL50">
        <v>5.0592324802950804E-2</v>
      </c>
      <c r="AM50">
        <v>164.03602051404363</v>
      </c>
      <c r="AN50">
        <v>6.973329280329392E-2</v>
      </c>
      <c r="AO50">
        <v>148.16157661203937</v>
      </c>
      <c r="AP50">
        <v>0.10496561945910285</v>
      </c>
      <c r="AQ50">
        <v>157.99414491701432</v>
      </c>
      <c r="AR50">
        <v>7.6769605608772079E-2</v>
      </c>
      <c r="AS50">
        <v>160.55556093450085</v>
      </c>
      <c r="AT50">
        <v>6.7466117727811512E-2</v>
      </c>
      <c r="AU50">
        <v>171.65175453511094</v>
      </c>
      <c r="AV50">
        <v>4.942219520219595E-2</v>
      </c>
      <c r="AW50">
        <v>157.83786965762062</v>
      </c>
      <c r="AX50">
        <v>7.7568110802646126E-2</v>
      </c>
      <c r="AY50">
        <v>158.97561475373649</v>
      </c>
      <c r="AZ50">
        <v>8.8953661010095136E-2</v>
      </c>
      <c r="BA50">
        <v>152.49839201488481</v>
      </c>
      <c r="BB50">
        <v>8.6658145428473041E-2</v>
      </c>
      <c r="BC50">
        <v>151.45338462147919</v>
      </c>
      <c r="BD50">
        <v>9.6289202447349356E-2</v>
      </c>
      <c r="BE50">
        <v>162.61769686066424</v>
      </c>
      <c r="BF50">
        <v>6.3174588295858619E-2</v>
      </c>
      <c r="BG50">
        <v>159.99242097383748</v>
      </c>
      <c r="BH50">
        <v>8.0656152353638405E-2</v>
      </c>
      <c r="BI50">
        <v>148.82257760072747</v>
      </c>
      <c r="BJ50">
        <v>9.7954657547512453E-2</v>
      </c>
      <c r="BK50">
        <v>158.49489056186403</v>
      </c>
      <c r="BL50">
        <v>7.3774090027149977E-2</v>
      </c>
      <c r="BM50">
        <v>172.09142393083604</v>
      </c>
      <c r="BN50">
        <v>4.6710388802264573E-2</v>
      </c>
      <c r="BO50">
        <v>168.04319666302763</v>
      </c>
      <c r="BP50">
        <v>7.2039550402676303E-2</v>
      </c>
      <c r="BQ50">
        <v>155.56248524787105</v>
      </c>
      <c r="BR50">
        <v>8.8361135040724945E-2</v>
      </c>
      <c r="BS50">
        <v>168.90089344397313</v>
      </c>
      <c r="BT50">
        <v>4.7793033601784211E-2</v>
      </c>
      <c r="BU50">
        <v>161.94171921467267</v>
      </c>
      <c r="BV50">
        <v>7.4560138503307657E-2</v>
      </c>
      <c r="BW50">
        <v>159.74994313793064</v>
      </c>
      <c r="BX50">
        <v>4.8174588295858627E-2</v>
      </c>
      <c r="BY50">
        <v>156.46917187532486</v>
      </c>
      <c r="BZ50">
        <v>7.6169107340063422E-2</v>
      </c>
      <c r="CC50">
        <v>168.60975864495126</v>
      </c>
      <c r="CD50">
        <v>6.4286776002401819E-2</v>
      </c>
      <c r="CE50">
        <v>174.93892672510324</v>
      </c>
      <c r="CF50">
        <v>4.8092324802950809E-2</v>
      </c>
      <c r="CG50">
        <v>156.62515278173993</v>
      </c>
      <c r="CH50">
        <v>5.8951857215290206E-2</v>
      </c>
      <c r="CI50">
        <v>170.60753973086958</v>
      </c>
      <c r="CJ50">
        <v>4.4433292803293917E-2</v>
      </c>
      <c r="CK50">
        <v>171.00062550218937</v>
      </c>
      <c r="CL50">
        <v>4.5768110802646124E-2</v>
      </c>
      <c r="CM50">
        <v>163.72666343119261</v>
      </c>
      <c r="CN50">
        <v>4.0062131578142264E-2</v>
      </c>
      <c r="CQ50">
        <v>176.33121252778503</v>
      </c>
      <c r="CR50">
        <v>5.221593760281356E-2</v>
      </c>
      <c r="CS50">
        <v>156.98035542150677</v>
      </c>
      <c r="CT50">
        <v>7.3667612533937457E-2</v>
      </c>
      <c r="CW50">
        <v>171.24584489873928</v>
      </c>
      <c r="CX50">
        <v>4.9016646401646963E-2</v>
      </c>
      <c r="CY50">
        <v>172.11560954350418</v>
      </c>
      <c r="CZ50">
        <v>4.4463872001372466E-2</v>
      </c>
      <c r="DA50">
        <v>162.90860643302398</v>
      </c>
      <c r="DB50">
        <v>4.7374588295858625E-2</v>
      </c>
      <c r="DC50">
        <v>167.88256256467733</v>
      </c>
      <c r="DD50">
        <v>4.8792324802950808E-2</v>
      </c>
      <c r="DE50">
        <v>169.45957082156238</v>
      </c>
      <c r="DF50">
        <v>4.4480518403019427E-2</v>
      </c>
      <c r="DG50">
        <v>171.05745603028544</v>
      </c>
      <c r="DH50">
        <v>5.1463163202539061E-2</v>
      </c>
      <c r="DI50">
        <v>167.04977361713082</v>
      </c>
      <c r="DJ50">
        <v>4.0539550402676316E-2</v>
      </c>
      <c r="DK50">
        <v>162.2360390697645</v>
      </c>
      <c r="DL50">
        <v>5.3168110802646121E-2</v>
      </c>
      <c r="DM50">
        <v>166.91422177716521</v>
      </c>
      <c r="DN50">
        <v>5.4445099203225301E-2</v>
      </c>
      <c r="DO50">
        <v>159.57658510262976</v>
      </c>
      <c r="DP50">
        <v>6.9372595221024E-2</v>
      </c>
      <c r="DQ50">
        <v>168.74084251803669</v>
      </c>
      <c r="DR50">
        <v>4.0492324802950806E-2</v>
      </c>
      <c r="DS50">
        <v>159.25191182540362</v>
      </c>
      <c r="DT50">
        <v>8.3870602146189396E-2</v>
      </c>
    </row>
    <row r="51" spans="3:124" x14ac:dyDescent="0.3">
      <c r="C51">
        <v>167.5042</v>
      </c>
      <c r="D51">
        <v>4.9399999999999999E-2</v>
      </c>
      <c r="I51">
        <v>173.02172265171592</v>
      </c>
      <c r="J51">
        <v>4.7836415937714642E-2</v>
      </c>
      <c r="K51">
        <v>167.05914820814505</v>
      </c>
      <c r="L51">
        <v>4.7288491562753658E-2</v>
      </c>
      <c r="O51">
        <v>157.40206477464577</v>
      </c>
      <c r="P51">
        <v>9.1346557734662812E-2</v>
      </c>
      <c r="Q51">
        <v>162.22933878927742</v>
      </c>
      <c r="R51">
        <v>6.4734576640922567E-2</v>
      </c>
      <c r="S51">
        <v>156.5202205560015</v>
      </c>
      <c r="T51">
        <v>0.11939551702980078</v>
      </c>
      <c r="U51">
        <v>165.77596369644388</v>
      </c>
      <c r="V51">
        <v>6.2598633359701825E-2</v>
      </c>
      <c r="W51">
        <v>170.96258067772939</v>
      </c>
      <c r="X51">
        <v>4.7338255234506715E-2</v>
      </c>
      <c r="Y51">
        <v>165.79702149577824</v>
      </c>
      <c r="Z51">
        <v>6.6324434843974406E-2</v>
      </c>
      <c r="AA51">
        <v>166.90626898921747</v>
      </c>
      <c r="AB51">
        <v>4.9556699531610973E-2</v>
      </c>
      <c r="AC51">
        <v>165.07923642015987</v>
      </c>
      <c r="AD51">
        <v>6.2406463203364029E-2</v>
      </c>
      <c r="AE51">
        <v>149.0076307300277</v>
      </c>
      <c r="AF51">
        <v>8.4868680625351217E-2</v>
      </c>
      <c r="AG51">
        <v>170.19700411621909</v>
      </c>
      <c r="AH51">
        <v>5.0130425390844523E-2</v>
      </c>
      <c r="AI51">
        <v>176.57027032783409</v>
      </c>
      <c r="AJ51">
        <v>4.5750236328246957E-2</v>
      </c>
      <c r="AK51">
        <v>167.62988141475006</v>
      </c>
      <c r="AL51">
        <v>5.0842406484584768E-2</v>
      </c>
      <c r="AM51">
        <v>164.48576770204312</v>
      </c>
      <c r="AN51">
        <v>7.0012453750234155E-2</v>
      </c>
      <c r="AO51">
        <v>148.66281985690807</v>
      </c>
      <c r="AP51">
        <v>0.10458665226596159</v>
      </c>
      <c r="AQ51">
        <v>158.30631492247161</v>
      </c>
      <c r="AR51">
        <v>7.6434576640922569E-2</v>
      </c>
      <c r="AS51">
        <v>160.97421186288582</v>
      </c>
      <c r="AT51">
        <v>6.7092642812831713E-2</v>
      </c>
      <c r="AU51">
        <v>172.01490417260462</v>
      </c>
      <c r="AV51">
        <v>4.9608302500156104E-2</v>
      </c>
      <c r="AW51">
        <v>158.2656388233024</v>
      </c>
      <c r="AX51">
        <v>7.7216605000312202E-2</v>
      </c>
      <c r="AY51">
        <v>159.45769774849259</v>
      </c>
      <c r="AZ51">
        <v>8.8442879141078665E-2</v>
      </c>
      <c r="BA51">
        <v>152.96323042105283</v>
      </c>
      <c r="BB51">
        <v>8.6196794062909768E-2</v>
      </c>
      <c r="BC51">
        <v>151.60539096380029</v>
      </c>
      <c r="BD51">
        <v>9.5395517029800786E-2</v>
      </c>
      <c r="BE51">
        <v>162.94871858524994</v>
      </c>
      <c r="BF51">
        <v>6.2894482109623784E-2</v>
      </c>
      <c r="BG51">
        <v>160.48084707137733</v>
      </c>
      <c r="BH51">
        <v>8.0172831875429271E-2</v>
      </c>
      <c r="BI51">
        <v>149.32842994366769</v>
      </c>
      <c r="BJ51">
        <v>9.7454860234818905E-2</v>
      </c>
      <c r="BK51">
        <v>158.80907454334741</v>
      </c>
      <c r="BL51">
        <v>7.3488491562753666E-2</v>
      </c>
      <c r="BM51">
        <v>172.48893812137274</v>
      </c>
      <c r="BN51">
        <v>4.6902311953285987E-2</v>
      </c>
      <c r="BO51">
        <v>168.42240672705734</v>
      </c>
      <c r="BP51">
        <v>7.2266368672065248E-2</v>
      </c>
      <c r="BQ51">
        <v>155.95497707601962</v>
      </c>
      <c r="BR51">
        <v>8.7932737344130485E-2</v>
      </c>
      <c r="BS51">
        <v>169.22115059659629</v>
      </c>
      <c r="BT51">
        <v>4.7944245781376835E-2</v>
      </c>
      <c r="BU51">
        <v>162.49280367115068</v>
      </c>
      <c r="BV51">
        <v>7.4120756250390246E-2</v>
      </c>
      <c r="BW51">
        <v>160.33523446357063</v>
      </c>
      <c r="BX51">
        <v>4.7894482109623784E-2</v>
      </c>
      <c r="BY51">
        <v>156.8434143337559</v>
      </c>
      <c r="BZ51">
        <v>7.5828586094052436E-2</v>
      </c>
      <c r="CC51">
        <v>168.99150518457517</v>
      </c>
      <c r="CD51">
        <v>6.4490330859545739E-2</v>
      </c>
      <c r="CE51">
        <v>175.4496453212426</v>
      </c>
      <c r="CF51">
        <v>4.8342406484584773E-2</v>
      </c>
      <c r="CG51">
        <v>156.76519573868313</v>
      </c>
      <c r="CH51">
        <v>5.7976927668873579E-2</v>
      </c>
      <c r="CI51">
        <v>171.12514020922146</v>
      </c>
      <c r="CJ51">
        <v>4.4712453750234159E-2</v>
      </c>
      <c r="CK51">
        <v>171.58870684798876</v>
      </c>
      <c r="CL51">
        <v>4.54166050003122E-2</v>
      </c>
      <c r="CM51">
        <v>164.26447231436046</v>
      </c>
      <c r="CN51">
        <v>3.9644718437870735E-2</v>
      </c>
      <c r="CQ51">
        <v>176.81622371206771</v>
      </c>
      <c r="CR51">
        <v>5.2454387578325011E-2</v>
      </c>
      <c r="CS51">
        <v>157.4501173417535</v>
      </c>
      <c r="CT51">
        <v>7.3310614453442072E-2</v>
      </c>
      <c r="CW51">
        <v>171.54905417768549</v>
      </c>
      <c r="CX51">
        <v>4.915622687511708E-2</v>
      </c>
      <c r="CY51">
        <v>172.41860434861178</v>
      </c>
      <c r="CZ51">
        <v>4.4580189062597565E-2</v>
      </c>
      <c r="DA51">
        <v>163.33988990941401</v>
      </c>
      <c r="DB51">
        <v>4.7094482109623782E-2</v>
      </c>
      <c r="DC51">
        <v>168.41445346114836</v>
      </c>
      <c r="DD51">
        <v>4.9042406484584772E-2</v>
      </c>
      <c r="DE51">
        <v>169.90793083523479</v>
      </c>
      <c r="DF51">
        <v>4.4736415937714644E-2</v>
      </c>
      <c r="DG51">
        <v>171.48228681425238</v>
      </c>
      <c r="DH51">
        <v>5.1678349765805494E-2</v>
      </c>
      <c r="DI51">
        <v>167.51599648223836</v>
      </c>
      <c r="DJ51">
        <v>4.0766368672065255E-2</v>
      </c>
      <c r="DK51">
        <v>162.61434963687515</v>
      </c>
      <c r="DL51">
        <v>5.2816605000312197E-2</v>
      </c>
      <c r="DM51">
        <v>167.34936305705622</v>
      </c>
      <c r="DN51">
        <v>5.4718444297104284E-2</v>
      </c>
      <c r="DO51">
        <v>159.9186976722886</v>
      </c>
      <c r="DP51">
        <v>6.9070519922143289E-2</v>
      </c>
      <c r="DQ51">
        <v>169.21643648593809</v>
      </c>
      <c r="DR51">
        <v>4.074240648458477E-2</v>
      </c>
      <c r="DS51">
        <v>159.56915359559201</v>
      </c>
      <c r="DT51">
        <v>8.354655773466281E-2</v>
      </c>
    </row>
    <row r="52" spans="3:124" x14ac:dyDescent="0.3">
      <c r="C52">
        <v>169.2047</v>
      </c>
      <c r="D52">
        <v>5.5599999999999997E-2</v>
      </c>
      <c r="I52">
        <v>173.48942889585297</v>
      </c>
      <c r="J52">
        <v>4.8143408675313963E-2</v>
      </c>
      <c r="K52">
        <v>167.5057864312794</v>
      </c>
      <c r="L52">
        <v>4.7041552370031284E-2</v>
      </c>
      <c r="O52">
        <v>157.74976433428154</v>
      </c>
      <c r="P52">
        <v>9.1066376727535495E-2</v>
      </c>
      <c r="Q52">
        <v>162.80583496203957</v>
      </c>
      <c r="R52">
        <v>6.4444897972536691E-2</v>
      </c>
      <c r="S52">
        <v>156.68943633671671</v>
      </c>
      <c r="T52">
        <v>0.11852426419044201</v>
      </c>
      <c r="U52">
        <v>166.24250561447548</v>
      </c>
      <c r="V52">
        <v>6.2280461707540306E-2</v>
      </c>
      <c r="W52">
        <v>171.26115248540577</v>
      </c>
      <c r="X52">
        <v>4.7526637141669936E-2</v>
      </c>
      <c r="Y52">
        <v>166.17114845802291</v>
      </c>
      <c r="Z52">
        <v>6.6645381796919145E-2</v>
      </c>
      <c r="AA52">
        <v>167.46177106271233</v>
      </c>
      <c r="AB52">
        <v>4.9205286065044519E-2</v>
      </c>
      <c r="AC52">
        <v>165.56056935278536</v>
      </c>
      <c r="AD52">
        <v>6.2748341479326911E-2</v>
      </c>
      <c r="AE52">
        <v>149.44821513783029</v>
      </c>
      <c r="AF52">
        <v>8.4526764820043315E-2</v>
      </c>
      <c r="AG52">
        <v>170.62044578186374</v>
      </c>
      <c r="AH52">
        <v>5.0444395236116553E-2</v>
      </c>
      <c r="AI52">
        <v>176.93021976677699</v>
      </c>
      <c r="AJ52">
        <v>4.5924664020064752E-2</v>
      </c>
      <c r="AK52">
        <v>168.04081847475987</v>
      </c>
      <c r="AL52">
        <v>5.1142422114511372E-2</v>
      </c>
      <c r="AM52">
        <v>164.90909763212977</v>
      </c>
      <c r="AN52">
        <v>7.0347354918524327E-2</v>
      </c>
      <c r="AO52">
        <v>149.18892297899063</v>
      </c>
      <c r="AP52">
        <v>0.1042589829525415</v>
      </c>
      <c r="AQ52">
        <v>158.63396744681563</v>
      </c>
      <c r="AR52">
        <v>7.6144897972536693E-2</v>
      </c>
      <c r="AS52">
        <v>161.41362638416038</v>
      </c>
      <c r="AT52">
        <v>6.6769722330040915E-2</v>
      </c>
      <c r="AU52">
        <v>172.35672312056732</v>
      </c>
      <c r="AV52">
        <v>4.9831569945682885E-2</v>
      </c>
      <c r="AW52">
        <v>158.71462381392263</v>
      </c>
      <c r="AX52">
        <v>7.6912679840038509E-2</v>
      </c>
      <c r="AY52">
        <v>159.96369034039381</v>
      </c>
      <c r="AZ52">
        <v>8.8001237892555942E-2</v>
      </c>
      <c r="BA52">
        <v>153.4511231542765</v>
      </c>
      <c r="BB52">
        <v>8.579789229005054E-2</v>
      </c>
      <c r="BC52">
        <v>151.78966101726354</v>
      </c>
      <c r="BD52">
        <v>9.452426419044202E-2</v>
      </c>
      <c r="BE52">
        <v>163.29615780675471</v>
      </c>
      <c r="BF52">
        <v>6.2652291747530675E-2</v>
      </c>
      <c r="BG52">
        <v>160.99349736133712</v>
      </c>
      <c r="BH52">
        <v>7.9754934780052938E-2</v>
      </c>
      <c r="BI52">
        <v>149.85937075864734</v>
      </c>
      <c r="BJ52">
        <v>9.7022716647554741E-2</v>
      </c>
      <c r="BK52">
        <v>159.13884092974538</v>
      </c>
      <c r="BL52">
        <v>7.3241552370031285E-2</v>
      </c>
      <c r="BM52">
        <v>172.86310311668237</v>
      </c>
      <c r="BN52">
        <v>4.7132556506485478E-2</v>
      </c>
      <c r="BO52">
        <v>168.77934274395139</v>
      </c>
      <c r="BP52">
        <v>7.2538475871301009E-2</v>
      </c>
      <c r="BQ52">
        <v>156.36693509898495</v>
      </c>
      <c r="BR52">
        <v>8.756232855504692E-2</v>
      </c>
      <c r="BS52">
        <v>169.52259647918811</v>
      </c>
      <c r="BT52">
        <v>4.8125650580867346E-2</v>
      </c>
      <c r="BU52">
        <v>163.07121995117495</v>
      </c>
      <c r="BV52">
        <v>7.3740849800048136E-2</v>
      </c>
      <c r="BW52">
        <v>160.94955415146526</v>
      </c>
      <c r="BX52">
        <v>4.7652291747530683E-2</v>
      </c>
      <c r="BY52">
        <v>157.23621788335387</v>
      </c>
      <c r="BZ52">
        <v>7.5534158595037301E-2</v>
      </c>
      <c r="CC52">
        <v>169.35082868951721</v>
      </c>
      <c r="CD52">
        <v>6.4734529628090648E-2</v>
      </c>
      <c r="CE52">
        <v>175.93036531986962</v>
      </c>
      <c r="CF52">
        <v>4.8642422114511377E-2</v>
      </c>
      <c r="CG52">
        <v>156.93496314949653</v>
      </c>
      <c r="CH52">
        <v>5.7026470025936735E-2</v>
      </c>
      <c r="CI52">
        <v>171.61233786194754</v>
      </c>
      <c r="CJ52">
        <v>4.5047354918524324E-2</v>
      </c>
      <c r="CK52">
        <v>172.20595493109184</v>
      </c>
      <c r="CL52">
        <v>4.5112679840038507E-2</v>
      </c>
      <c r="CM52">
        <v>164.82895459998704</v>
      </c>
      <c r="CN52">
        <v>3.9283807310045722E-2</v>
      </c>
      <c r="CQ52">
        <v>177.27274630122918</v>
      </c>
      <c r="CR52">
        <v>5.2740448992906197E-2</v>
      </c>
      <c r="CS52">
        <v>157.94317777779395</v>
      </c>
      <c r="CT52">
        <v>7.3001940462539092E-2</v>
      </c>
      <c r="CW52">
        <v>171.83445354489189</v>
      </c>
      <c r="CX52">
        <v>4.9323677459262166E-2</v>
      </c>
      <c r="CY52">
        <v>172.70380183974754</v>
      </c>
      <c r="CZ52">
        <v>4.47197312160518E-2</v>
      </c>
      <c r="DA52">
        <v>163.79256350801953</v>
      </c>
      <c r="DB52">
        <v>4.685229174753068E-2</v>
      </c>
      <c r="DC52">
        <v>168.91510214117312</v>
      </c>
      <c r="DD52">
        <v>4.9342422114511376E-2</v>
      </c>
      <c r="DE52">
        <v>170.32995507086338</v>
      </c>
      <c r="DF52">
        <v>4.5043408675313965E-2</v>
      </c>
      <c r="DG52">
        <v>171.88216388046669</v>
      </c>
      <c r="DH52">
        <v>5.1936502749695829E-2</v>
      </c>
      <c r="DI52">
        <v>167.95483434083326</v>
      </c>
      <c r="DJ52">
        <v>4.1038475871301015E-2</v>
      </c>
      <c r="DK52">
        <v>163.01142305883394</v>
      </c>
      <c r="DL52">
        <v>5.2512679840038504E-2</v>
      </c>
      <c r="DM52">
        <v>167.75894500111119</v>
      </c>
      <c r="DN52">
        <v>5.5046368357721739E-2</v>
      </c>
      <c r="DO52">
        <v>160.27777780522555</v>
      </c>
      <c r="DP52">
        <v>6.8809334237533076E-2</v>
      </c>
      <c r="DQ52">
        <v>169.66409500733286</v>
      </c>
      <c r="DR52">
        <v>4.1042422114511375E-2</v>
      </c>
      <c r="DS52">
        <v>159.90212942610887</v>
      </c>
      <c r="DT52">
        <v>8.3266376727535493E-2</v>
      </c>
    </row>
    <row r="53" spans="3:124" x14ac:dyDescent="0.3">
      <c r="C53">
        <v>165.01650000000001</v>
      </c>
      <c r="D53">
        <v>4.4900000000000002E-2</v>
      </c>
      <c r="I53">
        <v>173.92282435847156</v>
      </c>
      <c r="J53">
        <v>4.8498133139141891E-2</v>
      </c>
      <c r="K53">
        <v>167.97039674165043</v>
      </c>
      <c r="L53">
        <v>4.6835004549994223E-2</v>
      </c>
      <c r="O53">
        <v>158.11145482996855</v>
      </c>
      <c r="P53">
        <v>9.0832024393262684E-2</v>
      </c>
      <c r="Q53">
        <v>163.40552852134823</v>
      </c>
      <c r="R53">
        <v>6.420260149133937E-2</v>
      </c>
      <c r="S53">
        <v>156.88745558451077</v>
      </c>
      <c r="T53">
        <v>0.11767968858552837</v>
      </c>
      <c r="U53">
        <v>166.72782051613478</v>
      </c>
      <c r="V53">
        <v>6.2014332785569476E-2</v>
      </c>
      <c r="W53">
        <v>171.53782116010248</v>
      </c>
      <c r="X53">
        <v>4.7744308971746162E-2</v>
      </c>
      <c r="Y53">
        <v>166.51782958514642</v>
      </c>
      <c r="Z53">
        <v>6.7016230100011981E-2</v>
      </c>
      <c r="AA53">
        <v>168.0396257500407</v>
      </c>
      <c r="AB53">
        <v>4.8911352628837931E-2</v>
      </c>
      <c r="AC53">
        <v>166.00659185435293</v>
      </c>
      <c r="AD53">
        <v>6.3143375541317104E-2</v>
      </c>
      <c r="AE53">
        <v>149.9065280359456</v>
      </c>
      <c r="AF53">
        <v>8.424077553076123E-2</v>
      </c>
      <c r="AG53">
        <v>171.01282390140895</v>
      </c>
      <c r="AH53">
        <v>5.0807181619576931E-2</v>
      </c>
      <c r="AI53">
        <v>177.26376342920511</v>
      </c>
      <c r="AJ53">
        <v>4.6126212010876071E-2</v>
      </c>
      <c r="AK53">
        <v>168.42160932256797</v>
      </c>
      <c r="AL53">
        <v>5.1489084658706843E-2</v>
      </c>
      <c r="AM53">
        <v>165.30137221300203</v>
      </c>
      <c r="AN53">
        <v>7.0734327060882063E-2</v>
      </c>
      <c r="AO53">
        <v>149.73619574289026</v>
      </c>
      <c r="AP53">
        <v>0.10398490988364618</v>
      </c>
      <c r="AQ53">
        <v>158.97480424300608</v>
      </c>
      <c r="AR53">
        <v>7.5902601491339372E-2</v>
      </c>
      <c r="AS53">
        <v>161.87072232117674</v>
      </c>
      <c r="AT53">
        <v>6.6499621334607836E-2</v>
      </c>
      <c r="AU53">
        <v>172.67346633907502</v>
      </c>
      <c r="AV53">
        <v>5.0089551373921376E-2</v>
      </c>
      <c r="AW53">
        <v>159.18167532236743</v>
      </c>
      <c r="AX53">
        <v>7.6658467138454436E-2</v>
      </c>
      <c r="AY53">
        <v>160.49004335496318</v>
      </c>
      <c r="AZ53">
        <v>8.7631835060566599E-2</v>
      </c>
      <c r="BA53">
        <v>153.95864799758266</v>
      </c>
      <c r="BB53">
        <v>8.5464238119221436E-2</v>
      </c>
      <c r="BC53">
        <v>152.00529703669119</v>
      </c>
      <c r="BD53">
        <v>9.3679688585528373E-2</v>
      </c>
      <c r="BE53">
        <v>163.65757748867438</v>
      </c>
      <c r="BF53">
        <v>6.244971600095587E-2</v>
      </c>
      <c r="BG53">
        <v>161.5267759702715</v>
      </c>
      <c r="BH53">
        <v>7.9405392315374829E-2</v>
      </c>
      <c r="BI53">
        <v>150.41167587732977</v>
      </c>
      <c r="BJ53">
        <v>9.6661257962489894E-2</v>
      </c>
      <c r="BK53">
        <v>159.48187664679418</v>
      </c>
      <c r="BL53">
        <v>7.3035004549994217E-2</v>
      </c>
      <c r="BM53">
        <v>173.20981948677723</v>
      </c>
      <c r="BN53">
        <v>4.7398599854356419E-2</v>
      </c>
      <c r="BO53">
        <v>169.11009404801501</v>
      </c>
      <c r="BP53">
        <v>7.2852890736966672E-2</v>
      </c>
      <c r="BQ53">
        <v>156.79546972722744</v>
      </c>
      <c r="BR53">
        <v>8.7252506824991333E-2</v>
      </c>
      <c r="BS53">
        <v>169.80192838757736</v>
      </c>
      <c r="BT53">
        <v>4.8335260491311122E-2</v>
      </c>
      <c r="BU53">
        <v>163.67291088013266</v>
      </c>
      <c r="BV53">
        <v>7.3423083923068039E-2</v>
      </c>
      <c r="BW53">
        <v>161.58859319039209</v>
      </c>
      <c r="BX53">
        <v>4.744971600095587E-2</v>
      </c>
      <c r="BY53">
        <v>157.64482728944731</v>
      </c>
      <c r="BZ53">
        <v>7.5287890040377725E-2</v>
      </c>
      <c r="CC53">
        <v>169.68379233626393</v>
      </c>
      <c r="CD53">
        <v>6.5016696815226496E-2</v>
      </c>
      <c r="CE53">
        <v>176.3758198520822</v>
      </c>
      <c r="CF53">
        <v>4.8989084658706848E-2</v>
      </c>
      <c r="CG53">
        <v>157.13362792441964</v>
      </c>
      <c r="CH53">
        <v>5.6105114820576396E-2</v>
      </c>
      <c r="CI53">
        <v>172.06379484961187</v>
      </c>
      <c r="CJ53">
        <v>4.543432706088206E-2</v>
      </c>
      <c r="CK53">
        <v>172.8480401996878</v>
      </c>
      <c r="CL53">
        <v>4.4858467138454435E-2</v>
      </c>
      <c r="CM53">
        <v>165.41615085041857</v>
      </c>
      <c r="CN53">
        <v>3.8981929726914638E-2</v>
      </c>
      <c r="CQ53">
        <v>177.6957785382491</v>
      </c>
      <c r="CR53">
        <v>5.3070987697836768E-2</v>
      </c>
      <c r="CS53">
        <v>158.45607826493276</v>
      </c>
      <c r="CT53">
        <v>7.2743755687492778E-2</v>
      </c>
      <c r="CW53">
        <v>172.09891610516775</v>
      </c>
      <c r="CX53">
        <v>4.9517163530441034E-2</v>
      </c>
      <c r="CY53">
        <v>172.96807733351713</v>
      </c>
      <c r="CZ53">
        <v>4.488096960870086E-2</v>
      </c>
      <c r="DA53">
        <v>164.26345204879183</v>
      </c>
      <c r="DB53">
        <v>4.6649716000955868E-2</v>
      </c>
      <c r="DC53">
        <v>169.3790233930458</v>
      </c>
      <c r="DD53">
        <v>4.9689084658706847E-2</v>
      </c>
      <c r="DE53">
        <v>170.72101974260829</v>
      </c>
      <c r="DF53">
        <v>4.5398133139141893E-2</v>
      </c>
      <c r="DG53">
        <v>172.25270609211128</v>
      </c>
      <c r="DH53">
        <v>5.2234793776096584E-2</v>
      </c>
      <c r="DI53">
        <v>168.36147919350398</v>
      </c>
      <c r="DJ53">
        <v>4.1352890736966678E-2</v>
      </c>
      <c r="DK53">
        <v>163.4244741508827</v>
      </c>
      <c r="DL53">
        <v>5.2258467138454431E-2</v>
      </c>
      <c r="DM53">
        <v>168.13848014384044</v>
      </c>
      <c r="DN53">
        <v>5.5425278580447025E-2</v>
      </c>
      <c r="DO53">
        <v>160.65130681230681</v>
      </c>
      <c r="DP53">
        <v>6.8590870197109272E-2</v>
      </c>
      <c r="DQ53">
        <v>170.07891344178211</v>
      </c>
      <c r="DR53">
        <v>4.1389084658706846E-2</v>
      </c>
      <c r="DS53">
        <v>160.24850373074588</v>
      </c>
      <c r="DT53">
        <v>8.3032024393262682E-2</v>
      </c>
    </row>
    <row r="54" spans="3:124" x14ac:dyDescent="0.3">
      <c r="C54">
        <v>165.2893</v>
      </c>
      <c r="D54">
        <v>5.96E-2</v>
      </c>
      <c r="I54">
        <v>174.31716066818942</v>
      </c>
      <c r="J54">
        <v>4.8896702893741859E-2</v>
      </c>
      <c r="K54">
        <v>168.44972023175291</v>
      </c>
      <c r="L54">
        <v>4.6670296887195636E-2</v>
      </c>
      <c r="O54">
        <v>158.48459926275387</v>
      </c>
      <c r="P54">
        <v>9.0645144545087361E-2</v>
      </c>
      <c r="Q54">
        <v>164.02421304776405</v>
      </c>
      <c r="R54">
        <v>6.4009386733056423E-2</v>
      </c>
      <c r="S54">
        <v>157.11331356951334</v>
      </c>
      <c r="T54">
        <v>0.11686590490251055</v>
      </c>
      <c r="U54">
        <v>167.228504266085</v>
      </c>
      <c r="V54">
        <v>6.1802113296963605E-2</v>
      </c>
      <c r="W54">
        <v>171.7895554619229</v>
      </c>
      <c r="X54">
        <v>4.7988885866614324E-2</v>
      </c>
      <c r="Y54">
        <v>166.83326656617228</v>
      </c>
      <c r="Z54">
        <v>6.7432916661639211E-2</v>
      </c>
      <c r="AA54">
        <v>168.63577981575898</v>
      </c>
      <c r="AB54">
        <v>4.8676960954855325E-2</v>
      </c>
      <c r="AC54">
        <v>166.41241720899927</v>
      </c>
      <c r="AD54">
        <v>6.3587237313485243E-2</v>
      </c>
      <c r="AE54">
        <v>150.37935468869074</v>
      </c>
      <c r="AF54">
        <v>8.4012718766886263E-2</v>
      </c>
      <c r="AG54">
        <v>171.3698394980666</v>
      </c>
      <c r="AH54">
        <v>5.1214809777690537E-2</v>
      </c>
      <c r="AI54">
        <v>177.56724694095439</v>
      </c>
      <c r="AJ54">
        <v>4.6352672098716963E-2</v>
      </c>
      <c r="AK54">
        <v>168.76808193396013</v>
      </c>
      <c r="AL54">
        <v>5.1878596009793179E-2</v>
      </c>
      <c r="AM54">
        <v>165.65829360226314</v>
      </c>
      <c r="AN54">
        <v>7.116913042953657E-2</v>
      </c>
      <c r="AO54">
        <v>150.30079942338307</v>
      </c>
      <c r="AP54">
        <v>0.10376635548493267</v>
      </c>
      <c r="AQ54">
        <v>159.32643458580864</v>
      </c>
      <c r="AR54">
        <v>7.5709386733056425E-2</v>
      </c>
      <c r="AS54">
        <v>162.34229347435965</v>
      </c>
      <c r="AT54">
        <v>6.6284234390948146E-2</v>
      </c>
      <c r="AU54">
        <v>172.96166352314293</v>
      </c>
      <c r="AV54">
        <v>5.0379420286357716E-2</v>
      </c>
      <c r="AW54">
        <v>159.66351731788106</v>
      </c>
      <c r="AX54">
        <v>7.6455750015010024E-2</v>
      </c>
      <c r="AY54">
        <v>161.03306480398757</v>
      </c>
      <c r="AZ54">
        <v>8.7337261740561431E-2</v>
      </c>
      <c r="BA54">
        <v>154.48224502885165</v>
      </c>
      <c r="BB54">
        <v>8.519817189470065E-2</v>
      </c>
      <c r="BC54">
        <v>152.25124846507228</v>
      </c>
      <c r="BD54">
        <v>9.2865904902510552E-2</v>
      </c>
      <c r="BE54">
        <v>164.03044253162</v>
      </c>
      <c r="BF54">
        <v>6.2288175793211102E-2</v>
      </c>
      <c r="BG54">
        <v>162.07694233189895</v>
      </c>
      <c r="BH54">
        <v>7.9126656270638765E-2</v>
      </c>
      <c r="BI54">
        <v>150.98147127613814</v>
      </c>
      <c r="BJ54">
        <v>9.6373019552592365E-2</v>
      </c>
      <c r="BK54">
        <v>159.83577554540949</v>
      </c>
      <c r="BL54">
        <v>7.2870296887195637E-2</v>
      </c>
      <c r="BM54">
        <v>173.52528853455155</v>
      </c>
      <c r="BN54">
        <v>4.7697527170306397E-2</v>
      </c>
      <c r="BO54">
        <v>169.41103685874677</v>
      </c>
      <c r="BP54">
        <v>7.3206168473998467E-2</v>
      </c>
      <c r="BQ54">
        <v>157.23757509823164</v>
      </c>
      <c r="BR54">
        <v>8.7005445330793449E-2</v>
      </c>
      <c r="BS54">
        <v>170.05608590292172</v>
      </c>
      <c r="BT54">
        <v>4.8570778982665645E-2</v>
      </c>
      <c r="BU54">
        <v>164.2936560284715</v>
      </c>
      <c r="BV54">
        <v>7.316968751876253E-2</v>
      </c>
      <c r="BW54">
        <v>162.24786918064194</v>
      </c>
      <c r="BX54">
        <v>4.7288175793211103E-2</v>
      </c>
      <c r="BY54">
        <v>158.0663764506379</v>
      </c>
      <c r="BZ54">
        <v>7.5091507827040951E-2</v>
      </c>
      <c r="CC54">
        <v>169.98674810542451</v>
      </c>
      <c r="CD54">
        <v>6.5333740938203752E-2</v>
      </c>
      <c r="CE54">
        <v>176.78112842480806</v>
      </c>
      <c r="CF54">
        <v>4.9378596009793184E-2</v>
      </c>
      <c r="CG54">
        <v>157.36022218863877</v>
      </c>
      <c r="CH54">
        <v>5.5217350802738777E-2</v>
      </c>
      <c r="CI54">
        <v>172.47456491498417</v>
      </c>
      <c r="CJ54">
        <v>4.5869130429536567E-2</v>
      </c>
      <c r="CK54">
        <v>173.51045888695504</v>
      </c>
      <c r="CL54">
        <v>4.4655750015010015E-2</v>
      </c>
      <c r="CM54">
        <v>166.02194230585826</v>
      </c>
      <c r="CN54">
        <v>3.8741203142824393E-2</v>
      </c>
      <c r="CQ54">
        <v>178.08068559341348</v>
      </c>
      <c r="CR54">
        <v>5.3442382241895826E-2</v>
      </c>
      <c r="CS54">
        <v>158.98522117477117</v>
      </c>
      <c r="CT54">
        <v>7.2537871108994539E-2</v>
      </c>
      <c r="CW54">
        <v>172.33954435136027</v>
      </c>
      <c r="CX54">
        <v>4.9734565214768288E-2</v>
      </c>
      <c r="CY54">
        <v>173.20853537230764</v>
      </c>
      <c r="CZ54">
        <v>4.5062137678973574E-2</v>
      </c>
      <c r="DA54">
        <v>164.74925258695035</v>
      </c>
      <c r="DB54">
        <v>4.6488175793211101E-2</v>
      </c>
      <c r="DC54">
        <v>169.80113439844911</v>
      </c>
      <c r="DD54">
        <v>5.0078596009793183E-2</v>
      </c>
      <c r="DE54">
        <v>171.07684026409041</v>
      </c>
      <c r="DF54">
        <v>4.579670289374186E-2</v>
      </c>
      <c r="DG54">
        <v>172.58985371117438</v>
      </c>
      <c r="DH54">
        <v>5.2569954706101103E-2</v>
      </c>
      <c r="DI54">
        <v>168.73147575414879</v>
      </c>
      <c r="DJ54">
        <v>4.1706168473998467E-2</v>
      </c>
      <c r="DK54">
        <v>163.85060565638747</v>
      </c>
      <c r="DL54">
        <v>5.2055750015010019E-2</v>
      </c>
      <c r="DM54">
        <v>168.48381021879743</v>
      </c>
      <c r="DN54">
        <v>5.5851023545587901E-2</v>
      </c>
      <c r="DO54">
        <v>161.03666465592789</v>
      </c>
      <c r="DP54">
        <v>6.8416660169149227E-2</v>
      </c>
      <c r="DQ54">
        <v>170.45634695171159</v>
      </c>
      <c r="DR54">
        <v>4.1778596009793181E-2</v>
      </c>
      <c r="DS54">
        <v>160.60584694262567</v>
      </c>
      <c r="DT54">
        <v>8.284514454508736E-2</v>
      </c>
    </row>
    <row r="55" spans="3:124" x14ac:dyDescent="0.3">
      <c r="C55">
        <v>165.01650000000001</v>
      </c>
      <c r="D55">
        <v>5.9700000000000003E-2</v>
      </c>
      <c r="I55">
        <v>174.66811739387711</v>
      </c>
      <c r="J55">
        <v>4.9334751125476382E-2</v>
      </c>
      <c r="K55">
        <v>168.94039479169723</v>
      </c>
      <c r="L55">
        <v>4.6548584687547759E-2</v>
      </c>
      <c r="O55">
        <v>158.86658029254536</v>
      </c>
      <c r="P55">
        <v>9.0507048010871505E-2</v>
      </c>
      <c r="Q55">
        <v>164.65754891385845</v>
      </c>
      <c r="R55">
        <v>6.3866608960392562E-2</v>
      </c>
      <c r="S55">
        <v>157.36590993432461</v>
      </c>
      <c r="T55">
        <v>0.11608687781369097</v>
      </c>
      <c r="U55">
        <v>167.74104492756095</v>
      </c>
      <c r="V55">
        <v>6.1645291808955768E-2</v>
      </c>
      <c r="W55">
        <v>172.01359733717752</v>
      </c>
      <c r="X55">
        <v>4.8257688190633238E-2</v>
      </c>
      <c r="Y55">
        <v>167.11400340752695</v>
      </c>
      <c r="Z55">
        <v>6.7890876176634404E-2</v>
      </c>
      <c r="AA55">
        <v>169.24605166743223</v>
      </c>
      <c r="AB55">
        <v>4.8503755132279509E-2</v>
      </c>
      <c r="AC55">
        <v>166.77359910921439</v>
      </c>
      <c r="AD55">
        <v>6.4075063753371422E-2</v>
      </c>
      <c r="AE55">
        <v>150.86337855682223</v>
      </c>
      <c r="AF55">
        <v>8.3844194182758444E-2</v>
      </c>
      <c r="AG55">
        <v>171.6875810342494</v>
      </c>
      <c r="AH55">
        <v>5.1662813651055392E-2</v>
      </c>
      <c r="AI55">
        <v>177.83734527316204</v>
      </c>
      <c r="AJ55">
        <v>4.6601563139475215E-2</v>
      </c>
      <c r="AK55">
        <v>169.07644028250192</v>
      </c>
      <c r="AL55">
        <v>5.2306688599897372E-2</v>
      </c>
      <c r="AM55">
        <v>165.97595129448175</v>
      </c>
      <c r="AN55">
        <v>7.1647001227792426E-2</v>
      </c>
      <c r="AO55">
        <v>150.87877373131764</v>
      </c>
      <c r="AP55">
        <v>0.10360485275847683</v>
      </c>
      <c r="AQ55">
        <v>159.68639204101456</v>
      </c>
      <c r="AR55">
        <v>7.5566608960392564E-2</v>
      </c>
      <c r="AS55">
        <v>162.82503211089298</v>
      </c>
      <c r="AT55">
        <v>6.6125072283716307E-2</v>
      </c>
      <c r="AU55">
        <v>173.21815712411325</v>
      </c>
      <c r="AV55">
        <v>5.069800081852828E-2</v>
      </c>
      <c r="AW55">
        <v>160.156770025068</v>
      </c>
      <c r="AX55">
        <v>7.6305950384674179E-2</v>
      </c>
      <c r="AY55">
        <v>161.58894578216245</v>
      </c>
      <c r="AZ55">
        <v>8.7119584152729648E-2</v>
      </c>
      <c r="BA55">
        <v>155.01824159111305</v>
      </c>
      <c r="BB55">
        <v>8.500155987988485E-2</v>
      </c>
      <c r="BC55">
        <v>152.52631705177069</v>
      </c>
      <c r="BD55">
        <v>9.2086877813690973E-2</v>
      </c>
      <c r="BE55">
        <v>164.41213755521846</v>
      </c>
      <c r="BF55">
        <v>6.2168804212787226E-2</v>
      </c>
      <c r="BG55">
        <v>162.64013742448665</v>
      </c>
      <c r="BH55">
        <v>7.8920681778926985E-2</v>
      </c>
      <c r="BI55">
        <v>151.56476024974722</v>
      </c>
      <c r="BJ55">
        <v>9.6160023203208586E-2</v>
      </c>
      <c r="BK55">
        <v>160.19805527909358</v>
      </c>
      <c r="BL55">
        <v>7.274858468754776E-2</v>
      </c>
      <c r="BM55">
        <v>173.8060539151017</v>
      </c>
      <c r="BN55">
        <v>4.8026063344107292E-2</v>
      </c>
      <c r="BO55">
        <v>169.67887398373594</v>
      </c>
      <c r="BP55">
        <v>7.3594438497581335E-2</v>
      </c>
      <c r="BQ55">
        <v>157.69015016047226</v>
      </c>
      <c r="BR55">
        <v>8.6822877031321632E-2</v>
      </c>
      <c r="BS55">
        <v>170.28228442229721</v>
      </c>
      <c r="BT55">
        <v>4.8829625665054228E-2</v>
      </c>
      <c r="BU55">
        <v>164.92910131498064</v>
      </c>
      <c r="BV55">
        <v>7.2982437980842724E-2</v>
      </c>
      <c r="BW55">
        <v>162.92275777483232</v>
      </c>
      <c r="BX55">
        <v>4.7168804212787227E-2</v>
      </c>
      <c r="BY55">
        <v>158.49790850244258</v>
      </c>
      <c r="BZ55">
        <v>7.494638943515311E-2</v>
      </c>
      <c r="CC55">
        <v>170.25637675019439</v>
      </c>
      <c r="CD55">
        <v>6.5682188395265295E-2</v>
      </c>
      <c r="CE55">
        <v>177.14185039250816</v>
      </c>
      <c r="CF55">
        <v>4.9806688599897377E-2</v>
      </c>
      <c r="CG55">
        <v>157.61364199767578</v>
      </c>
      <c r="CH55">
        <v>5.4367503069481057E-2</v>
      </c>
      <c r="CI55">
        <v>172.84014757526907</v>
      </c>
      <c r="CJ55">
        <v>4.6347001227792416E-2</v>
      </c>
      <c r="CK55">
        <v>174.18856460174959</v>
      </c>
      <c r="CL55">
        <v>4.450595038467417E-2</v>
      </c>
      <c r="CM55">
        <v>166.6420797745067</v>
      </c>
      <c r="CN55">
        <v>3.856331608180058E-2</v>
      </c>
      <c r="CQ55">
        <v>178.42325034447899</v>
      </c>
      <c r="CR55">
        <v>5.3850563548739364E-2</v>
      </c>
      <c r="CS55">
        <v>159.52689494998526</v>
      </c>
      <c r="CT55">
        <v>7.2385730859434699E-2</v>
      </c>
      <c r="CW55">
        <v>172.55370191004951</v>
      </c>
      <c r="CX55">
        <v>4.9973500613896216E-2</v>
      </c>
      <c r="CY55">
        <v>173.42254144752698</v>
      </c>
      <c r="CZ55">
        <v>4.526125051158017E-2</v>
      </c>
      <c r="DA55">
        <v>165.24655758076716</v>
      </c>
      <c r="DB55">
        <v>4.6368804212787225E-2</v>
      </c>
      <c r="DC55">
        <v>170.17681042087546</v>
      </c>
      <c r="DD55">
        <v>5.0506688599897376E-2</v>
      </c>
      <c r="DE55">
        <v>171.39351819121609</v>
      </c>
      <c r="DF55">
        <v>4.6234751125476384E-2</v>
      </c>
      <c r="DG55">
        <v>172.88991287778893</v>
      </c>
      <c r="DH55">
        <v>5.2938313446423323E-2</v>
      </c>
      <c r="DI55">
        <v>169.06077026302248</v>
      </c>
      <c r="DJ55">
        <v>4.2094438497581342E-2</v>
      </c>
      <c r="DK55">
        <v>164.28682856901221</v>
      </c>
      <c r="DL55">
        <v>5.1905950384674174E-2</v>
      </c>
      <c r="DM55">
        <v>168.79115171741597</v>
      </c>
      <c r="DN55">
        <v>5.6318938702213411E-2</v>
      </c>
      <c r="DO55">
        <v>161.43114832769504</v>
      </c>
      <c r="DP55">
        <v>6.8287926111829364E-2</v>
      </c>
      <c r="DQ55">
        <v>170.79226029660353</v>
      </c>
      <c r="DR55">
        <v>4.2206688599897374E-2</v>
      </c>
      <c r="DS55">
        <v>160.97165255586759</v>
      </c>
      <c r="DT55">
        <v>8.2707048010871503E-2</v>
      </c>
    </row>
    <row r="56" spans="3:124" x14ac:dyDescent="0.3">
      <c r="C56">
        <v>162.33770000000001</v>
      </c>
      <c r="D56">
        <v>7.4899999999999994E-2</v>
      </c>
      <c r="I56">
        <v>174.97184938020561</v>
      </c>
      <c r="J56">
        <v>4.9807478486251097E-2</v>
      </c>
      <c r="K56">
        <v>169.43897869199458</v>
      </c>
      <c r="L56">
        <v>4.647072167468104E-2</v>
      </c>
      <c r="O56">
        <v>159.2547185968721</v>
      </c>
      <c r="P56">
        <v>9.0418703438580411E-2</v>
      </c>
      <c r="Q56">
        <v>165.30109372358197</v>
      </c>
      <c r="R56">
        <v>6.3775269656837372E-2</v>
      </c>
      <c r="S56">
        <v>157.64401405484614</v>
      </c>
      <c r="T56">
        <v>0.11534640266073881</v>
      </c>
      <c r="U56">
        <v>168.26184739608235</v>
      </c>
      <c r="V56">
        <v>6.1544968311608259E-2</v>
      </c>
      <c r="W56">
        <v>172.20749213619723</v>
      </c>
      <c r="X56">
        <v>4.8547770889290451E-2</v>
      </c>
      <c r="Y56">
        <v>167.35696429762856</v>
      </c>
      <c r="Z56">
        <v>6.8385091144717053E-2</v>
      </c>
      <c r="AA56">
        <v>169.86616068650073</v>
      </c>
      <c r="AB56">
        <v>4.8392950075507632E-2</v>
      </c>
      <c r="AC56">
        <v>167.08618037051738</v>
      </c>
      <c r="AD56">
        <v>6.4601510132415996E-2</v>
      </c>
      <c r="AE56">
        <v>151.3552045606757</v>
      </c>
      <c r="AF56">
        <v>8.3736383857250657E-2</v>
      </c>
      <c r="AG56">
        <v>171.96256726719523</v>
      </c>
      <c r="AH56">
        <v>5.2146284815484077E-2</v>
      </c>
      <c r="AI56">
        <v>178.07109917197877</v>
      </c>
      <c r="AJ56">
        <v>4.6870158230824487E-2</v>
      </c>
      <c r="AK56">
        <v>169.34330592959856</v>
      </c>
      <c r="AL56">
        <v>5.2768672157018116E-2</v>
      </c>
      <c r="AM56">
        <v>166.25086496550779</v>
      </c>
      <c r="AN56">
        <v>7.2162703803183015E-2</v>
      </c>
      <c r="AO56">
        <v>151.46606459219777</v>
      </c>
      <c r="AP56">
        <v>0.10350153452986523</v>
      </c>
      <c r="AQ56">
        <v>160.05215176570468</v>
      </c>
      <c r="AR56">
        <v>7.5475269656837374E-2</v>
      </c>
      <c r="AS56">
        <v>163.31555216608865</v>
      </c>
      <c r="AT56">
        <v>6.6023251420736742E-2</v>
      </c>
      <c r="AU56">
        <v>173.44013694441904</v>
      </c>
      <c r="AV56">
        <v>5.1041802535455344E-2</v>
      </c>
      <c r="AW56">
        <v>160.65797363058897</v>
      </c>
      <c r="AX56">
        <v>7.6210118984222822E-2</v>
      </c>
      <c r="AY56">
        <v>162.1537871838259</v>
      </c>
      <c r="AZ56">
        <v>8.6980329148948779E-2</v>
      </c>
      <c r="BA56">
        <v>155.5628780535956</v>
      </c>
      <c r="BB56">
        <v>8.4875781166792452E-2</v>
      </c>
      <c r="BC56">
        <v>152.82916269028181</v>
      </c>
      <c r="BD56">
        <v>9.1346402660738832E-2</v>
      </c>
      <c r="BE56">
        <v>164.79998524312671</v>
      </c>
      <c r="BF56">
        <v>6.2092438565552556E-2</v>
      </c>
      <c r="BG56">
        <v>163.21241083911517</v>
      </c>
      <c r="BH56">
        <v>7.8788913603306365E-2</v>
      </c>
      <c r="BI56">
        <v>152.1574514450997</v>
      </c>
      <c r="BJ56">
        <v>9.6023762930691814E-2</v>
      </c>
      <c r="BK56">
        <v>160.56617471581228</v>
      </c>
      <c r="BL56">
        <v>7.2670721674681041E-2</v>
      </c>
      <c r="BM56">
        <v>174.04903950416448</v>
      </c>
      <c r="BN56">
        <v>4.8380608864688326E-2</v>
      </c>
      <c r="BO56">
        <v>169.9106709433926</v>
      </c>
      <c r="BP56">
        <v>7.4013446840086192E-2</v>
      </c>
      <c r="BQ56">
        <v>158.15002042506234</v>
      </c>
      <c r="BR56">
        <v>8.6706082512021554E-2</v>
      </c>
      <c r="BS56">
        <v>170.47804566739046</v>
      </c>
      <c r="BT56">
        <v>4.9108964560057471E-2</v>
      </c>
      <c r="BU56">
        <v>165.57478954754203</v>
      </c>
      <c r="BV56">
        <v>7.286264873027852E-2</v>
      </c>
      <c r="BW56">
        <v>163.60852511438182</v>
      </c>
      <c r="BX56">
        <v>4.7092438565552557E-2</v>
      </c>
      <c r="BY56">
        <v>158.93639655757323</v>
      </c>
      <c r="BZ56">
        <v>7.485355276596585E-2</v>
      </c>
      <c r="CC56">
        <v>170.48972416271809</v>
      </c>
      <c r="CD56">
        <v>6.6058221523154284E-2</v>
      </c>
      <c r="CE56">
        <v>177.45403360981845</v>
      </c>
      <c r="CF56">
        <v>5.0268672157018121E-2</v>
      </c>
      <c r="CG56">
        <v>157.89265271569471</v>
      </c>
      <c r="CH56">
        <v>5.3559711993533259E-2</v>
      </c>
      <c r="CI56">
        <v>173.15653743033738</v>
      </c>
      <c r="CJ56">
        <v>4.6862703803183012E-2</v>
      </c>
      <c r="CK56">
        <v>174.8776009197004</v>
      </c>
      <c r="CL56">
        <v>4.441011898422282E-2</v>
      </c>
      <c r="CM56">
        <v>167.27221343758953</v>
      </c>
      <c r="CN56">
        <v>3.8449516293764592E-2</v>
      </c>
      <c r="CQ56">
        <v>178.71971958034663</v>
      </c>
      <c r="CR56">
        <v>5.4291059498552167E-2</v>
      </c>
      <c r="CS56">
        <v>160.07730013823405</v>
      </c>
      <c r="CT56">
        <v>7.2288402093351287E-2</v>
      </c>
      <c r="CW56">
        <v>172.73904242620711</v>
      </c>
      <c r="CX56">
        <v>5.023135190159151E-2</v>
      </c>
      <c r="CY56">
        <v>173.60775086383143</v>
      </c>
      <c r="CZ56">
        <v>4.547612658465959E-2</v>
      </c>
      <c r="DA56">
        <v>165.75187879302371</v>
      </c>
      <c r="DB56">
        <v>4.6292438565552554E-2</v>
      </c>
      <c r="DC56">
        <v>170.50193547520786</v>
      </c>
      <c r="DD56">
        <v>5.096867215701812E-2</v>
      </c>
      <c r="DE56">
        <v>171.66758393434665</v>
      </c>
      <c r="DF56">
        <v>4.6707478486251099E-2</v>
      </c>
      <c r="DG56">
        <v>173.14959608093406</v>
      </c>
      <c r="DH56">
        <v>5.3335834181620238E-2</v>
      </c>
      <c r="DI56">
        <v>169.34575490057654</v>
      </c>
      <c r="DJ56">
        <v>4.2513446840086205E-2</v>
      </c>
      <c r="DK56">
        <v>164.73008309845065</v>
      </c>
      <c r="DL56">
        <v>5.1810118984222817E-2</v>
      </c>
      <c r="DM56">
        <v>169.05713734192184</v>
      </c>
      <c r="DN56">
        <v>5.6823897473950037E-2</v>
      </c>
      <c r="DO56">
        <v>161.83199080808694</v>
      </c>
      <c r="DP56">
        <v>6.8205571002066478E-2</v>
      </c>
      <c r="DQ56">
        <v>171.08297313955688</v>
      </c>
      <c r="DR56">
        <v>4.2668672157018118E-2</v>
      </c>
      <c r="DS56">
        <v>161.34335470692577</v>
      </c>
      <c r="DT56">
        <v>8.261870343858041E-2</v>
      </c>
    </row>
    <row r="57" spans="3:124" x14ac:dyDescent="0.3">
      <c r="C57">
        <v>166.66669999999999</v>
      </c>
      <c r="D57">
        <v>4.53E-2</v>
      </c>
      <c r="I57">
        <v>175.22502887597264</v>
      </c>
      <c r="J57">
        <v>5.0309705676176805E-2</v>
      </c>
      <c r="K57">
        <v>169.94197472481639</v>
      </c>
      <c r="L57">
        <v>4.6437254001686218E-2</v>
      </c>
      <c r="O57">
        <v>159.64629166440614</v>
      </c>
      <c r="P57">
        <v>9.0380730501913212E-2</v>
      </c>
      <c r="Q57">
        <v>165.95033347248071</v>
      </c>
      <c r="R57">
        <v>6.3736009501978066E-2</v>
      </c>
      <c r="S57">
        <v>157.94627103575763</v>
      </c>
      <c r="T57">
        <v>0.11464808696416699</v>
      </c>
      <c r="U57">
        <v>168.78725861652859</v>
      </c>
      <c r="V57">
        <v>6.1501846502172629E-2</v>
      </c>
      <c r="W57">
        <v>172.36911550698895</v>
      </c>
      <c r="X57">
        <v>4.8855955755835768E-2</v>
      </c>
      <c r="Y57">
        <v>167.55948730612235</v>
      </c>
      <c r="Z57">
        <v>6.8910146843275746E-2</v>
      </c>
      <c r="AA57">
        <v>170.4917572537434</v>
      </c>
      <c r="AB57">
        <v>4.8345323002399618E-2</v>
      </c>
      <c r="AC57">
        <v>167.34673628719761</v>
      </c>
      <c r="AD57">
        <v>6.516080859392416E-2</v>
      </c>
      <c r="AE57">
        <v>151.85138289421073</v>
      </c>
      <c r="AF57">
        <v>8.3690044002334762E-2</v>
      </c>
      <c r="AG57">
        <v>172.19178539019137</v>
      </c>
      <c r="AH57">
        <v>5.2659926259726271E-2</v>
      </c>
      <c r="AI57">
        <v>178.26594758077292</v>
      </c>
      <c r="AJ57">
        <v>4.7155514588736819E-2</v>
      </c>
      <c r="AK57">
        <v>169.56575503937523</v>
      </c>
      <c r="AL57">
        <v>5.3259485092627325E-2</v>
      </c>
      <c r="AM57">
        <v>166.48002260363208</v>
      </c>
      <c r="AN57">
        <v>7.2710588010374694E-2</v>
      </c>
      <c r="AO57">
        <v>152.05855258260226</v>
      </c>
      <c r="AP57">
        <v>0.10345712550223748</v>
      </c>
      <c r="AQ57">
        <v>160.42114821820829</v>
      </c>
      <c r="AR57">
        <v>7.5436009501978069E-2</v>
      </c>
      <c r="AS57">
        <v>163.81041299419769</v>
      </c>
      <c r="AT57">
        <v>6.5979486002205059E-2</v>
      </c>
      <c r="AU57">
        <v>173.62517092669674</v>
      </c>
      <c r="AV57">
        <v>5.1407058673583125E-2</v>
      </c>
      <c r="AW57">
        <v>161.16361255126546</v>
      </c>
      <c r="AX57">
        <v>7.6168928002075351E-2</v>
      </c>
      <c r="AY57">
        <v>162.72362705238319</v>
      </c>
      <c r="AZ57">
        <v>8.6920473503015738E-2</v>
      </c>
      <c r="BA57">
        <v>156.11233418283572</v>
      </c>
      <c r="BB57">
        <v>8.4821718002723895E-2</v>
      </c>
      <c r="BC57">
        <v>153.15830994709674</v>
      </c>
      <c r="BD57">
        <v>9.0648086964166999E-2</v>
      </c>
      <c r="BE57">
        <v>165.19126512248226</v>
      </c>
      <c r="BF57">
        <v>6.2059614501653794E-2</v>
      </c>
      <c r="BG57">
        <v>163.78974848895882</v>
      </c>
      <c r="BH57">
        <v>7.8732276002853596E-2</v>
      </c>
      <c r="BI57">
        <v>152.75538755930819</v>
      </c>
      <c r="BJ57">
        <v>9.5965194502950879E-2</v>
      </c>
      <c r="BK57">
        <v>160.93755176221043</v>
      </c>
      <c r="BL57">
        <v>7.2637254001686219E-2</v>
      </c>
      <c r="BM57">
        <v>174.25158310077811</v>
      </c>
      <c r="BN57">
        <v>4.8757279257132607E-2</v>
      </c>
      <c r="BO57">
        <v>170.10388812172016</v>
      </c>
      <c r="BP57">
        <v>7.4458602758429429E-2</v>
      </c>
      <c r="BQ57">
        <v>158.6139602325122</v>
      </c>
      <c r="BR57">
        <v>8.6655881002529328E-2</v>
      </c>
      <c r="BS57">
        <v>170.6412248370346</v>
      </c>
      <c r="BT57">
        <v>4.9405735172286296E-2</v>
      </c>
      <c r="BU57">
        <v>166.22619168713061</v>
      </c>
      <c r="BV57">
        <v>7.2811160002594189E-2</v>
      </c>
      <c r="BW57">
        <v>164.30036103412664</v>
      </c>
      <c r="BX57">
        <v>4.7059614501653795E-2</v>
      </c>
      <c r="BY57">
        <v>159.37876493737642</v>
      </c>
      <c r="BZ57">
        <v>7.4813649002010499E-2</v>
      </c>
      <c r="CC57">
        <v>170.68423373991291</v>
      </c>
      <c r="CD57">
        <v>6.6457720424231551E-2</v>
      </c>
      <c r="CE57">
        <v>177.71425773208153</v>
      </c>
      <c r="CF57">
        <v>5.0759485092627329E-2</v>
      </c>
      <c r="CG57">
        <v>158.19589503052347</v>
      </c>
      <c r="CH57">
        <v>5.2797913051818537E-2</v>
      </c>
      <c r="CI57">
        <v>173.42026804672815</v>
      </c>
      <c r="CJ57">
        <v>4.7410588010374691E-2</v>
      </c>
      <c r="CK57">
        <v>175.57273474610901</v>
      </c>
      <c r="CL57">
        <v>4.4368928002075356E-2</v>
      </c>
      <c r="CM57">
        <v>167.90792336021059</v>
      </c>
      <c r="CN57">
        <v>3.8400602002464479E-2</v>
      </c>
      <c r="CQ57">
        <v>178.96684512202808</v>
      </c>
      <c r="CR57">
        <v>5.475904392552839E-2</v>
      </c>
      <c r="CS57">
        <v>160.63257604258749</v>
      </c>
      <c r="CT57">
        <v>7.224656750210777E-2</v>
      </c>
      <c r="CW57">
        <v>172.89353527035308</v>
      </c>
      <c r="CX57">
        <v>5.050529400518735E-2</v>
      </c>
      <c r="CY57">
        <v>173.76213442809836</v>
      </c>
      <c r="CZ57">
        <v>4.5704411670989452E-2</v>
      </c>
      <c r="DA57">
        <v>166.26167175848886</v>
      </c>
      <c r="DB57">
        <v>4.6259614501653792E-2</v>
      </c>
      <c r="DC57">
        <v>170.77294742331424</v>
      </c>
      <c r="DD57">
        <v>5.1459485092627329E-2</v>
      </c>
      <c r="DE57">
        <v>171.89603477184843</v>
      </c>
      <c r="DF57">
        <v>4.72097056761768E-2</v>
      </c>
      <c r="DG57">
        <v>173.36605817709389</v>
      </c>
      <c r="DH57">
        <v>5.375816159133049E-2</v>
      </c>
      <c r="DI57">
        <v>169.58330731548503</v>
      </c>
      <c r="DJ57">
        <v>4.2958602758429443E-2</v>
      </c>
      <c r="DK57">
        <v>165.17726013265661</v>
      </c>
      <c r="DL57">
        <v>5.1768928002075346E-2</v>
      </c>
      <c r="DM57">
        <v>169.27885289815191</v>
      </c>
      <c r="DN57">
        <v>5.7360367426825223E-2</v>
      </c>
      <c r="DO57">
        <v>162.23638047510855</v>
      </c>
      <c r="DP57">
        <v>6.8170172501783505E-2</v>
      </c>
      <c r="DQ57">
        <v>171.32530036982868</v>
      </c>
      <c r="DR57">
        <v>4.3159485092627327E-2</v>
      </c>
      <c r="DS57">
        <v>161.7183461722781</v>
      </c>
      <c r="DT57">
        <v>8.258073050191321E-2</v>
      </c>
    </row>
    <row r="58" spans="3:124" x14ac:dyDescent="0.3">
      <c r="C58">
        <v>161.81229999999999</v>
      </c>
      <c r="D58">
        <v>8.9800000000000005E-2</v>
      </c>
      <c r="I58">
        <v>175.42488199364141</v>
      </c>
      <c r="J58">
        <v>5.0835930189062857E-2</v>
      </c>
      <c r="K58">
        <v>170.4458547343946</v>
      </c>
      <c r="L58">
        <v>4.6448416420242881E-2</v>
      </c>
      <c r="O58">
        <v>160.03855289142365</v>
      </c>
      <c r="P58">
        <v>9.0393395553737127E-2</v>
      </c>
      <c r="Q58">
        <v>166.60071421019427</v>
      </c>
      <c r="R58">
        <v>6.3749103877592611E-2</v>
      </c>
      <c r="S58">
        <v>158.27120831143091</v>
      </c>
      <c r="T58">
        <v>0.11399533284785474</v>
      </c>
      <c r="U58">
        <v>169.31359320669571</v>
      </c>
      <c r="V58">
        <v>6.1516228849159096E-2</v>
      </c>
      <c r="W58">
        <v>172.49669667008035</v>
      </c>
      <c r="X58">
        <v>4.9178866252379487E-2</v>
      </c>
      <c r="Y58">
        <v>167.71935354854659</v>
      </c>
      <c r="Z58">
        <v>6.9460290652202092E-2</v>
      </c>
      <c r="AA58">
        <v>171.11845325873153</v>
      </c>
      <c r="AB58">
        <v>4.8361207982653337E-2</v>
      </c>
      <c r="AC58">
        <v>167.55241215410706</v>
      </c>
      <c r="AD58">
        <v>6.5746831346910908E-2</v>
      </c>
      <c r="AE58">
        <v>152.34843322292113</v>
      </c>
      <c r="AF58">
        <v>8.3705499658797838E-2</v>
      </c>
      <c r="AG58">
        <v>172.37272404151531</v>
      </c>
      <c r="AH58">
        <v>5.3198110420632473E-2</v>
      </c>
      <c r="AI58">
        <v>178.41975569960314</v>
      </c>
      <c r="AJ58">
        <v>4.7454505789240264E-2</v>
      </c>
      <c r="AK58">
        <v>169.74135041283478</v>
      </c>
      <c r="AL58">
        <v>5.3773749957493247E-2</v>
      </c>
      <c r="AM58">
        <v>166.66091350981705</v>
      </c>
      <c r="AN58">
        <v>7.3284651115341312E-2</v>
      </c>
      <c r="AO58">
        <v>152.65208182498048</v>
      </c>
      <c r="AP58">
        <v>0.10347193717301459</v>
      </c>
      <c r="AQ58">
        <v>160.79079315353465</v>
      </c>
      <c r="AR58">
        <v>7.5449103877592613E-2</v>
      </c>
      <c r="AS58">
        <v>164.30614350206787</v>
      </c>
      <c r="AT58">
        <v>6.5994083011086849E-2</v>
      </c>
      <c r="AU58">
        <v>173.77123179991568</v>
      </c>
      <c r="AV58">
        <v>5.1789767410227533E-2</v>
      </c>
      <c r="AW58">
        <v>161.67014009337001</v>
      </c>
      <c r="AX58">
        <v>7.6182666363375867E-2</v>
      </c>
      <c r="AY58">
        <v>163.29446837058583</v>
      </c>
      <c r="AZ58">
        <v>8.6940437059280548E-2</v>
      </c>
      <c r="BA58">
        <v>156.6627559388705</v>
      </c>
      <c r="BB58">
        <v>8.4839749601930817E-2</v>
      </c>
      <c r="BC58">
        <v>153.51215524986605</v>
      </c>
      <c r="BD58">
        <v>8.9995332847854742E-2</v>
      </c>
      <c r="BE58">
        <v>165.58323264606565</v>
      </c>
      <c r="BF58">
        <v>6.2070562258315136E-2</v>
      </c>
      <c r="BG58">
        <v>164.36810076522045</v>
      </c>
      <c r="BH58">
        <v>7.8751166249641805E-2</v>
      </c>
      <c r="BI58">
        <v>153.35437450014805</v>
      </c>
      <c r="BJ58">
        <v>9.5984728735425046E-2</v>
      </c>
      <c r="BK58">
        <v>161.30958147514164</v>
      </c>
      <c r="BL58">
        <v>7.2648416420242889E-2</v>
      </c>
      <c r="BM58">
        <v>174.41146559491312</v>
      </c>
      <c r="BN58">
        <v>4.9151947641797152E-2</v>
      </c>
      <c r="BO58">
        <v>170.25640859087952</v>
      </c>
      <c r="BP58">
        <v>7.4925029031214813E-2</v>
      </c>
      <c r="BQ58">
        <v>159.0787153784128</v>
      </c>
      <c r="BR58">
        <v>8.667262463036432E-2</v>
      </c>
      <c r="BS58">
        <v>170.7700341060995</v>
      </c>
      <c r="BT58">
        <v>4.9716686020809878E-2</v>
      </c>
      <c r="BU58">
        <v>166.87873861576898</v>
      </c>
      <c r="BV58">
        <v>7.2828332954219824E-2</v>
      </c>
      <c r="BW58">
        <v>164.99341280217317</v>
      </c>
      <c r="BX58">
        <v>4.7070562258315136E-2</v>
      </c>
      <c r="BY58">
        <v>159.821910745509</v>
      </c>
      <c r="BZ58">
        <v>7.4826958039520358E-2</v>
      </c>
      <c r="CC58">
        <v>170.83777439414735</v>
      </c>
      <c r="CD58">
        <v>6.6876308104936361E-2</v>
      </c>
      <c r="CE58">
        <v>177.91967168935849</v>
      </c>
      <c r="CF58">
        <v>5.1273749957493252E-2</v>
      </c>
      <c r="CG58">
        <v>158.52189157608598</v>
      </c>
      <c r="CH58">
        <v>5.2085817652205157E-2</v>
      </c>
      <c r="CI58">
        <v>173.62844993661901</v>
      </c>
      <c r="CJ58">
        <v>4.7984651115341302E-2</v>
      </c>
      <c r="CK58">
        <v>176.2690902166361</v>
      </c>
      <c r="CL58">
        <v>4.4382666363375858E-2</v>
      </c>
      <c r="CM58">
        <v>168.54475049401967</v>
      </c>
      <c r="CN58">
        <v>3.8416916306508828E-2</v>
      </c>
      <c r="CQ58">
        <v>179.16191941037434</v>
      </c>
      <c r="CR58">
        <v>5.5249389494354033E-2</v>
      </c>
      <c r="CS58">
        <v>161.18882780154178</v>
      </c>
      <c r="CT58">
        <v>7.2260520525303601E-2</v>
      </c>
      <c r="CW58">
        <v>173.0154877865572</v>
      </c>
      <c r="CX58">
        <v>5.0792325557670659E-2</v>
      </c>
      <c r="CY58">
        <v>173.88400068169085</v>
      </c>
      <c r="CZ58">
        <v>4.5943604631392208E-2</v>
      </c>
      <c r="DA58">
        <v>166.77236064579557</v>
      </c>
      <c r="DB58">
        <v>4.6270562258315134E-2</v>
      </c>
      <c r="DC58">
        <v>170.98687700157831</v>
      </c>
      <c r="DD58">
        <v>5.1973749957493251E-2</v>
      </c>
      <c r="DE58">
        <v>172.0763677485393</v>
      </c>
      <c r="DF58">
        <v>4.7735930189062865E-2</v>
      </c>
      <c r="DG58">
        <v>173.5369275622453</v>
      </c>
      <c r="DH58">
        <v>5.4200668568075587E-2</v>
      </c>
      <c r="DI58">
        <v>169.77082483377922</v>
      </c>
      <c r="DJ58">
        <v>4.3425029031214812E-2</v>
      </c>
      <c r="DK58">
        <v>165.62522304603149</v>
      </c>
      <c r="DL58">
        <v>5.1782666363375862E-2</v>
      </c>
      <c r="DM58">
        <v>169.45386922407513</v>
      </c>
      <c r="DN58">
        <v>5.7922470883771698E-2</v>
      </c>
      <c r="DO58">
        <v>162.64148082579928</v>
      </c>
      <c r="DP58">
        <v>6.8181978906026119E-2</v>
      </c>
      <c r="DQ58">
        <v>171.51658699957383</v>
      </c>
      <c r="DR58">
        <v>4.3673749957493249E-2</v>
      </c>
      <c r="DS58">
        <v>162.09399665622621</v>
      </c>
      <c r="DT58">
        <v>8.2593395553737126E-2</v>
      </c>
    </row>
    <row r="59" spans="3:124" x14ac:dyDescent="0.3">
      <c r="C59" t="s">
        <v>843</v>
      </c>
      <c r="D59" t="s">
        <v>843</v>
      </c>
      <c r="I59">
        <v>175.56921910063275</v>
      </c>
      <c r="J59">
        <v>5.1380386599026544E-2</v>
      </c>
      <c r="K59">
        <v>170.94708436449926</v>
      </c>
      <c r="L59">
        <v>4.6504130634005041E-2</v>
      </c>
      <c r="O59">
        <v>160.42875084725637</v>
      </c>
      <c r="P59">
        <v>9.0456609757813417E-2</v>
      </c>
      <c r="Q59">
        <v>167.24767398314549</v>
      </c>
      <c r="R59">
        <v>6.381446093604437E-2</v>
      </c>
      <c r="S59">
        <v>158.61724282012142</v>
      </c>
      <c r="T59">
        <v>0.11339132046424209</v>
      </c>
      <c r="U59">
        <v>169.83715930760451</v>
      </c>
      <c r="V59">
        <v>6.1588014470737258E-2</v>
      </c>
      <c r="W59">
        <v>172.58883781955058</v>
      </c>
      <c r="X59">
        <v>4.9512964503948105E-2</v>
      </c>
      <c r="Y59">
        <v>167.83481149689513</v>
      </c>
      <c r="Z59">
        <v>7.0029495080800475E-2</v>
      </c>
      <c r="AA59">
        <v>171.74185287927065</v>
      </c>
      <c r="AB59">
        <v>4.8440493594545636E-2</v>
      </c>
      <c r="AC59">
        <v>167.70095454340745</v>
      </c>
      <c r="AD59">
        <v>6.6353157803461377E-2</v>
      </c>
      <c r="AE59">
        <v>152.84286909588118</v>
      </c>
      <c r="AF59">
        <v>8.3782642416314668E-2</v>
      </c>
      <c r="AG59">
        <v>172.50340081943926</v>
      </c>
      <c r="AH59">
        <v>5.3754940839913508E-2</v>
      </c>
      <c r="AI59">
        <v>178.53083837453309</v>
      </c>
      <c r="AJ59">
        <v>4.7763856022174173E-2</v>
      </c>
      <c r="AK59">
        <v>169.86816819031984</v>
      </c>
      <c r="AL59">
        <v>5.4305832358139579E-2</v>
      </c>
      <c r="AM59">
        <v>166.79155580544065</v>
      </c>
      <c r="AN59">
        <v>7.3878603562574419E-2</v>
      </c>
      <c r="AO59">
        <v>153.24248913814731</v>
      </c>
      <c r="AP59">
        <v>0.10354586564896823</v>
      </c>
      <c r="AQ59">
        <v>161.15849377805196</v>
      </c>
      <c r="AR59">
        <v>7.5514460936044372E-2</v>
      </c>
      <c r="AS59">
        <v>164.79926649636838</v>
      </c>
      <c r="AT59">
        <v>6.6066940059852752E-2</v>
      </c>
      <c r="AU59">
        <v>173.87671929058365</v>
      </c>
      <c r="AV59">
        <v>5.218573570838294E-2</v>
      </c>
      <c r="AW59">
        <v>162.17400333013433</v>
      </c>
      <c r="AX59">
        <v>7.6251237703390817E-2</v>
      </c>
      <c r="AY59">
        <v>163.86230709673546</v>
      </c>
      <c r="AZ59">
        <v>8.7040079787739782E-2</v>
      </c>
      <c r="BA59">
        <v>157.21028250855886</v>
      </c>
      <c r="BB59">
        <v>8.4929749485700451E-2</v>
      </c>
      <c r="BC59">
        <v>153.88897469984306</v>
      </c>
      <c r="BD59">
        <v>8.9391320464242099E-2</v>
      </c>
      <c r="BE59">
        <v>165.9731384433272</v>
      </c>
      <c r="BF59">
        <v>6.2125205044889553E-2</v>
      </c>
      <c r="BG59">
        <v>164.94341094222764</v>
      </c>
      <c r="BH59">
        <v>7.8845451842162365E-2</v>
      </c>
      <c r="BI59">
        <v>153.9502108046008</v>
      </c>
      <c r="BJ59">
        <v>9.6082228609508824E-2</v>
      </c>
      <c r="BK59">
        <v>161.67965433347263</v>
      </c>
      <c r="BL59">
        <v>7.2704130634005035E-2</v>
      </c>
      <c r="BM59">
        <v>174.52693528050619</v>
      </c>
      <c r="BN59">
        <v>4.9560289949269906E-2</v>
      </c>
      <c r="BO59">
        <v>170.36656130469365</v>
      </c>
      <c r="BP59">
        <v>7.5407615394591704E-2</v>
      </c>
      <c r="BQ59">
        <v>159.54102593934181</v>
      </c>
      <c r="BR59">
        <v>8.6756195951007559E-2</v>
      </c>
      <c r="BS59">
        <v>170.86306221327828</v>
      </c>
      <c r="BT59">
        <v>5.0038410263061141E-2</v>
      </c>
      <c r="BU59">
        <v>167.527853185607</v>
      </c>
      <c r="BV59">
        <v>7.2914047129238532E-2</v>
      </c>
      <c r="BW59">
        <v>165.6828191583256</v>
      </c>
      <c r="BX59">
        <v>4.7125205044889554E-2</v>
      </c>
      <c r="BY59">
        <v>160.26272563252678</v>
      </c>
      <c r="BZ59">
        <v>7.4893386525159852E-2</v>
      </c>
      <c r="CC59">
        <v>170.94866390188315</v>
      </c>
      <c r="CD59">
        <v>6.7309398431043846E-2</v>
      </c>
      <c r="CE59">
        <v>178.06802492334776</v>
      </c>
      <c r="CF59">
        <v>5.1805832358139584E-2</v>
      </c>
      <c r="CG59">
        <v>158.86905412998135</v>
      </c>
      <c r="CH59">
        <v>5.142689505190047E-2</v>
      </c>
      <c r="CI59">
        <v>173.77880221565948</v>
      </c>
      <c r="CJ59">
        <v>4.8578603562574409E-2</v>
      </c>
      <c r="CK59">
        <v>176.96178289798664</v>
      </c>
      <c r="CL59">
        <v>4.4451237703390822E-2</v>
      </c>
      <c r="CM59">
        <v>169.17822795423277</v>
      </c>
      <c r="CN59">
        <v>3.8498344772776597E-2</v>
      </c>
      <c r="CQ59">
        <v>179.30280517066038</v>
      </c>
      <c r="CR59">
        <v>5.5756723876365648E-2</v>
      </c>
      <c r="CS59">
        <v>161.74215370867412</v>
      </c>
      <c r="CT59">
        <v>7.23301632925063E-2</v>
      </c>
      <c r="CW59">
        <v>173.10356383753177</v>
      </c>
      <c r="CX59">
        <v>5.1089301781287205E-2</v>
      </c>
      <c r="CY59">
        <v>173.97201443243236</v>
      </c>
      <c r="CZ59">
        <v>4.6191084817739342E-2</v>
      </c>
      <c r="DA59">
        <v>167.28036333932891</v>
      </c>
      <c r="DB59">
        <v>4.6325205044889552E-2</v>
      </c>
      <c r="DC59">
        <v>171.1413803527729</v>
      </c>
      <c r="DD59">
        <v>5.2505832358139576E-2</v>
      </c>
      <c r="DE59">
        <v>172.20660709858959</v>
      </c>
      <c r="DF59">
        <v>4.8280386599026545E-2</v>
      </c>
      <c r="DG59">
        <v>173.66033215564784</v>
      </c>
      <c r="DH59">
        <v>5.4658506912817775E-2</v>
      </c>
      <c r="DI59">
        <v>169.90625297428809</v>
      </c>
      <c r="DJ59">
        <v>4.3907615394591717E-2</v>
      </c>
      <c r="DK59">
        <v>166.07082970059884</v>
      </c>
      <c r="DL59">
        <v>5.1851237703390819E-2</v>
      </c>
      <c r="DM59">
        <v>169.58026880420016</v>
      </c>
      <c r="DN59">
        <v>5.850404932168745E-2</v>
      </c>
      <c r="DO59">
        <v>163.04445037226327</v>
      </c>
      <c r="DP59">
        <v>6.8240907401351483E-2</v>
      </c>
      <c r="DQ59">
        <v>171.65473725244755</v>
      </c>
      <c r="DR59">
        <v>4.4205832358139581E-2</v>
      </c>
      <c r="DS59">
        <v>162.46767124052963</v>
      </c>
      <c r="DT59">
        <v>8.2656609757813415E-2</v>
      </c>
    </row>
    <row r="60" spans="3:124" x14ac:dyDescent="0.3">
      <c r="I60">
        <v>175.656458809398</v>
      </c>
      <c r="J60">
        <v>5.1937109727705467E-2</v>
      </c>
      <c r="K60">
        <v>171.44214784940823</v>
      </c>
      <c r="L60">
        <v>4.6604005847793749E-2</v>
      </c>
      <c r="O60">
        <v>160.81414857360102</v>
      </c>
      <c r="P60">
        <v>9.0569929711919836E-2</v>
      </c>
      <c r="Q60">
        <v>167.88667483336707</v>
      </c>
      <c r="R60">
        <v>6.3931622244527281E-2</v>
      </c>
      <c r="S60">
        <v>158.98268871648614</v>
      </c>
      <c r="T60">
        <v>0.11283899250094694</v>
      </c>
      <c r="U60">
        <v>170.35428447923886</v>
      </c>
      <c r="V60">
        <v>6.1716699842349634E-2</v>
      </c>
      <c r="W60">
        <v>172.64452943768421</v>
      </c>
      <c r="X60">
        <v>4.9854590060182905E-2</v>
      </c>
      <c r="Y60">
        <v>167.90459616972473</v>
      </c>
      <c r="Z60">
        <v>7.0611523806237531E-2</v>
      </c>
      <c r="AA60">
        <v>172.35758341493462</v>
      </c>
      <c r="AB60">
        <v>4.8582623706475717E-2</v>
      </c>
      <c r="AC60">
        <v>167.79073599359708</v>
      </c>
      <c r="AD60">
        <v>6.6973144924035624E-2</v>
      </c>
      <c r="AE60">
        <v>153.33122240069378</v>
      </c>
      <c r="AF60">
        <v>8.3920931173868271E-2</v>
      </c>
      <c r="AG60">
        <v>172.58238400183845</v>
      </c>
      <c r="AH60">
        <v>5.4324316766971491E-2</v>
      </c>
      <c r="AI60">
        <v>178.59797856053069</v>
      </c>
      <c r="AJ60">
        <v>4.8080175981650826E-2</v>
      </c>
      <c r="AK60">
        <v>169.94481892972198</v>
      </c>
      <c r="AL60">
        <v>5.4849902688439429E-2</v>
      </c>
      <c r="AM60">
        <v>166.8705181461734</v>
      </c>
      <c r="AN60">
        <v>7.4485937884769607E-2</v>
      </c>
      <c r="AO60">
        <v>153.82563323900794</v>
      </c>
      <c r="AP60">
        <v>0.10367839237495709</v>
      </c>
      <c r="AQ60">
        <v>161.52167093607179</v>
      </c>
      <c r="AR60">
        <v>7.5631622244527283E-2</v>
      </c>
      <c r="AS60">
        <v>165.2863230736026</v>
      </c>
      <c r="AT60">
        <v>6.6197546108653374E-2</v>
      </c>
      <c r="AU60">
        <v>173.94047765567825</v>
      </c>
      <c r="AV60">
        <v>5.259062525651307E-2</v>
      </c>
      <c r="AW60">
        <v>162.67166802297768</v>
      </c>
      <c r="AX60">
        <v>7.6374161043438471E-2</v>
      </c>
      <c r="AY60">
        <v>164.42316025015978</v>
      </c>
      <c r="AZ60">
        <v>8.721870276624652E-2</v>
      </c>
      <c r="BA60">
        <v>157.75107338641169</v>
      </c>
      <c r="BB60">
        <v>8.5091086369512986E-2</v>
      </c>
      <c r="BC60">
        <v>154.28693247054525</v>
      </c>
      <c r="BD60">
        <v>8.8838992500946942E-2</v>
      </c>
      <c r="BE60">
        <v>166.35824760524605</v>
      </c>
      <c r="BF60">
        <v>6.2223159581490023E-2</v>
      </c>
      <c r="BG60">
        <v>165.51164363244845</v>
      </c>
      <c r="BH60">
        <v>7.9014471434727881E-2</v>
      </c>
      <c r="BI60">
        <v>154.53871710909851</v>
      </c>
      <c r="BJ60">
        <v>9.6257010233639057E-2</v>
      </c>
      <c r="BK60">
        <v>162.04517454199919</v>
      </c>
      <c r="BL60">
        <v>7.2804005847793757E-2</v>
      </c>
      <c r="BM60">
        <v>174.59672704751841</v>
      </c>
      <c r="BN60">
        <v>4.9977832295779095E-2</v>
      </c>
      <c r="BO60">
        <v>170.43313940697902</v>
      </c>
      <c r="BP60">
        <v>7.590107453137529E-2</v>
      </c>
      <c r="BQ60">
        <v>159.99764913888396</v>
      </c>
      <c r="BR60">
        <v>8.6906008771690621E-2</v>
      </c>
      <c r="BS60">
        <v>170.91928992316124</v>
      </c>
      <c r="BT60">
        <v>5.0367383020916867E-2</v>
      </c>
      <c r="BU60">
        <v>168.1689823243255</v>
      </c>
      <c r="BV60">
        <v>7.3067701304298086E-2</v>
      </c>
      <c r="BW60">
        <v>166.36374441233329</v>
      </c>
      <c r="BX60">
        <v>4.7223159581490023E-2</v>
      </c>
      <c r="BY60">
        <v>160.6981175987224</v>
      </c>
      <c r="BZ60">
        <v>7.5012468510831015E-2</v>
      </c>
      <c r="CC60">
        <v>171.01568733446848</v>
      </c>
      <c r="CD60">
        <v>6.7752246374311167E-2</v>
      </c>
      <c r="CE60">
        <v>178.15769204497286</v>
      </c>
      <c r="CF60">
        <v>5.2349902688439427E-2</v>
      </c>
      <c r="CG60">
        <v>159.23569135114366</v>
      </c>
      <c r="CH60">
        <v>5.0824355455578479E-2</v>
      </c>
      <c r="CI60">
        <v>173.86967759281711</v>
      </c>
      <c r="CJ60">
        <v>4.9185937884769597E-2</v>
      </c>
      <c r="CK60">
        <v>177.64595404869996</v>
      </c>
      <c r="CL60">
        <v>4.4574161043438462E-2</v>
      </c>
      <c r="CM60">
        <v>169.8039123516194</v>
      </c>
      <c r="CN60">
        <v>3.8644316239083175E-2</v>
      </c>
      <c r="CQ60">
        <v>179.38795882901422</v>
      </c>
      <c r="CR60">
        <v>5.6275488609907373E-2</v>
      </c>
      <c r="CS60">
        <v>162.28867258031016</v>
      </c>
      <c r="CT60">
        <v>7.2455007309742178E-2</v>
      </c>
      <c r="CW60">
        <v>173.15679844363117</v>
      </c>
      <c r="CX60">
        <v>5.1392968942384799E-2</v>
      </c>
      <c r="CY60">
        <v>174.0252113832517</v>
      </c>
      <c r="CZ60">
        <v>4.6444140785320664E-2</v>
      </c>
      <c r="DA60">
        <v>167.78211656519312</v>
      </c>
      <c r="DB60">
        <v>4.6423159581490021E-2</v>
      </c>
      <c r="DC60">
        <v>171.23476470585047</v>
      </c>
      <c r="DD60">
        <v>5.3049902688439426E-2</v>
      </c>
      <c r="DE60">
        <v>172.28532589242576</v>
      </c>
      <c r="DF60">
        <v>4.8837109727705469E-2</v>
      </c>
      <c r="DG60">
        <v>173.73491991075213</v>
      </c>
      <c r="DH60">
        <v>5.5126660452843229E-2</v>
      </c>
      <c r="DI60">
        <v>169.98810795796408</v>
      </c>
      <c r="DJ60">
        <v>4.4401074531375297E-2</v>
      </c>
      <c r="DK60">
        <v>166.51095448584479</v>
      </c>
      <c r="DL60">
        <v>5.1974161043438459E-2</v>
      </c>
      <c r="DM60">
        <v>169.65666677827639</v>
      </c>
      <c r="DN60">
        <v>5.9098730845503579E-2</v>
      </c>
      <c r="DO60">
        <v>163.44246257266525</v>
      </c>
      <c r="DP60">
        <v>6.8346544646704921E-2</v>
      </c>
      <c r="DQ60">
        <v>171.73823752536956</v>
      </c>
      <c r="DR60">
        <v>4.4749902688439425E-2</v>
      </c>
      <c r="DS60">
        <v>162.83674886646432</v>
      </c>
      <c r="DT60">
        <v>8.2769929711919835E-2</v>
      </c>
    </row>
    <row r="61" spans="3:124" x14ac:dyDescent="0.3">
      <c r="I61">
        <v>175.68564530343187</v>
      </c>
      <c r="J61">
        <v>5.2499999999999998E-2</v>
      </c>
      <c r="K61">
        <v>171.92757267447746</v>
      </c>
      <c r="L61">
        <v>4.674734150874453E-2</v>
      </c>
      <c r="O61">
        <v>161.19204278231513</v>
      </c>
      <c r="P61">
        <v>9.0732560557998609E-2</v>
      </c>
      <c r="Q61">
        <v>168.51323462901618</v>
      </c>
      <c r="R61">
        <v>6.4099766000642627E-2</v>
      </c>
      <c r="S61">
        <v>159.36576558485243</v>
      </c>
      <c r="T61">
        <v>0.11234103984428662</v>
      </c>
      <c r="U61">
        <v>170.8613414600737</v>
      </c>
      <c r="V61">
        <v>6.1901382328574679E-2</v>
      </c>
      <c r="W61">
        <v>172.66316135545881</v>
      </c>
      <c r="X61">
        <v>5.0200000000000002E-2</v>
      </c>
      <c r="Y61">
        <v>167.92794299155645</v>
      </c>
      <c r="Z61">
        <v>7.1199999999999999E-2</v>
      </c>
      <c r="AA61">
        <v>172.96132595841758</v>
      </c>
      <c r="AB61">
        <v>4.8786601377828753E-2</v>
      </c>
      <c r="AC61">
        <v>167.82077284031973</v>
      </c>
      <c r="AD61">
        <v>6.7599999999999993E-2</v>
      </c>
      <c r="AE61">
        <v>153.810067689807</v>
      </c>
      <c r="AF61">
        <v>8.4119395935184735E-2</v>
      </c>
      <c r="AG61">
        <v>172.60880823243821</v>
      </c>
      <c r="AH61">
        <v>5.4899999999999997E-2</v>
      </c>
      <c r="AI61">
        <v>178.62044065566815</v>
      </c>
      <c r="AJ61">
        <v>4.8399999999999999E-2</v>
      </c>
      <c r="AK61">
        <v>169.97046282950015</v>
      </c>
      <c r="AL61">
        <v>5.5399999999999998E-2</v>
      </c>
      <c r="AM61">
        <v>166.89693540408624</v>
      </c>
      <c r="AN61">
        <v>7.51E-2</v>
      </c>
      <c r="AO61">
        <v>154.39742379068332</v>
      </c>
      <c r="AP61">
        <v>0.10386858777121871</v>
      </c>
      <c r="AQ61">
        <v>161.87777720077301</v>
      </c>
      <c r="AR61">
        <v>7.5799766000642629E-2</v>
      </c>
      <c r="AS61">
        <v>165.76389688183087</v>
      </c>
      <c r="AT61">
        <v>6.6384985049896705E-2</v>
      </c>
      <c r="AU61">
        <v>173.96180834520922</v>
      </c>
      <c r="AV61">
        <v>5.2999999999999999E-2</v>
      </c>
      <c r="AW61">
        <v>163.15964341165142</v>
      </c>
      <c r="AX61">
        <v>7.6550574164608656E-2</v>
      </c>
      <c r="AY61">
        <v>164.97309384895993</v>
      </c>
      <c r="AZ61">
        <v>8.7475053082946952E-2</v>
      </c>
      <c r="BA61">
        <v>158.28133531297857</v>
      </c>
      <c r="BB61">
        <v>8.532262859104886E-2</v>
      </c>
      <c r="BC61">
        <v>154.70408975171631</v>
      </c>
      <c r="BD61">
        <v>8.8341039844286623E-2</v>
      </c>
      <c r="BE61">
        <v>166.73585886775189</v>
      </c>
      <c r="BF61">
        <v>6.2363738787422518E-2</v>
      </c>
      <c r="BG61">
        <v>166.06881309183561</v>
      </c>
      <c r="BH61">
        <v>7.9257039476336888E-2</v>
      </c>
      <c r="BI61">
        <v>155.11576546475632</v>
      </c>
      <c r="BJ61">
        <v>9.650784764030293E-2</v>
      </c>
      <c r="BK61">
        <v>162.40357823908445</v>
      </c>
      <c r="BL61">
        <v>7.2947341508744531E-2</v>
      </c>
      <c r="BM61">
        <v>174.62007624274548</v>
      </c>
      <c r="BN61">
        <v>5.04E-2</v>
      </c>
      <c r="BO61">
        <v>170.45541345411468</v>
      </c>
      <c r="BP61">
        <v>7.6399999999999996E-2</v>
      </c>
      <c r="BQ61">
        <v>160.44538209337779</v>
      </c>
      <c r="BR61">
        <v>8.712101226311679E-2</v>
      </c>
      <c r="BS61">
        <v>170.93810119319258</v>
      </c>
      <c r="BT61">
        <v>5.0700000000000002E-2</v>
      </c>
      <c r="BU61">
        <v>168.797628971667</v>
      </c>
      <c r="BV61">
        <v>7.3288217705760828E-2</v>
      </c>
      <c r="BW61">
        <v>167.0314123627835</v>
      </c>
      <c r="BX61">
        <v>4.7363738787422519E-2</v>
      </c>
      <c r="BY61">
        <v>161.12503268228167</v>
      </c>
      <c r="BZ61">
        <v>7.5183368721964627E-2</v>
      </c>
      <c r="CC61">
        <v>171.03811036915036</v>
      </c>
      <c r="CD61">
        <v>6.8199999999999997E-2</v>
      </c>
      <c r="CE61">
        <v>178.18769064248522</v>
      </c>
      <c r="CF61">
        <v>5.2900000000000003E-2</v>
      </c>
      <c r="CG61">
        <v>159.62001701988564</v>
      </c>
      <c r="CH61">
        <v>5.0281134375585401E-2</v>
      </c>
      <c r="CI61">
        <v>173.90008041844291</v>
      </c>
      <c r="CJ61">
        <v>4.9799999999999997E-2</v>
      </c>
      <c r="CK61">
        <v>178.31680469973008</v>
      </c>
      <c r="CL61">
        <v>4.4750574164608661E-2</v>
      </c>
      <c r="CM61">
        <v>170.41741495968554</v>
      </c>
      <c r="CN61">
        <v>3.8853806820472778E-2</v>
      </c>
      <c r="CQ61">
        <v>179.41644742413541</v>
      </c>
      <c r="CR61">
        <v>5.6800000000000003E-2</v>
      </c>
      <c r="CS61">
        <v>162.82455097923864</v>
      </c>
      <c r="CT61">
        <v>7.2634176885930657E-2</v>
      </c>
      <c r="CW61">
        <v>173.17460835537099</v>
      </c>
      <c r="CX61">
        <v>5.1700000000000003E-2</v>
      </c>
      <c r="CY61">
        <v>174.04300869722357</v>
      </c>
      <c r="CZ61">
        <v>4.6699999999999998E-2</v>
      </c>
      <c r="DA61">
        <v>168.27410088501796</v>
      </c>
      <c r="DB61">
        <v>4.6563738787422516E-2</v>
      </c>
      <c r="DC61">
        <v>171.26600692229673</v>
      </c>
      <c r="DD61">
        <v>5.3600000000000002E-2</v>
      </c>
      <c r="DE61">
        <v>172.31166167046962</v>
      </c>
      <c r="DF61">
        <v>4.9399999999999999E-2</v>
      </c>
      <c r="DG61">
        <v>173.75987362850475</v>
      </c>
      <c r="DH61">
        <v>5.5599999999999997E-2</v>
      </c>
      <c r="DI61">
        <v>170.01549296447672</v>
      </c>
      <c r="DJ61">
        <v>4.4900000000000002E-2</v>
      </c>
      <c r="DK61">
        <v>166.94251024263005</v>
      </c>
      <c r="DL61">
        <v>5.2150574164608651E-2</v>
      </c>
      <c r="DM61">
        <v>169.68222611411247</v>
      </c>
      <c r="DN61">
        <v>5.9700000000000003E-2</v>
      </c>
      <c r="DO61">
        <v>163.83272565739082</v>
      </c>
      <c r="DP61">
        <v>6.8498149672710562E-2</v>
      </c>
      <c r="DQ61">
        <v>171.76617297187616</v>
      </c>
      <c r="DR61">
        <v>4.53E-2</v>
      </c>
      <c r="DS61">
        <v>163.19864071966629</v>
      </c>
      <c r="DT61">
        <v>8.2932560557998608E-2</v>
      </c>
    </row>
    <row r="62" spans="3:124" x14ac:dyDescent="0.3">
      <c r="K62">
        <v>172.39995393333632</v>
      </c>
      <c r="L62">
        <v>4.6933132220182347E-2</v>
      </c>
      <c r="O62">
        <v>161.5597828170412</v>
      </c>
      <c r="P62">
        <v>9.094336155751459E-2</v>
      </c>
      <c r="Q62">
        <v>169.12295850330895</v>
      </c>
      <c r="R62">
        <v>6.4317712796752358E-2</v>
      </c>
      <c r="S62">
        <v>159.7646071132244</v>
      </c>
      <c r="T62">
        <v>0.11189988846955035</v>
      </c>
      <c r="U62">
        <v>171.35477360970836</v>
      </c>
      <c r="V62">
        <v>6.2140766514465713E-2</v>
      </c>
      <c r="AA62">
        <v>173.54884568956538</v>
      </c>
      <c r="AB62">
        <v>4.9050995851797952E-2</v>
      </c>
      <c r="AE62">
        <v>154.27604620756759</v>
      </c>
      <c r="AF62">
        <v>8.437664461256017E-2</v>
      </c>
      <c r="AO62">
        <v>154.95385009328439</v>
      </c>
      <c r="AP62">
        <v>0.1041151177537035</v>
      </c>
      <c r="AQ62">
        <v>162.22431474257081</v>
      </c>
      <c r="AR62">
        <v>7.6017712796752374E-2</v>
      </c>
      <c r="AS62">
        <v>166.22863808392478</v>
      </c>
      <c r="AT62">
        <v>6.6627942134084614E-2</v>
      </c>
      <c r="AW62">
        <v>163.63450669941383</v>
      </c>
      <c r="AX62">
        <v>7.6779239655609038E-2</v>
      </c>
      <c r="AY62">
        <v>165.50825050406704</v>
      </c>
      <c r="AZ62">
        <v>8.780733262455688E-2</v>
      </c>
      <c r="BA62">
        <v>158.79734888183734</v>
      </c>
      <c r="BB62">
        <v>8.5622752047986875E-2</v>
      </c>
      <c r="BC62">
        <v>155.13841419501492</v>
      </c>
      <c r="BD62">
        <v>8.7899888469550352E-2</v>
      </c>
      <c r="BE62">
        <v>167.10332355915156</v>
      </c>
      <c r="BF62">
        <v>6.2545956600563446E-2</v>
      </c>
      <c r="BG62">
        <v>166.61101117695725</v>
      </c>
      <c r="BH62">
        <v>7.9571454526462429E-2</v>
      </c>
      <c r="BI62">
        <v>155.67730829196793</v>
      </c>
      <c r="BJ62">
        <v>9.6832981385319108E-2</v>
      </c>
      <c r="BK62">
        <v>162.75235148030603</v>
      </c>
      <c r="BL62">
        <v>7.3133132220182348E-2</v>
      </c>
      <c r="BQ62">
        <v>160.8810842778432</v>
      </c>
      <c r="BR62">
        <v>8.7399698330273515E-2</v>
      </c>
      <c r="BU62">
        <v>169.40938362308236</v>
      </c>
      <c r="BV62">
        <v>7.3574049569511302E-2</v>
      </c>
      <c r="BW62">
        <v>167.68113979872257</v>
      </c>
      <c r="BX62">
        <v>4.7545956600563453E-2</v>
      </c>
      <c r="BY62">
        <v>161.5404763806315</v>
      </c>
      <c r="BZ62">
        <v>7.540488841637126E-2</v>
      </c>
      <c r="CG62">
        <v>160.02015874018144</v>
      </c>
      <c r="CH62">
        <v>4.9799878330418566E-2</v>
      </c>
      <c r="CK62">
        <v>178.96962931576559</v>
      </c>
      <c r="CL62">
        <v>4.4979239655609043E-2</v>
      </c>
      <c r="CM62">
        <v>171.01443249843658</v>
      </c>
      <c r="CN62">
        <v>3.9125347091035739E-2</v>
      </c>
      <c r="CS62">
        <v>163.34603010351913</v>
      </c>
      <c r="CT62">
        <v>7.2866415275227928E-2</v>
      </c>
      <c r="DA62">
        <v>168.75286538229011</v>
      </c>
      <c r="DB62">
        <v>4.6745956600563451E-2</v>
      </c>
      <c r="DK62">
        <v>167.36246991739321</v>
      </c>
      <c r="DL62">
        <v>5.237923965560904E-2</v>
      </c>
      <c r="DO62">
        <v>164.21250221130424</v>
      </c>
      <c r="DP62">
        <v>6.8694659079039017E-2</v>
      </c>
      <c r="DS62">
        <v>163.5508083888042</v>
      </c>
      <c r="DT62">
        <v>8.3143361557514589E-2</v>
      </c>
    </row>
    <row r="63" spans="3:124" x14ac:dyDescent="0.3">
      <c r="K63">
        <v>172.85597821085946</v>
      </c>
      <c r="L63">
        <v>4.7160074793756897E-2</v>
      </c>
      <c r="O63">
        <v>161.91478924565646</v>
      </c>
      <c r="P63">
        <v>9.1200854092916478E-2</v>
      </c>
      <c r="Q63">
        <v>169.71156968135321</v>
      </c>
      <c r="R63">
        <v>6.458393389267636E-2</v>
      </c>
      <c r="S63">
        <v>160.17727018576721</v>
      </c>
      <c r="T63">
        <v>0.11151768762189149</v>
      </c>
      <c r="U63">
        <v>171.83111985614372</v>
      </c>
      <c r="V63">
        <v>6.2433173291955996E-2</v>
      </c>
      <c r="AA63">
        <v>174.11602157959638</v>
      </c>
      <c r="AB63">
        <v>4.9373952591115586E-2</v>
      </c>
      <c r="AE63">
        <v>154.72588944947856</v>
      </c>
      <c r="AF63">
        <v>8.4690872791355704E-2</v>
      </c>
      <c r="AO63">
        <v>155.49100921609013</v>
      </c>
      <c r="AP63">
        <v>0.10441625309171589</v>
      </c>
      <c r="AQ63">
        <v>162.55885284959629</v>
      </c>
      <c r="AR63">
        <v>7.6283933892676362E-2</v>
      </c>
      <c r="AS63">
        <v>166.67728685426778</v>
      </c>
      <c r="AT63">
        <v>6.6924713191835947E-2</v>
      </c>
      <c r="AW63">
        <v>164.09292706149003</v>
      </c>
      <c r="AX63">
        <v>7.7058553592316184E-2</v>
      </c>
      <c r="AY63">
        <v>166.02487647605511</v>
      </c>
      <c r="AZ63">
        <v>8.8213210688834448E-2</v>
      </c>
      <c r="BA63">
        <v>159.29549462855766</v>
      </c>
      <c r="BB63">
        <v>8.5989351589914984E-2</v>
      </c>
      <c r="BC63">
        <v>155.58778981541144</v>
      </c>
      <c r="BD63">
        <v>8.7517687621891493E-2</v>
      </c>
      <c r="BE63">
        <v>167.45806417865791</v>
      </c>
      <c r="BF63">
        <v>6.2768534893876959E-2</v>
      </c>
      <c r="BG63">
        <v>167.13443475781503</v>
      </c>
      <c r="BH63">
        <v>7.9955511189434739E-2</v>
      </c>
      <c r="BI63">
        <v>156.2194067712685</v>
      </c>
      <c r="BJ63">
        <v>9.7230130889074562E-2</v>
      </c>
      <c r="BK63">
        <v>163.08904787197</v>
      </c>
      <c r="BL63">
        <v>7.3360074793756891E-2</v>
      </c>
      <c r="BQ63">
        <v>161.30169955450776</v>
      </c>
      <c r="BR63">
        <v>8.7740112190635336E-2</v>
      </c>
      <c r="BU63">
        <v>169.99995525923705</v>
      </c>
      <c r="BV63">
        <v>7.3923191990395237E-2</v>
      </c>
      <c r="BW63">
        <v>168.30836934901592</v>
      </c>
      <c r="BX63">
        <v>4.7768534893876953E-2</v>
      </c>
      <c r="BY63">
        <v>161.94153465472382</v>
      </c>
      <c r="BZ63">
        <v>7.5675473792556291E-2</v>
      </c>
      <c r="CG63">
        <v>160.43416706179192</v>
      </c>
      <c r="CH63">
        <v>4.9382931951154341E-2</v>
      </c>
      <c r="CK63">
        <v>179.59984880117884</v>
      </c>
      <c r="CL63">
        <v>4.5258553592316182E-2</v>
      </c>
      <c r="CM63">
        <v>171.59077731879472</v>
      </c>
      <c r="CN63">
        <v>3.945703239087546E-2</v>
      </c>
      <c r="CS63">
        <v>163.84945215177709</v>
      </c>
      <c r="CT63">
        <v>7.3150093492196117E-2</v>
      </c>
      <c r="DA63">
        <v>169.21505186805305</v>
      </c>
      <c r="DB63">
        <v>4.6968534893876951E-2</v>
      </c>
      <c r="DK63">
        <v>167.76788779475638</v>
      </c>
      <c r="DL63">
        <v>5.2658553592316179E-2</v>
      </c>
      <c r="DO63">
        <v>164.57912837474888</v>
      </c>
      <c r="DP63">
        <v>6.8934694493396717E-2</v>
      </c>
      <c r="DS63">
        <v>163.89078167071122</v>
      </c>
      <c r="DT63">
        <v>8.3400854092916477E-2</v>
      </c>
    </row>
    <row r="64" spans="3:124" x14ac:dyDescent="0.3">
      <c r="K64">
        <v>173.29244682439298</v>
      </c>
      <c r="L64">
        <v>4.7426577390372572E-2</v>
      </c>
      <c r="O64">
        <v>162.25457195313598</v>
      </c>
      <c r="P64">
        <v>9.1503232039076579E-2</v>
      </c>
      <c r="Q64">
        <v>170.27493947865153</v>
      </c>
      <c r="R64">
        <v>6.4896561938706285E-2</v>
      </c>
      <c r="S64">
        <v>160.60174434947217</v>
      </c>
      <c r="T64">
        <v>0.11119629934542111</v>
      </c>
      <c r="U64">
        <v>172.28703897271527</v>
      </c>
      <c r="V64">
        <v>6.2776551637595421E-2</v>
      </c>
      <c r="AA64">
        <v>174.65887529715735</v>
      </c>
      <c r="AB64">
        <v>4.975320628629943E-2</v>
      </c>
      <c r="AE64">
        <v>155.15644208840985</v>
      </c>
      <c r="AF64">
        <v>8.5059876386669717E-2</v>
      </c>
      <c r="AO64">
        <v>156.00513337380235</v>
      </c>
      <c r="AP64">
        <v>0.10476988153722515</v>
      </c>
      <c r="AQ64">
        <v>162.87904497739402</v>
      </c>
      <c r="AR64">
        <v>7.6596561938706287E-2</v>
      </c>
      <c r="AS64">
        <v>167.10669624408956</v>
      </c>
      <c r="AT64">
        <v>6.7273216587410284E-2</v>
      </c>
      <c r="AW64">
        <v>164.53168900841462</v>
      </c>
      <c r="AX64">
        <v>7.7386556788150859E-2</v>
      </c>
      <c r="AY64">
        <v>166.51934800492586</v>
      </c>
      <c r="AZ64">
        <v>8.8689840332781711E-2</v>
      </c>
      <c r="BA64">
        <v>159.77227841864351</v>
      </c>
      <c r="BB64">
        <v>8.6419855784447996E-2</v>
      </c>
      <c r="BC64">
        <v>156.05002730005435</v>
      </c>
      <c r="BD64">
        <v>8.7196299345421113E-2</v>
      </c>
      <c r="BE64">
        <v>167.7975924757059</v>
      </c>
      <c r="BF64">
        <v>6.3029912440557709E-2</v>
      </c>
      <c r="BG64">
        <v>167.63541239406851</v>
      </c>
      <c r="BH64">
        <v>8.0406515583707427E-2</v>
      </c>
      <c r="BI64">
        <v>156.73825847132287</v>
      </c>
      <c r="BJ64">
        <v>9.7696510433152001E-2</v>
      </c>
      <c r="BK64">
        <v>163.41130573080483</v>
      </c>
      <c r="BL64">
        <v>7.3626577390372566E-2</v>
      </c>
      <c r="BQ64">
        <v>161.70427760941735</v>
      </c>
      <c r="BR64">
        <v>8.8139866085558849E-2</v>
      </c>
      <c r="BU64">
        <v>170.56520144442857</v>
      </c>
      <c r="BV64">
        <v>7.4333195985188574E-2</v>
      </c>
      <c r="BW64">
        <v>168.90870144903207</v>
      </c>
      <c r="BX64">
        <v>4.8029912440557716E-2</v>
      </c>
      <c r="BY64">
        <v>162.32539436892591</v>
      </c>
      <c r="BZ64">
        <v>7.5993226888521143E-2</v>
      </c>
      <c r="CG64">
        <v>160.86002497779015</v>
      </c>
      <c r="CH64">
        <v>4.9032326558641204E-2</v>
      </c>
      <c r="CK64">
        <v>180.20304261909169</v>
      </c>
      <c r="CL64">
        <v>4.5586556788150864E-2</v>
      </c>
      <c r="CM64">
        <v>172.14240677594836</v>
      </c>
      <c r="CN64">
        <v>3.9846536185929142E-2</v>
      </c>
      <c r="CS64">
        <v>164.33128598005217</v>
      </c>
      <c r="CT64">
        <v>7.3483221737965704E-2</v>
      </c>
      <c r="DA64">
        <v>169.65741843618963</v>
      </c>
      <c r="DB64">
        <v>4.7229912440557714E-2</v>
      </c>
      <c r="DK64">
        <v>168.1559201596022</v>
      </c>
      <c r="DL64">
        <v>5.2986556788150854E-2</v>
      </c>
      <c r="DO64">
        <v>164.93003252860873</v>
      </c>
      <c r="DP64">
        <v>6.9216572239817142E-2</v>
      </c>
      <c r="DS64">
        <v>164.21617589708521</v>
      </c>
      <c r="DT64">
        <v>8.3703232039076578E-2</v>
      </c>
    </row>
    <row r="65" spans="11:124" x14ac:dyDescent="0.3">
      <c r="K65">
        <v>173.70629826021522</v>
      </c>
      <c r="L65">
        <v>4.7730770685795967E-2</v>
      </c>
      <c r="O65">
        <v>162.57674760792031</v>
      </c>
      <c r="P65">
        <v>9.1848374431960811E-2</v>
      </c>
      <c r="Q65">
        <v>170.80911626085651</v>
      </c>
      <c r="R65">
        <v>6.5253404073722196E-2</v>
      </c>
      <c r="S65">
        <v>161.03596160888171</v>
      </c>
      <c r="T65">
        <v>0.11093728941151634</v>
      </c>
      <c r="U65">
        <v>172.71933301439776</v>
      </c>
      <c r="V65">
        <v>6.3168492999006343E-2</v>
      </c>
      <c r="AA65">
        <v>175.1735991134594</v>
      </c>
      <c r="AB65">
        <v>5.0186096745171181E-2</v>
      </c>
      <c r="AE65">
        <v>155.56468410695095</v>
      </c>
      <c r="AF65">
        <v>8.5481067103409802E-2</v>
      </c>
      <c r="AO65">
        <v>156.49261635485243</v>
      </c>
      <c r="AP65">
        <v>0.10517352264076772</v>
      </c>
      <c r="AQ65">
        <v>163.18264520824522</v>
      </c>
      <c r="AR65">
        <v>7.6953404073722198E-2</v>
      </c>
      <c r="AS65">
        <v>167.51385425505075</v>
      </c>
      <c r="AT65">
        <v>6.7671007819887039E-2</v>
      </c>
      <c r="AW65">
        <v>164.94771494038</v>
      </c>
      <c r="AX65">
        <v>7.7760948536364269E-2</v>
      </c>
      <c r="AY65">
        <v>166.98819672818158</v>
      </c>
      <c r="AZ65">
        <v>8.9233878341904327E-2</v>
      </c>
      <c r="BA65">
        <v>160.22435595637614</v>
      </c>
      <c r="BB65">
        <v>8.6911244953978103E-2</v>
      </c>
      <c r="BC65">
        <v>156.52287467438248</v>
      </c>
      <c r="BD65">
        <v>8.693728941151635E-2</v>
      </c>
      <c r="BE65">
        <v>168.11952690324244</v>
      </c>
      <c r="BF65">
        <v>6.3328255864915278E-2</v>
      </c>
      <c r="BG65">
        <v>168.11043008755135</v>
      </c>
      <c r="BH65">
        <v>8.0921304237500852E-2</v>
      </c>
      <c r="BI65">
        <v>157.23022402024961</v>
      </c>
      <c r="BJ65">
        <v>9.8228848700142937E-2</v>
      </c>
      <c r="BK65">
        <v>163.7168646494728</v>
      </c>
      <c r="BL65">
        <v>7.3930770685795968E-2</v>
      </c>
      <c r="BQ65">
        <v>162.08599464676868</v>
      </c>
      <c r="BR65">
        <v>8.8596156028693945E-2</v>
      </c>
      <c r="BU65">
        <v>171.10115738279663</v>
      </c>
      <c r="BV65">
        <v>7.4801185670455336E-2</v>
      </c>
      <c r="BW65">
        <v>169.47792520042736</v>
      </c>
      <c r="BX65">
        <v>4.8328255864915272E-2</v>
      </c>
      <c r="BY65">
        <v>162.6893630231454</v>
      </c>
      <c r="BZ65">
        <v>7.6355918894602887E-2</v>
      </c>
      <c r="CG65">
        <v>161.29565775121645</v>
      </c>
      <c r="CH65">
        <v>4.8749770267108736E-2</v>
      </c>
      <c r="CK65">
        <v>180.77497979826566</v>
      </c>
      <c r="CL65">
        <v>4.5960948536364267E-2</v>
      </c>
      <c r="CM65">
        <v>172.66545158560072</v>
      </c>
      <c r="CN65">
        <v>4.0291126386932566E-2</v>
      </c>
      <c r="CS65">
        <v>164.78815187023619</v>
      </c>
      <c r="CT65">
        <v>7.3863463357244946E-2</v>
      </c>
      <c r="DA65">
        <v>170.07686220306439</v>
      </c>
      <c r="DB65">
        <v>4.752825586491527E-2</v>
      </c>
      <c r="DK65">
        <v>168.52384524369216</v>
      </c>
      <c r="DL65">
        <v>5.3360948536364264E-2</v>
      </c>
      <c r="DO65">
        <v>165.26275333236873</v>
      </c>
      <c r="DP65">
        <v>6.9538315148438029E-2</v>
      </c>
      <c r="DS65">
        <v>164.5247086612236</v>
      </c>
      <c r="DT65">
        <v>8.4048374431960809E-2</v>
      </c>
    </row>
    <row r="66" spans="11:124" x14ac:dyDescent="0.3">
      <c r="K66">
        <v>174.09462964785575</v>
      </c>
      <c r="L66">
        <v>4.8070520982622267E-2</v>
      </c>
      <c r="O66">
        <v>162.87905637927403</v>
      </c>
      <c r="P66">
        <v>9.2233860345667579E-2</v>
      </c>
      <c r="Q66">
        <v>171.31035316164645</v>
      </c>
      <c r="R66">
        <v>6.5651957306537653E-2</v>
      </c>
      <c r="S66">
        <v>161.47780650115538</v>
      </c>
      <c r="T66">
        <v>0.11074191969053959</v>
      </c>
      <c r="U66">
        <v>173.1249697490916</v>
      </c>
      <c r="V66">
        <v>6.360624818914791E-2</v>
      </c>
      <c r="AA66">
        <v>175.65658261075978</v>
      </c>
      <c r="AB66">
        <v>5.0669587552193224E-2</v>
      </c>
      <c r="AE66">
        <v>155.94775198066333</v>
      </c>
      <c r="AF66">
        <v>8.5951490591323135E-2</v>
      </c>
      <c r="AO66">
        <v>156.95003881638431</v>
      </c>
      <c r="AP66">
        <v>0.10562434515001801</v>
      </c>
      <c r="AQ66">
        <v>163.4675240046669</v>
      </c>
      <c r="AR66">
        <v>7.7351957306537655E-2</v>
      </c>
      <c r="AS66">
        <v>167.89590496624712</v>
      </c>
      <c r="AT66">
        <v>6.8115296669582964E-2</v>
      </c>
      <c r="AW66">
        <v>165.33808673438762</v>
      </c>
      <c r="AX66">
        <v>7.8179102747842788E-2</v>
      </c>
      <c r="AY66">
        <v>167.42813400889597</v>
      </c>
      <c r="AZ66">
        <v>8.9841508680459051E-2</v>
      </c>
      <c r="BA66">
        <v>160.64855624264558</v>
      </c>
      <c r="BB66">
        <v>8.7460072356543656E-2</v>
      </c>
      <c r="BC66">
        <v>157.00402827351851</v>
      </c>
      <c r="BD66">
        <v>8.6741919690539598E-2</v>
      </c>
      <c r="BE66">
        <v>168.421609322568</v>
      </c>
      <c r="BF66">
        <v>6.3661472502187219E-2</v>
      </c>
      <c r="BG66">
        <v>168.55615593044348</v>
      </c>
      <c r="BH66">
        <v>8.1496266278283824E-2</v>
      </c>
      <c r="BI66">
        <v>157.69185263319977</v>
      </c>
      <c r="BJ66">
        <v>9.8823411719588958E-2</v>
      </c>
      <c r="BK66">
        <v>164.00358135170319</v>
      </c>
      <c r="BL66">
        <v>7.4270520982622268E-2</v>
      </c>
      <c r="BQ66">
        <v>162.44417319580805</v>
      </c>
      <c r="BR66">
        <v>8.9105781473933388E-2</v>
      </c>
      <c r="BU66">
        <v>171.60406372851736</v>
      </c>
      <c r="BV66">
        <v>7.5323878434803496E-2</v>
      </c>
      <c r="BW66">
        <v>170.01204790757254</v>
      </c>
      <c r="BX66">
        <v>4.866147250218722E-2</v>
      </c>
      <c r="BY66">
        <v>163.03088763878409</v>
      </c>
      <c r="BZ66">
        <v>7.6761005786972702E-2</v>
      </c>
      <c r="CG66">
        <v>161.73894302298839</v>
      </c>
      <c r="CH66">
        <v>4.853663966240683E-2</v>
      </c>
      <c r="CK66">
        <v>181.31164861032516</v>
      </c>
      <c r="CL66">
        <v>4.6379102747842793E-2</v>
      </c>
      <c r="CM66">
        <v>173.1562429642193</v>
      </c>
      <c r="CN66">
        <v>4.0787684513063312E-2</v>
      </c>
      <c r="CS66">
        <v>165.21684523636719</v>
      </c>
      <c r="CT66">
        <v>7.4288151228277824E-2</v>
      </c>
      <c r="DA66">
        <v>170.47044107202257</v>
      </c>
      <c r="DB66">
        <v>4.7861472502187218E-2</v>
      </c>
      <c r="DK66">
        <v>168.86908231691518</v>
      </c>
      <c r="DL66">
        <v>5.3779102747842783E-2</v>
      </c>
      <c r="DO66">
        <v>165.57495698865011</v>
      </c>
      <c r="DP66">
        <v>6.989766642392739E-2</v>
      </c>
      <c r="DS66">
        <v>164.81421582746643</v>
      </c>
      <c r="DT66">
        <v>8.4433860345667577E-2</v>
      </c>
    </row>
    <row r="67" spans="11:124" x14ac:dyDescent="0.3">
      <c r="K67">
        <v>174.45471712164598</v>
      </c>
      <c r="L67">
        <v>4.8443445176629484E-2</v>
      </c>
      <c r="O67">
        <v>163.15937778837466</v>
      </c>
      <c r="P67">
        <v>9.2656985873483463E-2</v>
      </c>
      <c r="Q67">
        <v>171.77513436430053</v>
      </c>
      <c r="R67">
        <v>6.6089426072584584E-2</v>
      </c>
      <c r="S67">
        <v>161.92512640239207</v>
      </c>
      <c r="T67">
        <v>0.11061114200413297</v>
      </c>
      <c r="U67">
        <v>173.50110392655253</v>
      </c>
      <c r="V67">
        <v>6.4086746669887978E-2</v>
      </c>
      <c r="AA67">
        <v>176.10443800684808</v>
      </c>
      <c r="AB67">
        <v>5.1200287366741953E-2</v>
      </c>
      <c r="AE67">
        <v>156.30295876364676</v>
      </c>
      <c r="AF67">
        <v>8.6467847167640818E-2</v>
      </c>
      <c r="AO67">
        <v>157.37419226848795</v>
      </c>
      <c r="AP67">
        <v>0.10611918686898912</v>
      </c>
      <c r="AQ67">
        <v>163.7316831465873</v>
      </c>
      <c r="AR67">
        <v>7.7789426072584586E-2</v>
      </c>
      <c r="AS67">
        <v>168.25016856644262</v>
      </c>
      <c r="AT67">
        <v>6.8602966769438556E-2</v>
      </c>
      <c r="AW67">
        <v>165.70006621278424</v>
      </c>
      <c r="AX67">
        <v>7.8638086371236288E-2</v>
      </c>
      <c r="AY67">
        <v>167.83607400313932</v>
      </c>
      <c r="AZ67">
        <v>9.0508469258202731E-2</v>
      </c>
      <c r="BA67">
        <v>161.0419038172312</v>
      </c>
      <c r="BB67">
        <v>8.8062488362247629E-2</v>
      </c>
      <c r="BC67">
        <v>157.49114396549285</v>
      </c>
      <c r="BD67">
        <v>8.6611142004132974E-2</v>
      </c>
      <c r="BE67">
        <v>168.70172084255688</v>
      </c>
      <c r="BF67">
        <v>6.402722507707892E-2</v>
      </c>
      <c r="BG67">
        <v>168.96946347621062</v>
      </c>
      <c r="BH67">
        <v>8.212736876044989E-2</v>
      </c>
      <c r="BI67">
        <v>158.11990631713323</v>
      </c>
      <c r="BJ67">
        <v>9.9476029059101592E-2</v>
      </c>
      <c r="BK67">
        <v>164.26944472583554</v>
      </c>
      <c r="BL67">
        <v>7.4643445176629478E-2</v>
      </c>
      <c r="BQ67">
        <v>162.77630089136488</v>
      </c>
      <c r="BR67">
        <v>8.9665167764944209E-2</v>
      </c>
      <c r="BU67">
        <v>172.07039295491327</v>
      </c>
      <c r="BV67">
        <v>7.5897607964045363E-2</v>
      </c>
      <c r="BW67">
        <v>170.50732308344357</v>
      </c>
      <c r="BX67">
        <v>4.9027225077078913E-2</v>
      </c>
      <c r="BY67">
        <v>163.34757266604839</v>
      </c>
      <c r="BZ67">
        <v>7.7205646172135156E-2</v>
      </c>
      <c r="CG67">
        <v>162.18772115182077</v>
      </c>
      <c r="CH67">
        <v>4.8393973095417785E-2</v>
      </c>
      <c r="CK67">
        <v>181.80928470914961</v>
      </c>
      <c r="CL67">
        <v>4.6838086371236293E-2</v>
      </c>
      <c r="CM67">
        <v>173.6113383629162</v>
      </c>
      <c r="CN67">
        <v>4.1332727565843087E-2</v>
      </c>
      <c r="CS67">
        <v>165.61435910249753</v>
      </c>
      <c r="CT67">
        <v>7.4754306470786847E-2</v>
      </c>
      <c r="DA67">
        <v>170.83539437008446</v>
      </c>
      <c r="DB67">
        <v>4.8227225077078911E-2</v>
      </c>
      <c r="DK67">
        <v>169.18920978925507</v>
      </c>
      <c r="DL67">
        <v>5.423808637123629E-2</v>
      </c>
      <c r="DO67">
        <v>165.86445361312204</v>
      </c>
      <c r="DP67">
        <v>7.0292105475281183E-2</v>
      </c>
      <c r="DS67">
        <v>165.08266671105315</v>
      </c>
      <c r="DT67">
        <v>8.4856985873483462E-2</v>
      </c>
    </row>
    <row r="68" spans="11:124" x14ac:dyDescent="0.3">
      <c r="K68">
        <v>174.78403492667979</v>
      </c>
      <c r="L68">
        <v>4.8846927472542323E-2</v>
      </c>
      <c r="O68">
        <v>163.41574558194799</v>
      </c>
      <c r="P68">
        <v>9.3114783093846104E-2</v>
      </c>
      <c r="Q68">
        <v>172.20019976262697</v>
      </c>
      <c r="R68">
        <v>6.6562741842790027E-2</v>
      </c>
      <c r="S68">
        <v>162.37574201499743</v>
      </c>
      <c r="T68">
        <v>0.11054559348803891</v>
      </c>
      <c r="U68">
        <v>173.84509723577764</v>
      </c>
      <c r="V68">
        <v>6.4606618089621842E-2</v>
      </c>
      <c r="AA68">
        <v>176.51402391790438</v>
      </c>
      <c r="AB68">
        <v>5.1774473710925618E-2</v>
      </c>
      <c r="AE68">
        <v>156.62781293553437</v>
      </c>
      <c r="AF68">
        <v>8.7026514961981674E-2</v>
      </c>
      <c r="AO68">
        <v>157.76210157945067</v>
      </c>
      <c r="AP68">
        <v>0.10665457683856577</v>
      </c>
      <c r="AQ68">
        <v>163.97326974742393</v>
      </c>
      <c r="AR68">
        <v>7.8262741842790029E-2</v>
      </c>
      <c r="AS68">
        <v>168.57416015101998</v>
      </c>
      <c r="AT68">
        <v>6.9130597464093807E-2</v>
      </c>
      <c r="AW68">
        <v>166.03111434961085</v>
      </c>
      <c r="AX68">
        <v>7.9134679966205948E-2</v>
      </c>
      <c r="AY68">
        <v>168.20915530495648</v>
      </c>
      <c r="AZ68">
        <v>9.1230081825892997E-2</v>
      </c>
      <c r="BA68">
        <v>161.40163962951706</v>
      </c>
      <c r="BB68">
        <v>8.8714267455645299E-2</v>
      </c>
      <c r="BC68">
        <v>157.98184857161891</v>
      </c>
      <c r="BD68">
        <v>8.6545593488038919E-2</v>
      </c>
      <c r="BE68">
        <v>168.95789668215619</v>
      </c>
      <c r="BF68">
        <v>6.4422948098070351E-2</v>
      </c>
      <c r="BG68">
        <v>169.34745366938026</v>
      </c>
      <c r="BH68">
        <v>8.2810184953533164E-2</v>
      </c>
      <c r="BI68">
        <v>158.5113825830133</v>
      </c>
      <c r="BJ68">
        <v>0.10018212307694907</v>
      </c>
      <c r="BK68">
        <v>164.51258993132288</v>
      </c>
      <c r="BL68">
        <v>7.5046927472542324E-2</v>
      </c>
      <c r="BQ68">
        <v>163.08004809628827</v>
      </c>
      <c r="BR68">
        <v>9.0270391208813486E-2</v>
      </c>
      <c r="BU68">
        <v>172.49687409751826</v>
      </c>
      <c r="BV68">
        <v>7.6518349957757428E-2</v>
      </c>
      <c r="BW68">
        <v>170.96027672853643</v>
      </c>
      <c r="BX68">
        <v>4.9422948098070352E-2</v>
      </c>
      <c r="BY68">
        <v>163.63719678700988</v>
      </c>
      <c r="BZ68">
        <v>7.7686721217262E-2</v>
      </c>
      <c r="CG68">
        <v>162.6398057357809</v>
      </c>
      <c r="CH68">
        <v>4.8322465623315172E-2</v>
      </c>
      <c r="CK68">
        <v>182.26439753505676</v>
      </c>
      <c r="CL68">
        <v>4.7334679966205939E-2</v>
      </c>
      <c r="CM68">
        <v>174.02754561445516</v>
      </c>
      <c r="CN68">
        <v>4.1922432459869555E-2</v>
      </c>
      <c r="CS68">
        <v>165.9779051944696</v>
      </c>
      <c r="CT68">
        <v>7.5258659340677894E-2</v>
      </c>
      <c r="DA68">
        <v>171.16916221208277</v>
      </c>
      <c r="DB68">
        <v>4.8622948098070357E-2</v>
      </c>
      <c r="DK68">
        <v>169.48198219650467</v>
      </c>
      <c r="DL68">
        <v>5.4734679966205936E-2</v>
      </c>
      <c r="DO68">
        <v>166.12921259496687</v>
      </c>
      <c r="DP68">
        <v>7.0718865595958219E-2</v>
      </c>
      <c r="DS68">
        <v>165.32817832191705</v>
      </c>
      <c r="DT68">
        <v>8.5314783093846103E-2</v>
      </c>
    </row>
    <row r="69" spans="11:124" x14ac:dyDescent="0.3">
      <c r="K69">
        <v>175.08027313516934</v>
      </c>
      <c r="L69">
        <v>4.9278137731956592E-2</v>
      </c>
      <c r="O69">
        <v>163.64636152412211</v>
      </c>
      <c r="P69">
        <v>9.3604040888181528E-2</v>
      </c>
      <c r="Q69">
        <v>172.58256782826555</v>
      </c>
      <c r="R69">
        <v>6.7068584647102927E-2</v>
      </c>
      <c r="S69">
        <v>162.82745798500255</v>
      </c>
      <c r="T69">
        <v>0.11054559348803891</v>
      </c>
      <c r="U69">
        <v>174.15453681086163</v>
      </c>
      <c r="V69">
        <v>6.5162215923867145E-2</v>
      </c>
      <c r="AA69">
        <v>176.88246739304972</v>
      </c>
      <c r="AB69">
        <v>5.2388119080092076E-2</v>
      </c>
      <c r="AE69">
        <v>156.92003587771771</v>
      </c>
      <c r="AF69">
        <v>8.7623575321170669E-2</v>
      </c>
      <c r="AO69">
        <v>158.11104584416853</v>
      </c>
      <c r="AP69">
        <v>0.10722675968278855</v>
      </c>
      <c r="AQ69">
        <v>164.19058925075169</v>
      </c>
      <c r="AR69">
        <v>7.8768584647102929E-2</v>
      </c>
      <c r="AS69">
        <v>168.86560715180102</v>
      </c>
      <c r="AT69">
        <v>6.9694487803327862E-2</v>
      </c>
      <c r="AW69">
        <v>166.32890908004535</v>
      </c>
      <c r="AX69">
        <v>7.9665400285485036E-2</v>
      </c>
      <c r="AY69">
        <v>168.54476101707377</v>
      </c>
      <c r="AZ69">
        <v>9.2001284789845442E-2</v>
      </c>
      <c r="BA69">
        <v>161.72524039124983</v>
      </c>
      <c r="BB69">
        <v>8.9410837874699112E-2</v>
      </c>
      <c r="BC69">
        <v>158.47375142838109</v>
      </c>
      <c r="BD69">
        <v>8.6545593488038919E-2</v>
      </c>
      <c r="BE69">
        <v>169.18833995191326</v>
      </c>
      <c r="BF69">
        <v>6.4845865852495882E-2</v>
      </c>
      <c r="BG69">
        <v>169.68747518033288</v>
      </c>
      <c r="BH69">
        <v>8.3539925392541917E-2</v>
      </c>
      <c r="BI69">
        <v>158.86353550611017</v>
      </c>
      <c r="BJ69">
        <v>0.10093674103092404</v>
      </c>
      <c r="BK69">
        <v>164.73131147924829</v>
      </c>
      <c r="BL69">
        <v>7.5478137731956593E-2</v>
      </c>
      <c r="BQ69">
        <v>163.35328424217775</v>
      </c>
      <c r="BR69">
        <v>9.0917206597934883E-2</v>
      </c>
      <c r="BU69">
        <v>172.88051569754325</v>
      </c>
      <c r="BV69">
        <v>7.7181750356856302E-2</v>
      </c>
      <c r="BW69">
        <v>171.36773169847757</v>
      </c>
      <c r="BX69">
        <v>4.9845865852495889E-2</v>
      </c>
      <c r="BY69">
        <v>163.89772849655466</v>
      </c>
      <c r="BZ69">
        <v>7.8200856526563625E-2</v>
      </c>
      <c r="CG69">
        <v>163.0929942642191</v>
      </c>
      <c r="CH69">
        <v>4.8322465623315172E-2</v>
      </c>
      <c r="CK69">
        <v>182.67379479857101</v>
      </c>
      <c r="CL69">
        <v>4.7865400285485041E-2</v>
      </c>
      <c r="CM69">
        <v>174.40194532401114</v>
      </c>
      <c r="CN69">
        <v>4.2552662839013482E-2</v>
      </c>
      <c r="CS69">
        <v>166.30493349765575</v>
      </c>
      <c r="CT69">
        <v>7.5797672164945734E-2</v>
      </c>
      <c r="DA69">
        <v>171.46940345641775</v>
      </c>
      <c r="DB69">
        <v>4.9045865852495887E-2</v>
      </c>
      <c r="DK69">
        <v>169.74534595058378</v>
      </c>
      <c r="DL69">
        <v>5.5265400285485038E-2</v>
      </c>
      <c r="DO69">
        <v>166.36737684015606</v>
      </c>
      <c r="DP69">
        <v>7.1174953370338703E-2</v>
      </c>
      <c r="DS69">
        <v>165.54902857250781</v>
      </c>
      <c r="DT69">
        <v>8.5804040888181526E-2</v>
      </c>
    </row>
    <row r="70" spans="11:124" x14ac:dyDescent="0.3">
      <c r="K70">
        <v>175.34135384892897</v>
      </c>
      <c r="L70">
        <v>4.9734051324726629E-2</v>
      </c>
      <c r="O70">
        <v>163.84960800976</v>
      </c>
      <c r="P70">
        <v>9.4121327464593688E-2</v>
      </c>
      <c r="Q70">
        <v>172.91955652396695</v>
      </c>
      <c r="R70">
        <v>6.7603406361698551E-2</v>
      </c>
      <c r="S70">
        <v>163.27807359760791</v>
      </c>
      <c r="T70">
        <v>0.11061114200413297</v>
      </c>
      <c r="U70">
        <v>174.42725215551727</v>
      </c>
      <c r="V70">
        <v>6.574964305301316E-2</v>
      </c>
      <c r="AA70">
        <v>177.2071840660322</v>
      </c>
      <c r="AB70">
        <v>5.3036919192880207E-2</v>
      </c>
      <c r="AE70">
        <v>157.1775778562193</v>
      </c>
      <c r="AF70">
        <v>8.8254840295775336E-2</v>
      </c>
      <c r="AO70">
        <v>158.41857746934062</v>
      </c>
      <c r="AP70">
        <v>0.10783172195011803</v>
      </c>
      <c r="AQ70">
        <v>164.38211731639856</v>
      </c>
      <c r="AR70">
        <v>7.9303406361698553E-2</v>
      </c>
      <c r="AS70">
        <v>169.12246527747962</v>
      </c>
      <c r="AT70">
        <v>7.0290682501565602E-2</v>
      </c>
      <c r="AW70">
        <v>166.59136158801897</v>
      </c>
      <c r="AX70">
        <v>8.0226524707355862E-2</v>
      </c>
      <c r="AY70">
        <v>168.84053710655306</v>
      </c>
      <c r="AZ70">
        <v>9.2816668715376471E-2</v>
      </c>
      <c r="BA70">
        <v>162.01043627559278</v>
      </c>
      <c r="BB70">
        <v>9.0147313678404561E-2</v>
      </c>
      <c r="BC70">
        <v>158.96445603450715</v>
      </c>
      <c r="BD70">
        <v>8.6611142004132974E-2</v>
      </c>
      <c r="BE70">
        <v>169.39143425786403</v>
      </c>
      <c r="BF70">
        <v>6.5293011876174201E-2</v>
      </c>
      <c r="BG70">
        <v>169.98714300247428</v>
      </c>
      <c r="BH70">
        <v>8.4311471472614294E-2</v>
      </c>
      <c r="BI70">
        <v>159.17389498668985</v>
      </c>
      <c r="BJ70">
        <v>0.1017345898182716</v>
      </c>
      <c r="BK70">
        <v>164.92407519510434</v>
      </c>
      <c r="BL70">
        <v>7.5934051324726637E-2</v>
      </c>
      <c r="BQ70">
        <v>163.59409277378981</v>
      </c>
      <c r="BR70">
        <v>9.1601076987089941E-2</v>
      </c>
      <c r="BU70">
        <v>173.21862678481017</v>
      </c>
      <c r="BV70">
        <v>7.7883155884194824E-2</v>
      </c>
      <c r="BW70">
        <v>171.72682998940883</v>
      </c>
      <c r="BX70">
        <v>5.0293011876174201E-2</v>
      </c>
      <c r="BY70">
        <v>164.12734035193208</v>
      </c>
      <c r="BZ70">
        <v>7.8744445810250988E-2</v>
      </c>
      <c r="CG70">
        <v>163.54507884817923</v>
      </c>
      <c r="CH70">
        <v>4.8393973095417785E-2</v>
      </c>
      <c r="CK70">
        <v>183.03460487204032</v>
      </c>
      <c r="CL70">
        <v>4.842652470735586E-2</v>
      </c>
      <c r="CM70">
        <v>174.73191134662744</v>
      </c>
      <c r="CN70">
        <v>4.3218998089985076E-2</v>
      </c>
      <c r="CS70">
        <v>166.59315014347862</v>
      </c>
      <c r="CT70">
        <v>7.6367564155908285E-2</v>
      </c>
      <c r="DA70">
        <v>171.73401212648338</v>
      </c>
      <c r="DB70">
        <v>4.9493011876174192E-2</v>
      </c>
      <c r="DK70">
        <v>169.97745374398414</v>
      </c>
      <c r="DL70">
        <v>5.5826524707355857E-2</v>
      </c>
      <c r="DO70">
        <v>166.57727579763039</v>
      </c>
      <c r="DP70">
        <v>7.1657169670383936E-2</v>
      </c>
      <c r="DS70">
        <v>165.7436683569982</v>
      </c>
      <c r="DT70">
        <v>8.6321327464593686E-2</v>
      </c>
    </row>
    <row r="71" spans="11:124" x14ac:dyDescent="0.3">
      <c r="K71">
        <v>175.56544577433786</v>
      </c>
      <c r="L71">
        <v>5.0211470344572628E-2</v>
      </c>
      <c r="O71">
        <v>164.02405941079729</v>
      </c>
      <c r="P71">
        <v>9.4663014429418949E-2</v>
      </c>
      <c r="Q71">
        <v>173.20880211615685</v>
      </c>
      <c r="R71">
        <v>6.8163455596517888E-2</v>
      </c>
      <c r="S71">
        <v>163.7253934988446</v>
      </c>
      <c r="T71">
        <v>0.11074191969053959</v>
      </c>
      <c r="U71">
        <v>174.66133036754749</v>
      </c>
      <c r="V71">
        <v>6.6364779097814741E-2</v>
      </c>
      <c r="AA71">
        <v>177.48589628269946</v>
      </c>
      <c r="AB71">
        <v>5.3716323182661056E-2</v>
      </c>
      <c r="AE71">
        <v>157.39863239910358</v>
      </c>
      <c r="AF71">
        <v>8.8915882015562109E-2</v>
      </c>
      <c r="AO71">
        <v>158.68253934157752</v>
      </c>
      <c r="AP71">
        <v>0.10846522026491368</v>
      </c>
      <c r="AQ71">
        <v>164.54651051259674</v>
      </c>
      <c r="AR71">
        <v>7.9863455596517891E-2</v>
      </c>
      <c r="AS71">
        <v>169.34293285285645</v>
      </c>
      <c r="AT71">
        <v>7.0914999681364221E-2</v>
      </c>
      <c r="AW71">
        <v>166.81663095776014</v>
      </c>
      <c r="AX71">
        <v>8.0814117347166328E-2</v>
      </c>
      <c r="AY71">
        <v>169.09440891664147</v>
      </c>
      <c r="AZ71">
        <v>9.3670514270101049E-2</v>
      </c>
      <c r="BA71">
        <v>162.2552268383302</v>
      </c>
      <c r="BB71">
        <v>9.0918529018155794E-2</v>
      </c>
      <c r="BC71">
        <v>159.45157172648149</v>
      </c>
      <c r="BD71">
        <v>8.6741919690539598E-2</v>
      </c>
      <c r="BE71">
        <v>169.56575503937526</v>
      </c>
      <c r="BF71">
        <v>6.5761249761023155E-2</v>
      </c>
      <c r="BG71">
        <v>170.24435518134317</v>
      </c>
      <c r="BH71">
        <v>8.511941135235368E-2</v>
      </c>
      <c r="BI71">
        <v>159.44028407598898</v>
      </c>
      <c r="BJ71">
        <v>0.1025700731030021</v>
      </c>
      <c r="BK71">
        <v>165.08952897992475</v>
      </c>
      <c r="BL71">
        <v>7.641147034457263E-2</v>
      </c>
      <c r="BQ71">
        <v>163.80078459229586</v>
      </c>
      <c r="BR71">
        <v>9.2317205516858944E-2</v>
      </c>
      <c r="BU71">
        <v>173.50883575297433</v>
      </c>
      <c r="BV71">
        <v>7.8617646683957904E-2</v>
      </c>
      <c r="BW71">
        <v>172.03505278483109</v>
      </c>
      <c r="BX71">
        <v>5.0761249761023162E-2</v>
      </c>
      <c r="BY71">
        <v>164.32442179095256</v>
      </c>
      <c r="BZ71">
        <v>7.9313676180067363E-2</v>
      </c>
      <c r="CG71">
        <v>163.9938569770116</v>
      </c>
      <c r="CH71">
        <v>4.853663966240683E-2</v>
      </c>
      <c r="CK71">
        <v>183.34429693204098</v>
      </c>
      <c r="CL71">
        <v>4.9014117347166319E-2</v>
      </c>
      <c r="CM71">
        <v>175.01512920773561</v>
      </c>
      <c r="CN71">
        <v>4.3916764349760003E-2</v>
      </c>
      <c r="CS71">
        <v>166.84053349925117</v>
      </c>
      <c r="CT71">
        <v>7.696433793071579E-2</v>
      </c>
      <c r="DA71">
        <v>171.96113218258026</v>
      </c>
      <c r="DB71">
        <v>4.996124976102316E-2</v>
      </c>
      <c r="DK71">
        <v>170.17667750730428</v>
      </c>
      <c r="DL71">
        <v>5.6414117347166316E-2</v>
      </c>
      <c r="DO71">
        <v>166.75743717701533</v>
      </c>
      <c r="DP71">
        <v>7.2162132095221043E-2</v>
      </c>
      <c r="DS71">
        <v>165.91073241714852</v>
      </c>
      <c r="DT71">
        <v>8.6863014429418961E-2</v>
      </c>
    </row>
    <row r="72" spans="11:124" x14ac:dyDescent="0.3">
      <c r="K72">
        <v>175.75097706754912</v>
      </c>
      <c r="L72">
        <v>5.0707046040095467E-2</v>
      </c>
      <c r="O72">
        <v>164.1684920759989</v>
      </c>
      <c r="P72">
        <v>9.5225302237800624E-2</v>
      </c>
      <c r="Q72">
        <v>173.44827575482867</v>
      </c>
      <c r="R72">
        <v>6.8744804008573523E-2</v>
      </c>
      <c r="S72">
        <v>164.16723839111827</v>
      </c>
      <c r="T72">
        <v>0.11093728941151634</v>
      </c>
      <c r="U72">
        <v>174.85512955647994</v>
      </c>
      <c r="V72">
        <v>6.7003309320892226E-2</v>
      </c>
      <c r="AA72">
        <v>177.71664907710601</v>
      </c>
      <c r="AB72">
        <v>5.4421565518597385E-2</v>
      </c>
      <c r="AE72">
        <v>157.5816489675797</v>
      </c>
      <c r="AF72">
        <v>8.9602063747824479E-2</v>
      </c>
      <c r="AO72">
        <v>158.90107995800187</v>
      </c>
      <c r="AP72">
        <v>0.10912281109166513</v>
      </c>
      <c r="AQ72">
        <v>164.68261573919125</v>
      </c>
      <c r="AR72">
        <v>8.0444804008573526E-2</v>
      </c>
      <c r="AS72">
        <v>169.52546345629597</v>
      </c>
      <c r="AT72">
        <v>7.1563060206278686E-2</v>
      </c>
      <c r="AW72">
        <v>167.00313708649591</v>
      </c>
      <c r="AX72">
        <v>8.1424056664732888E-2</v>
      </c>
      <c r="AY72">
        <v>169.30459571899786</v>
      </c>
      <c r="AZ72">
        <v>9.455683234093995E-2</v>
      </c>
      <c r="BA72">
        <v>162.45789504954627</v>
      </c>
      <c r="BB72">
        <v>9.1719074372461906E-2</v>
      </c>
      <c r="BC72">
        <v>159.93272532561753</v>
      </c>
      <c r="BD72">
        <v>8.693728941151635E-2</v>
      </c>
      <c r="BE72">
        <v>169.71007956141398</v>
      </c>
      <c r="BF72">
        <v>6.6247295154709007E-2</v>
      </c>
      <c r="BG72">
        <v>170.4573075583115</v>
      </c>
      <c r="BH72">
        <v>8.5958077914007697E-2</v>
      </c>
      <c r="BI72">
        <v>159.66083424594652</v>
      </c>
      <c r="BJ72">
        <v>0.10343733057016706</v>
      </c>
      <c r="BK72">
        <v>165.22651229428746</v>
      </c>
      <c r="BL72">
        <v>7.6907046040095461E-2</v>
      </c>
      <c r="BQ72">
        <v>163.97190990309693</v>
      </c>
      <c r="BR72">
        <v>9.3060569060143192E-2</v>
      </c>
      <c r="BU72">
        <v>173.74910699463888</v>
      </c>
      <c r="BV72">
        <v>7.9380070830916111E-2</v>
      </c>
      <c r="BW72">
        <v>172.29023812329226</v>
      </c>
      <c r="BX72">
        <v>5.1247295154709015E-2</v>
      </c>
      <c r="BY72">
        <v>164.48759042892414</v>
      </c>
      <c r="BZ72">
        <v>7.9904554893959978E-2</v>
      </c>
      <c r="CG72">
        <v>164.43714224878352</v>
      </c>
      <c r="CH72">
        <v>4.8749770267108736E-2</v>
      </c>
      <c r="CK72">
        <v>183.60069871128556</v>
      </c>
      <c r="CL72">
        <v>4.962405666473288E-2</v>
      </c>
      <c r="CM72">
        <v>175.24961233753177</v>
      </c>
      <c r="CN72">
        <v>4.4641067289370298E-2</v>
      </c>
      <c r="CS72">
        <v>167.04534834847729</v>
      </c>
      <c r="CT72">
        <v>7.7583807550119316E-2</v>
      </c>
      <c r="DA72">
        <v>172.14917054070037</v>
      </c>
      <c r="DB72">
        <v>5.0447295154709013E-2</v>
      </c>
      <c r="DK72">
        <v>170.34161982898658</v>
      </c>
      <c r="DL72">
        <v>5.7024056664732876E-2</v>
      </c>
      <c r="DO72">
        <v>166.9065972756803</v>
      </c>
      <c r="DP72">
        <v>7.2686298696254814E-2</v>
      </c>
      <c r="DS72">
        <v>166.04904891861216</v>
      </c>
      <c r="DT72">
        <v>8.7425302237800623E-2</v>
      </c>
    </row>
    <row r="73" spans="11:124" x14ac:dyDescent="0.3">
      <c r="K73">
        <v>175.89664635984491</v>
      </c>
      <c r="L73">
        <v>5.1217302303861678E-2</v>
      </c>
      <c r="O73">
        <v>164.28189291399315</v>
      </c>
      <c r="P73">
        <v>9.5804246844766142E-2</v>
      </c>
      <c r="Q73">
        <v>173.63629770446872</v>
      </c>
      <c r="R73">
        <v>6.9343373856453117E-2</v>
      </c>
      <c r="S73">
        <v>164.60145565052781</v>
      </c>
      <c r="T73">
        <v>0.11119629934542111</v>
      </c>
      <c r="U73">
        <v>175.0072903602487</v>
      </c>
      <c r="V73">
        <v>6.7660754891514088E-2</v>
      </c>
      <c r="AA73">
        <v>177.89782388419479</v>
      </c>
      <c r="AB73">
        <v>5.5147699432418547E-2</v>
      </c>
      <c r="AE73">
        <v>157.72534383191703</v>
      </c>
      <c r="AF73">
        <v>9.030857242073155E-2</v>
      </c>
      <c r="AO73">
        <v>159.07266641321067</v>
      </c>
      <c r="AP73">
        <v>0.10979988190320107</v>
      </c>
      <c r="AQ73">
        <v>164.78947831580902</v>
      </c>
      <c r="AR73">
        <v>8.1043373856453119E-2</v>
      </c>
      <c r="AS73">
        <v>169.66877676676313</v>
      </c>
      <c r="AT73">
        <v>7.2230318397357593E-2</v>
      </c>
      <c r="AW73">
        <v>167.14957176773771</v>
      </c>
      <c r="AX73">
        <v>8.2052064373983616E-2</v>
      </c>
      <c r="AY73">
        <v>169.4696232042227</v>
      </c>
      <c r="AZ73">
        <v>9.5469406043444921E-2</v>
      </c>
      <c r="BA73">
        <v>162.6170193373562</v>
      </c>
      <c r="BB73">
        <v>9.2543334490853488E-2</v>
      </c>
      <c r="BC73">
        <v>160.40557269994565</v>
      </c>
      <c r="BD73">
        <v>8.7196299345421113E-2</v>
      </c>
      <c r="BE73">
        <v>169.82339549115511</v>
      </c>
      <c r="BF73">
        <v>6.674773879801818E-2</v>
      </c>
      <c r="BG73">
        <v>170.62450642546085</v>
      </c>
      <c r="BH73">
        <v>8.6821588514227444E-2</v>
      </c>
      <c r="BI73">
        <v>159.83399849558523</v>
      </c>
      <c r="BJ73">
        <v>0.10433027903175794</v>
      </c>
      <c r="BK73">
        <v>165.33406429866457</v>
      </c>
      <c r="BL73">
        <v>7.7417302303861679E-2</v>
      </c>
      <c r="BQ73">
        <v>164.10626838509117</v>
      </c>
      <c r="BR73">
        <v>9.3825953455792518E-2</v>
      </c>
      <c r="BU73">
        <v>173.93775517967825</v>
      </c>
      <c r="BV73">
        <v>8.0165080467479513E-2</v>
      </c>
      <c r="BW73">
        <v>172.4905960629934</v>
      </c>
      <c r="BX73">
        <v>5.1747738798018188E-2</v>
      </c>
      <c r="BY73">
        <v>164.615701755088</v>
      </c>
      <c r="BZ73">
        <v>8.0512937362296616E-2</v>
      </c>
      <c r="CG73">
        <v>164.87277502220985</v>
      </c>
      <c r="CH73">
        <v>4.9032326558641197E-2</v>
      </c>
      <c r="CK73">
        <v>183.80201173551706</v>
      </c>
      <c r="CL73">
        <v>5.0252064373983607E-2</v>
      </c>
      <c r="CM73">
        <v>175.43371600533629</v>
      </c>
      <c r="CN73">
        <v>4.5386826444105535E-2</v>
      </c>
      <c r="CS73">
        <v>167.20615806214897</v>
      </c>
      <c r="CT73">
        <v>7.8221627879827088E-2</v>
      </c>
      <c r="DA73">
        <v>172.2968082468669</v>
      </c>
      <c r="DB73">
        <v>5.0947738798018186E-2</v>
      </c>
      <c r="DK73">
        <v>170.47112375715531</v>
      </c>
      <c r="DL73">
        <v>5.7652064373983611E-2</v>
      </c>
      <c r="DO73">
        <v>167.02370984270451</v>
      </c>
      <c r="DP73">
        <v>7.3225992821392152E-2</v>
      </c>
      <c r="DS73">
        <v>166.15764767051164</v>
      </c>
      <c r="DT73">
        <v>8.800424684476614E-2</v>
      </c>
    </row>
    <row r="74" spans="11:124" x14ac:dyDescent="0.3">
      <c r="K74">
        <v>176.00143188580302</v>
      </c>
      <c r="L74">
        <v>5.173866005479958E-2</v>
      </c>
      <c r="O74">
        <v>164.36346649937991</v>
      </c>
      <c r="P74">
        <v>9.6395787369868757E-2</v>
      </c>
      <c r="Q74">
        <v>173.77154912619389</v>
      </c>
      <c r="R74">
        <v>6.9954966602745652E-2</v>
      </c>
      <c r="S74">
        <v>165.02592981423277</v>
      </c>
      <c r="T74">
        <v>0.11151768762189147</v>
      </c>
      <c r="U74">
        <v>175.11674548014275</v>
      </c>
      <c r="V74">
        <v>6.8332504301376384E-2</v>
      </c>
      <c r="AA74">
        <v>178.02814989286799</v>
      </c>
      <c r="AB74">
        <v>5.5889631616445556E-2</v>
      </c>
      <c r="AE74">
        <v>157.82870907588688</v>
      </c>
      <c r="AF74">
        <v>9.1030452383568647E-2</v>
      </c>
      <c r="AO74">
        <v>159.19609515150529</v>
      </c>
      <c r="AP74">
        <v>0.11049168353425329</v>
      </c>
      <c r="AQ74">
        <v>164.86634867825572</v>
      </c>
      <c r="AR74">
        <v>8.1654966602745668E-2</v>
      </c>
      <c r="AS74">
        <v>169.7718675443555</v>
      </c>
      <c r="AT74">
        <v>7.2912093917814849E-2</v>
      </c>
      <c r="AW74">
        <v>167.25490786740977</v>
      </c>
      <c r="AX74">
        <v>8.2693735452061032E-2</v>
      </c>
      <c r="AY74">
        <v>169.58833382307927</v>
      </c>
      <c r="AZ74">
        <v>9.6401834328776165E-2</v>
      </c>
      <c r="BA74">
        <v>162.73148355921165</v>
      </c>
      <c r="BB74">
        <v>9.3385527780830091E-2</v>
      </c>
      <c r="BC74">
        <v>160.86781018458856</v>
      </c>
      <c r="BD74">
        <v>8.751768762189148E-2</v>
      </c>
      <c r="BE74">
        <v>169.90490799876889</v>
      </c>
      <c r="BF74">
        <v>6.7259070438361115E-2</v>
      </c>
      <c r="BG74">
        <v>170.74477900287047</v>
      </c>
      <c r="BH74">
        <v>8.7703886246583901E-2</v>
      </c>
      <c r="BI74">
        <v>159.95856220211229</v>
      </c>
      <c r="BJ74">
        <v>0.10524265509589928</v>
      </c>
      <c r="BK74">
        <v>165.41143059302138</v>
      </c>
      <c r="BL74">
        <v>7.7938660054799574E-2</v>
      </c>
      <c r="BQ74">
        <v>164.20291761006379</v>
      </c>
      <c r="BR74">
        <v>9.4607990082199375E-2</v>
      </c>
      <c r="BU74">
        <v>174.07345707661787</v>
      </c>
      <c r="BV74">
        <v>8.0967169315076276E-2</v>
      </c>
      <c r="BW74">
        <v>172.63472123694453</v>
      </c>
      <c r="BX74">
        <v>5.2259070438361123E-2</v>
      </c>
      <c r="BY74">
        <v>164.70785716053894</v>
      </c>
      <c r="BZ74">
        <v>8.1134556219184112E-2</v>
      </c>
      <c r="CG74">
        <v>165.29863293820807</v>
      </c>
      <c r="CH74">
        <v>4.9382931951154341E-2</v>
      </c>
      <c r="CK74">
        <v>183.94682393851369</v>
      </c>
      <c r="CL74">
        <v>5.0893735452061016E-2</v>
      </c>
      <c r="CM74">
        <v>175.56614885619783</v>
      </c>
      <c r="CN74">
        <v>4.6148810849322465E-2</v>
      </c>
      <c r="CS74">
        <v>167.32183467566642</v>
      </c>
      <c r="CT74">
        <v>7.8873325068499478E-2</v>
      </c>
      <c r="DA74">
        <v>172.40300972864864</v>
      </c>
      <c r="DB74">
        <v>5.1459070438361128E-2</v>
      </c>
      <c r="DK74">
        <v>170.56428091480282</v>
      </c>
      <c r="DL74">
        <v>5.8293735452061027E-2</v>
      </c>
      <c r="DO74">
        <v>167.1079534175756</v>
      </c>
      <c r="DP74">
        <v>7.3777428904114942E-2</v>
      </c>
      <c r="DS74">
        <v>166.23576693063046</v>
      </c>
      <c r="DT74">
        <v>8.8595787369868756E-2</v>
      </c>
    </row>
    <row r="75" spans="11:124" x14ac:dyDescent="0.3">
      <c r="K75">
        <v>176.06459865024715</v>
      </c>
      <c r="L75">
        <v>5.226746234288137E-2</v>
      </c>
      <c r="O75">
        <v>164.41264065206821</v>
      </c>
      <c r="P75">
        <v>9.6995774581346159E-2</v>
      </c>
      <c r="Q75">
        <v>173.85308132845873</v>
      </c>
      <c r="R75">
        <v>7.0575292363764669E-2</v>
      </c>
      <c r="S75">
        <v>165.43859288677558</v>
      </c>
      <c r="T75">
        <v>0.11189988846955035</v>
      </c>
      <c r="U75">
        <v>175.18272716713946</v>
      </c>
      <c r="V75">
        <v>6.9013845711020205E-2</v>
      </c>
      <c r="AA75">
        <v>178.10671295981382</v>
      </c>
      <c r="AB75">
        <v>5.664215794948501E-2</v>
      </c>
      <c r="AE75">
        <v>157.89101966657057</v>
      </c>
      <c r="AF75">
        <v>9.1762640167066492E-2</v>
      </c>
      <c r="AO75">
        <v>159.27050040897004</v>
      </c>
      <c r="AP75">
        <v>0.11119336349343872</v>
      </c>
      <c r="AQ75">
        <v>164.91268763617006</v>
      </c>
      <c r="AR75">
        <v>8.2275292363764671E-2</v>
      </c>
      <c r="AS75">
        <v>169.83401268133883</v>
      </c>
      <c r="AT75">
        <v>7.3603604602229478E-2</v>
      </c>
      <c r="AW75">
        <v>167.31840652845682</v>
      </c>
      <c r="AX75">
        <v>8.3344569037392444E-2</v>
      </c>
      <c r="AY75">
        <v>169.65989490586972</v>
      </c>
      <c r="AZ75">
        <v>9.7347576882460887E-2</v>
      </c>
      <c r="BA75">
        <v>162.80048483083874</v>
      </c>
      <c r="BB75">
        <v>9.4239746861577572E-2</v>
      </c>
      <c r="BC75">
        <v>161.31718580498509</v>
      </c>
      <c r="BD75">
        <v>8.7899888469550352E-2</v>
      </c>
      <c r="BE75">
        <v>169.9540453325811</v>
      </c>
      <c r="BF75">
        <v>6.7777703451672097E-2</v>
      </c>
      <c r="BG75">
        <v>170.81728166482549</v>
      </c>
      <c r="BH75">
        <v>8.8598782426414627E-2</v>
      </c>
      <c r="BI75">
        <v>160.03365164062527</v>
      </c>
      <c r="BJ75">
        <v>0.10616805910004239</v>
      </c>
      <c r="BK75">
        <v>165.4580685083906</v>
      </c>
      <c r="BL75">
        <v>7.846746234288135E-2</v>
      </c>
      <c r="BQ75">
        <v>164.26117965314401</v>
      </c>
      <c r="BR75">
        <v>9.5401193514322039E-2</v>
      </c>
      <c r="BU75">
        <v>174.15526083415241</v>
      </c>
      <c r="BV75">
        <v>8.1780711296740569E-2</v>
      </c>
      <c r="BW75">
        <v>172.72160271060417</v>
      </c>
      <c r="BX75">
        <v>5.2777703451672112E-2</v>
      </c>
      <c r="BY75">
        <v>164.76341024132128</v>
      </c>
      <c r="BZ75">
        <v>8.1765051254973936E-2</v>
      </c>
      <c r="CG75">
        <v>165.71264125981855</v>
      </c>
      <c r="CH75">
        <v>4.9799878330418566E-2</v>
      </c>
      <c r="CK75">
        <v>184.03411956671889</v>
      </c>
      <c r="CL75">
        <v>5.1544569037392449E-2</v>
      </c>
      <c r="CM75">
        <v>175.64598196882045</v>
      </c>
      <c r="CN75">
        <v>4.6921675731903527E-2</v>
      </c>
      <c r="CS75">
        <v>167.39156680069937</v>
      </c>
      <c r="CT75">
        <v>7.9534327928601711E-2</v>
      </c>
      <c r="DA75">
        <v>172.46703005895651</v>
      </c>
      <c r="DB75">
        <v>5.197770345167211E-2</v>
      </c>
      <c r="DK75">
        <v>170.62043787140158</v>
      </c>
      <c r="DL75">
        <v>5.8944569037392432E-2</v>
      </c>
      <c r="DO75">
        <v>167.15873709214475</v>
      </c>
      <c r="DP75">
        <v>7.4336739016509126E-2</v>
      </c>
      <c r="DS75">
        <v>166.28285874848751</v>
      </c>
      <c r="DT75">
        <v>8.9195774581346171E-2</v>
      </c>
    </row>
    <row r="76" spans="11:124" x14ac:dyDescent="0.3">
      <c r="K76">
        <v>176.08570358370997</v>
      </c>
      <c r="L76">
        <v>5.28E-2</v>
      </c>
      <c r="O76">
        <v>164.42907045070854</v>
      </c>
      <c r="P76">
        <v>9.7600000000000006E-2</v>
      </c>
      <c r="Q76">
        <v>173.88032242144521</v>
      </c>
      <c r="R76">
        <v>7.1199999999999999E-2</v>
      </c>
      <c r="S76">
        <v>165.83743441514753</v>
      </c>
      <c r="T76">
        <v>0.11234103984428662</v>
      </c>
      <c r="U76">
        <v>175.20477260711229</v>
      </c>
      <c r="V76">
        <v>6.9699999999999998E-2</v>
      </c>
      <c r="AA76">
        <v>178.13296202156516</v>
      </c>
      <c r="AB76">
        <v>5.74E-2</v>
      </c>
      <c r="AE76">
        <v>157.9118385399446</v>
      </c>
      <c r="AF76">
        <v>9.2499999999999999E-2</v>
      </c>
      <c r="AO76">
        <v>159.29536028618389</v>
      </c>
      <c r="AP76">
        <v>0.1119</v>
      </c>
      <c r="AQ76">
        <v>164.92817015505679</v>
      </c>
      <c r="AR76">
        <v>8.2900000000000001E-2</v>
      </c>
      <c r="AS76">
        <v>169.85477627422844</v>
      </c>
      <c r="AT76">
        <v>7.4300000000000005E-2</v>
      </c>
      <c r="AW76">
        <v>167.33962235339527</v>
      </c>
      <c r="AX76">
        <v>8.4000000000000005E-2</v>
      </c>
      <c r="AY76">
        <v>169.68380450301487</v>
      </c>
      <c r="AZ76">
        <v>9.8299999999999998E-2</v>
      </c>
      <c r="BA76">
        <v>162.82353915789437</v>
      </c>
      <c r="BB76">
        <v>9.5100000000000004E-2</v>
      </c>
      <c r="BC76">
        <v>161.75151024828367</v>
      </c>
      <c r="BD76">
        <v>8.8341039844286623E-2</v>
      </c>
      <c r="BE76">
        <v>169.97046282950015</v>
      </c>
      <c r="BF76">
        <v>6.83E-2</v>
      </c>
      <c r="BG76">
        <v>170.84150585724541</v>
      </c>
      <c r="BH76">
        <v>8.9499999999999996E-2</v>
      </c>
      <c r="BI76">
        <v>160.05874011266468</v>
      </c>
      <c r="BJ76">
        <v>0.1071</v>
      </c>
      <c r="BK76">
        <v>165.47365091330516</v>
      </c>
      <c r="BL76">
        <v>7.9000000000000001E-2</v>
      </c>
      <c r="BQ76">
        <v>164.28064584796081</v>
      </c>
      <c r="BR76">
        <v>9.6199999999999994E-2</v>
      </c>
      <c r="BU76">
        <v>174.18259265769868</v>
      </c>
      <c r="BV76">
        <v>8.2600000000000007E-2</v>
      </c>
      <c r="BW76">
        <v>172.75063107285882</v>
      </c>
      <c r="BX76">
        <v>5.33E-2</v>
      </c>
      <c r="BY76">
        <v>164.78197133248821</v>
      </c>
      <c r="BZ76">
        <v>8.2400000000000001E-2</v>
      </c>
      <c r="CG76">
        <v>166.11278298011436</v>
      </c>
      <c r="CH76">
        <v>5.0281134375585401E-2</v>
      </c>
      <c r="CK76">
        <v>184.06328630402257</v>
      </c>
      <c r="CL76">
        <v>5.2200000000000003E-2</v>
      </c>
      <c r="CM76">
        <v>175.67265537127915</v>
      </c>
      <c r="CN76">
        <v>4.7699999999999999E-2</v>
      </c>
      <c r="CS76">
        <v>167.41486531649309</v>
      </c>
      <c r="CT76">
        <v>8.0199999999999994E-2</v>
      </c>
      <c r="DA76">
        <v>172.48842018117199</v>
      </c>
      <c r="DB76">
        <v>5.2499999999999998E-2</v>
      </c>
      <c r="DK76">
        <v>170.6392007262497</v>
      </c>
      <c r="DL76">
        <v>5.96E-2</v>
      </c>
      <c r="DO76">
        <v>167.17570465542286</v>
      </c>
      <c r="DP76">
        <v>7.4899999999999994E-2</v>
      </c>
      <c r="DS76">
        <v>166.29859280881598</v>
      </c>
      <c r="DT76">
        <v>8.9800000000000005E-2</v>
      </c>
    </row>
    <row r="77" spans="11:124" x14ac:dyDescent="0.3">
      <c r="S77">
        <v>166.22051128351384</v>
      </c>
      <c r="T77">
        <v>0.11283899250094694</v>
      </c>
      <c r="BC77">
        <v>162.16866752945475</v>
      </c>
      <c r="BD77">
        <v>8.8838992500946942E-2</v>
      </c>
      <c r="CG77">
        <v>166.49710864885634</v>
      </c>
      <c r="CH77">
        <v>5.0824355455578479E-2</v>
      </c>
    </row>
    <row r="78" spans="11:124" x14ac:dyDescent="0.3">
      <c r="S78">
        <v>166.58595717987856</v>
      </c>
      <c r="T78">
        <v>0.11339132046424211</v>
      </c>
      <c r="BC78">
        <v>162.56662530015694</v>
      </c>
      <c r="BD78">
        <v>8.9391320464242113E-2</v>
      </c>
      <c r="CG78">
        <v>166.86374587001865</v>
      </c>
      <c r="CH78">
        <v>5.142689505190047E-2</v>
      </c>
    </row>
    <row r="79" spans="11:124" x14ac:dyDescent="0.3">
      <c r="S79">
        <v>166.93199168856907</v>
      </c>
      <c r="T79">
        <v>0.11399533284785472</v>
      </c>
      <c r="BC79">
        <v>162.94344475013395</v>
      </c>
      <c r="BD79">
        <v>8.9995332847854728E-2</v>
      </c>
      <c r="CG79">
        <v>167.21090842391402</v>
      </c>
      <c r="CH79">
        <v>5.2085817652205157E-2</v>
      </c>
    </row>
    <row r="80" spans="11:124" x14ac:dyDescent="0.3">
      <c r="S80">
        <v>167.25692896424235</v>
      </c>
      <c r="T80">
        <v>0.11464808696416699</v>
      </c>
      <c r="BC80">
        <v>163.29729005290326</v>
      </c>
      <c r="BD80">
        <v>9.0648086964166999E-2</v>
      </c>
      <c r="CG80">
        <v>167.53690496947652</v>
      </c>
      <c r="CH80">
        <v>5.2797913051818531E-2</v>
      </c>
    </row>
    <row r="81" spans="19:86" x14ac:dyDescent="0.3">
      <c r="S81">
        <v>167.55918594515384</v>
      </c>
      <c r="T81">
        <v>0.11534640266073881</v>
      </c>
      <c r="BC81">
        <v>163.6264373097182</v>
      </c>
      <c r="BD81">
        <v>9.1346402660738818E-2</v>
      </c>
      <c r="CG81">
        <v>167.84014728430529</v>
      </c>
      <c r="CH81">
        <v>5.3559711993533252E-2</v>
      </c>
    </row>
    <row r="82" spans="19:86" x14ac:dyDescent="0.3">
      <c r="S82">
        <v>167.83729006567538</v>
      </c>
      <c r="T82">
        <v>0.11608687781369097</v>
      </c>
      <c r="BC82">
        <v>163.92928294822931</v>
      </c>
      <c r="BD82">
        <v>9.2086877813690973E-2</v>
      </c>
      <c r="CG82">
        <v>168.11915800232421</v>
      </c>
      <c r="CH82">
        <v>5.436750306948105E-2</v>
      </c>
    </row>
    <row r="83" spans="19:86" x14ac:dyDescent="0.3">
      <c r="S83">
        <v>168.08988643048664</v>
      </c>
      <c r="T83">
        <v>0.11686590490251055</v>
      </c>
      <c r="BC83">
        <v>164.20435153492772</v>
      </c>
      <c r="BD83">
        <v>9.2865904902510552E-2</v>
      </c>
      <c r="CG83">
        <v>168.37257781136123</v>
      </c>
      <c r="CH83">
        <v>5.5217350802738777E-2</v>
      </c>
    </row>
    <row r="84" spans="19:86" x14ac:dyDescent="0.3">
      <c r="S84">
        <v>168.31574441548921</v>
      </c>
      <c r="T84">
        <v>0.11767968858552837</v>
      </c>
      <c r="BC84">
        <v>164.45030296330881</v>
      </c>
      <c r="BD84">
        <v>9.3679688585528373E-2</v>
      </c>
      <c r="CG84">
        <v>168.59917207558036</v>
      </c>
      <c r="CH84">
        <v>5.6105114820576396E-2</v>
      </c>
    </row>
    <row r="85" spans="19:86" x14ac:dyDescent="0.3">
      <c r="S85">
        <v>168.51376366328327</v>
      </c>
      <c r="T85">
        <v>0.11852426419044201</v>
      </c>
      <c r="BC85">
        <v>164.66593898273646</v>
      </c>
      <c r="BD85">
        <v>9.452426419044202E-2</v>
      </c>
      <c r="CG85">
        <v>168.79783685050347</v>
      </c>
      <c r="CH85">
        <v>5.7026470025936735E-2</v>
      </c>
    </row>
    <row r="86" spans="19:86" x14ac:dyDescent="0.3">
      <c r="S86">
        <v>168.68297944399848</v>
      </c>
      <c r="T86">
        <v>0.11939551702980078</v>
      </c>
      <c r="BC86">
        <v>164.85020903619971</v>
      </c>
      <c r="BD86">
        <v>9.5395517029800786E-2</v>
      </c>
      <c r="CG86">
        <v>168.96760426131686</v>
      </c>
      <c r="CH86">
        <v>5.7976927668873579E-2</v>
      </c>
    </row>
    <row r="87" spans="19:86" x14ac:dyDescent="0.3">
      <c r="S87">
        <v>168.8225673553606</v>
      </c>
      <c r="T87">
        <v>0.12028920244734935</v>
      </c>
      <c r="BC87">
        <v>165.00221537852082</v>
      </c>
      <c r="BD87">
        <v>9.628920244734937E-2</v>
      </c>
      <c r="CG87">
        <v>169.10764721826007</v>
      </c>
      <c r="CH87">
        <v>5.8951857215290206E-2</v>
      </c>
    </row>
    <row r="88" spans="19:86" x14ac:dyDescent="0.3">
      <c r="S88">
        <v>168.93184733909689</v>
      </c>
      <c r="T88">
        <v>0.12120096649756636</v>
      </c>
      <c r="BC88">
        <v>165.1212174500796</v>
      </c>
      <c r="BD88">
        <v>9.7200966497566377E-2</v>
      </c>
      <c r="CG88">
        <v>169.21728344612387</v>
      </c>
      <c r="CH88">
        <v>5.9946508906436026E-2</v>
      </c>
    </row>
    <row r="89" spans="19:86" x14ac:dyDescent="0.3">
      <c r="S89">
        <v>169.01028699411134</v>
      </c>
      <c r="T89">
        <v>0.12212636715764939</v>
      </c>
      <c r="BC89">
        <v>165.2066354847455</v>
      </c>
      <c r="BD89">
        <v>9.81263671576494E-2</v>
      </c>
      <c r="CG89">
        <v>169.29597880822672</v>
      </c>
      <c r="CH89">
        <v>6.0956036899253878E-2</v>
      </c>
    </row>
    <row r="90" spans="19:86" x14ac:dyDescent="0.3">
      <c r="S90">
        <v>169.05750417028943</v>
      </c>
      <c r="T90">
        <v>0.12306089596860342</v>
      </c>
      <c r="BC90">
        <v>165.25805333443984</v>
      </c>
      <c r="BD90">
        <v>9.9060895968603416E-2</v>
      </c>
      <c r="CG90">
        <v>169.3433499086749</v>
      </c>
      <c r="CH90">
        <v>6.197552287484008E-2</v>
      </c>
    </row>
    <row r="91" spans="19:86" x14ac:dyDescent="0.3">
      <c r="S91">
        <v>169.07326883029509</v>
      </c>
      <c r="T91">
        <v>0.124</v>
      </c>
      <c r="BC91">
        <v>165.27522049656736</v>
      </c>
      <c r="BD91">
        <v>0.1</v>
      </c>
      <c r="CG91">
        <v>169.35916596022872</v>
      </c>
      <c r="CH91">
        <v>6.3E-2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H2001"/>
  <sheetViews>
    <sheetView workbookViewId="0"/>
  </sheetViews>
  <sheetFormatPr defaultRowHeight="14.4" x14ac:dyDescent="0.3"/>
  <cols>
    <col min="1" max="1" width="13.77734375" style="35" bestFit="1" customWidth="1"/>
    <col min="2" max="2" width="10.88671875" style="36" bestFit="1" customWidth="1"/>
  </cols>
  <sheetData>
    <row r="1" spans="1:8" x14ac:dyDescent="0.3">
      <c r="A1" s="35" t="s">
        <v>844</v>
      </c>
      <c r="B1" s="36" t="s">
        <v>845</v>
      </c>
      <c r="C1">
        <v>33</v>
      </c>
      <c r="D1">
        <v>1.993028339988605E-6</v>
      </c>
      <c r="E1">
        <v>35</v>
      </c>
      <c r="F1">
        <v>0</v>
      </c>
      <c r="G1">
        <v>33</v>
      </c>
      <c r="H1">
        <v>0</v>
      </c>
    </row>
    <row r="2" spans="1:8" x14ac:dyDescent="0.3">
      <c r="A2" s="35" t="s">
        <v>846</v>
      </c>
      <c r="B2" s="36" t="s">
        <v>879</v>
      </c>
      <c r="C2">
        <v>33.005499999999998</v>
      </c>
      <c r="D2">
        <v>2.07400039036284E-6</v>
      </c>
      <c r="E2">
        <v>36</v>
      </c>
      <c r="F2">
        <v>0</v>
      </c>
      <c r="G2">
        <v>43.994500000000002</v>
      </c>
      <c r="H2">
        <v>0</v>
      </c>
    </row>
    <row r="3" spans="1:8" x14ac:dyDescent="0.3">
      <c r="A3" s="35" t="s">
        <v>847</v>
      </c>
      <c r="B3" s="37">
        <v>16</v>
      </c>
      <c r="C3">
        <v>33.011000000000003</v>
      </c>
      <c r="D3">
        <v>2.1580702729165018E-6</v>
      </c>
      <c r="E3">
        <v>36</v>
      </c>
      <c r="F3">
        <v>5</v>
      </c>
    </row>
    <row r="4" spans="1:8" x14ac:dyDescent="0.3">
      <c r="A4" s="35" t="s">
        <v>848</v>
      </c>
      <c r="B4" s="37">
        <v>9</v>
      </c>
      <c r="C4">
        <v>33.016500000000001</v>
      </c>
      <c r="D4">
        <v>2.2453483079432893E-6</v>
      </c>
      <c r="E4">
        <v>35</v>
      </c>
      <c r="F4">
        <v>5</v>
      </c>
    </row>
    <row r="5" spans="1:8" x14ac:dyDescent="0.3">
      <c r="A5" s="35" t="s">
        <v>849</v>
      </c>
      <c r="B5" s="37">
        <v>2</v>
      </c>
      <c r="C5">
        <v>33.021999999999998</v>
      </c>
      <c r="D5">
        <v>2.3359484095571259E-6</v>
      </c>
      <c r="E5">
        <v>35</v>
      </c>
      <c r="F5">
        <v>0</v>
      </c>
    </row>
    <row r="6" spans="1:8" x14ac:dyDescent="0.3">
      <c r="A6" s="35" t="s">
        <v>850</v>
      </c>
      <c r="B6" s="37" t="b">
        <v>1</v>
      </c>
      <c r="C6">
        <v>33.027500000000003</v>
      </c>
      <c r="D6">
        <v>2.4299881897099079E-6</v>
      </c>
      <c r="E6" t="s">
        <v>863</v>
      </c>
      <c r="F6" t="s">
        <v>863</v>
      </c>
    </row>
    <row r="7" spans="1:8" x14ac:dyDescent="0.3">
      <c r="A7" s="35" t="s">
        <v>851</v>
      </c>
      <c r="B7" s="37">
        <v>1</v>
      </c>
      <c r="C7">
        <v>33.033000000000001</v>
      </c>
      <c r="D7">
        <v>2.5275890647343741E-6</v>
      </c>
      <c r="E7">
        <v>36</v>
      </c>
      <c r="F7">
        <v>0</v>
      </c>
    </row>
    <row r="8" spans="1:8" x14ac:dyDescent="0.3">
      <c r="A8" s="35" t="s">
        <v>852</v>
      </c>
      <c r="B8" s="37" t="b">
        <v>0</v>
      </c>
      <c r="C8">
        <v>33.038499999999999</v>
      </c>
      <c r="D8">
        <v>2.6288763644570719E-6</v>
      </c>
      <c r="E8">
        <v>37</v>
      </c>
      <c r="F8">
        <v>0</v>
      </c>
    </row>
    <row r="9" spans="1:8" x14ac:dyDescent="0.3">
      <c r="A9" s="35" t="s">
        <v>853</v>
      </c>
      <c r="B9" s="37" t="b">
        <v>1</v>
      </c>
      <c r="C9">
        <v>33.043999999999997</v>
      </c>
      <c r="D9">
        <v>2.7339794439233926E-6</v>
      </c>
      <c r="E9">
        <v>37</v>
      </c>
      <c r="F9">
        <v>17</v>
      </c>
    </row>
    <row r="10" spans="1:8" x14ac:dyDescent="0.3">
      <c r="A10" s="35" t="s">
        <v>854</v>
      </c>
      <c r="B10" s="37" t="b">
        <v>0</v>
      </c>
      <c r="C10">
        <v>33.049500000000002</v>
      </c>
      <c r="D10">
        <v>2.8430317977805605E-6</v>
      </c>
      <c r="E10">
        <v>36</v>
      </c>
      <c r="F10">
        <v>17</v>
      </c>
    </row>
    <row r="11" spans="1:8" x14ac:dyDescent="0.3">
      <c r="A11" s="35" t="s">
        <v>855</v>
      </c>
      <c r="B11" s="37" t="b">
        <v>0</v>
      </c>
      <c r="C11">
        <v>33.055</v>
      </c>
      <c r="D11">
        <v>2.9561711773614054E-6</v>
      </c>
      <c r="E11">
        <v>36</v>
      </c>
      <c r="F11">
        <v>0</v>
      </c>
    </row>
    <row r="12" spans="1:8" x14ac:dyDescent="0.3">
      <c r="A12" s="35" t="s">
        <v>856</v>
      </c>
      <c r="B12" s="37" t="s">
        <v>878</v>
      </c>
      <c r="C12">
        <v>33.060499999999998</v>
      </c>
      <c r="D12">
        <v>3.0735397105155188E-6</v>
      </c>
      <c r="E12" t="s">
        <v>863</v>
      </c>
      <c r="F12" t="s">
        <v>863</v>
      </c>
    </row>
    <row r="13" spans="1:8" x14ac:dyDescent="0.3">
      <c r="A13" s="35" t="s">
        <v>857</v>
      </c>
      <c r="B13" s="37" t="b">
        <v>0</v>
      </c>
      <c r="C13">
        <v>33.066000000000003</v>
      </c>
      <c r="D13">
        <v>3.1952840242292302E-6</v>
      </c>
      <c r="E13">
        <v>37</v>
      </c>
      <c r="F13">
        <v>0</v>
      </c>
    </row>
    <row r="14" spans="1:8" x14ac:dyDescent="0.3">
      <c r="A14" s="35" t="s">
        <v>858</v>
      </c>
      <c r="B14" s="37" t="b">
        <v>0</v>
      </c>
      <c r="C14">
        <v>33.0715</v>
      </c>
      <c r="D14">
        <v>3.3215553700802244E-6</v>
      </c>
      <c r="E14">
        <v>38</v>
      </c>
      <c r="F14">
        <v>0</v>
      </c>
    </row>
    <row r="15" spans="1:8" x14ac:dyDescent="0.3">
      <c r="A15" s="35" t="s">
        <v>859</v>
      </c>
      <c r="B15" s="37" t="b">
        <v>0</v>
      </c>
      <c r="C15">
        <v>33.076999999999998</v>
      </c>
      <c r="D15">
        <v>3.452509752572359E-6</v>
      </c>
      <c r="E15">
        <v>38</v>
      </c>
      <c r="F15">
        <v>14</v>
      </c>
    </row>
    <row r="16" spans="1:8" x14ac:dyDescent="0.3">
      <c r="A16" s="35" t="s">
        <v>860</v>
      </c>
      <c r="B16" s="37">
        <v>1</v>
      </c>
      <c r="C16">
        <v>33.082500000000003</v>
      </c>
      <c r="D16">
        <v>3.5883080603922377E-6</v>
      </c>
      <c r="E16">
        <v>37</v>
      </c>
      <c r="F16">
        <v>14</v>
      </c>
    </row>
    <row r="17" spans="3:6" x14ac:dyDescent="0.3">
      <c r="C17">
        <v>33.088000000000001</v>
      </c>
      <c r="D17">
        <v>3.7291162006329355E-6</v>
      </c>
      <c r="E17">
        <v>37</v>
      </c>
      <c r="F17">
        <v>0</v>
      </c>
    </row>
    <row r="18" spans="3:6" x14ac:dyDescent="0.3">
      <c r="C18">
        <v>33.093499999999999</v>
      </c>
      <c r="D18">
        <v>3.8751052360304435E-6</v>
      </c>
      <c r="E18" t="s">
        <v>863</v>
      </c>
      <c r="F18" t="s">
        <v>863</v>
      </c>
    </row>
    <row r="19" spans="3:6" x14ac:dyDescent="0.3">
      <c r="C19">
        <v>33.098999999999997</v>
      </c>
      <c r="D19">
        <v>4.0264515252534913E-6</v>
      </c>
      <c r="E19">
        <v>38</v>
      </c>
      <c r="F19">
        <v>0</v>
      </c>
    </row>
    <row r="20" spans="3:6" x14ac:dyDescent="0.3">
      <c r="C20">
        <v>33.104500000000002</v>
      </c>
      <c r="D20">
        <v>4.183336866293014E-6</v>
      </c>
      <c r="E20">
        <v>39</v>
      </c>
      <c r="F20">
        <v>0</v>
      </c>
    </row>
    <row r="21" spans="3:6" x14ac:dyDescent="0.3">
      <c r="C21">
        <v>33.11</v>
      </c>
      <c r="D21">
        <v>4.3459486429923095E-6</v>
      </c>
      <c r="E21">
        <v>39</v>
      </c>
      <c r="F21">
        <v>5</v>
      </c>
    </row>
    <row r="22" spans="3:6" x14ac:dyDescent="0.3">
      <c r="C22">
        <v>33.115499999999997</v>
      </c>
      <c r="D22">
        <v>4.5144799747642729E-6</v>
      </c>
      <c r="E22">
        <v>38</v>
      </c>
      <c r="F22">
        <v>5</v>
      </c>
    </row>
    <row r="23" spans="3:6" x14ac:dyDescent="0.3">
      <c r="C23">
        <v>33.121000000000002</v>
      </c>
      <c r="D23">
        <v>4.6891298695345561E-6</v>
      </c>
      <c r="E23">
        <v>38</v>
      </c>
      <c r="F23">
        <v>0</v>
      </c>
    </row>
    <row r="24" spans="3:6" x14ac:dyDescent="0.3">
      <c r="C24">
        <v>33.1265</v>
      </c>
      <c r="D24">
        <v>4.8701033799543392E-6</v>
      </c>
      <c r="E24" t="s">
        <v>863</v>
      </c>
      <c r="F24" t="s">
        <v>863</v>
      </c>
    </row>
    <row r="25" spans="3:6" x14ac:dyDescent="0.3">
      <c r="C25">
        <v>33.131999999999998</v>
      </c>
      <c r="D25">
        <v>5.0576117629273509E-6</v>
      </c>
      <c r="E25">
        <v>39</v>
      </c>
      <c r="F25">
        <v>0</v>
      </c>
    </row>
    <row r="26" spans="3:6" x14ac:dyDescent="0.3">
      <c r="C26">
        <v>33.137500000000003</v>
      </c>
      <c r="D26">
        <v>5.2518726424877818E-6</v>
      </c>
      <c r="E26">
        <v>40</v>
      </c>
      <c r="F26">
        <v>0</v>
      </c>
    </row>
    <row r="27" spans="3:6" x14ac:dyDescent="0.3">
      <c r="C27">
        <v>33.143000000000001</v>
      </c>
      <c r="D27">
        <v>5.4531101760724239E-6</v>
      </c>
      <c r="E27">
        <v>40</v>
      </c>
      <c r="F27">
        <v>3</v>
      </c>
    </row>
    <row r="28" spans="3:6" x14ac:dyDescent="0.3">
      <c r="C28">
        <v>33.148499999999999</v>
      </c>
      <c r="D28">
        <v>5.6615552242294048E-6</v>
      </c>
      <c r="E28">
        <v>39</v>
      </c>
      <c r="F28">
        <v>3</v>
      </c>
    </row>
    <row r="29" spans="3:6" x14ac:dyDescent="0.3">
      <c r="C29">
        <v>33.154000000000003</v>
      </c>
      <c r="D29">
        <v>5.8774455237987113E-6</v>
      </c>
      <c r="E29">
        <v>39</v>
      </c>
      <c r="F29">
        <v>0</v>
      </c>
    </row>
    <row r="30" spans="3:6" x14ac:dyDescent="0.3">
      <c r="C30">
        <v>33.159500000000001</v>
      </c>
      <c r="D30">
        <v>6.1010258646057034E-6</v>
      </c>
      <c r="E30" t="s">
        <v>863</v>
      </c>
      <c r="F30" t="s">
        <v>863</v>
      </c>
    </row>
    <row r="31" spans="3:6" x14ac:dyDescent="0.3">
      <c r="C31">
        <v>33.164999999999999</v>
      </c>
      <c r="D31">
        <v>6.3325482697084215E-6</v>
      </c>
      <c r="E31">
        <v>42</v>
      </c>
      <c r="F31">
        <v>0</v>
      </c>
    </row>
    <row r="32" spans="3:6" x14ac:dyDescent="0.3">
      <c r="C32">
        <v>33.170499999999997</v>
      </c>
      <c r="D32">
        <v>6.5722721792307882E-6</v>
      </c>
      <c r="E32">
        <v>43</v>
      </c>
      <c r="F32">
        <v>0</v>
      </c>
    </row>
    <row r="33" spans="3:6" x14ac:dyDescent="0.3">
      <c r="C33">
        <v>33.176000000000002</v>
      </c>
      <c r="D33">
        <v>6.8204646378230193E-6</v>
      </c>
      <c r="E33">
        <v>43</v>
      </c>
      <c r="F33">
        <v>1</v>
      </c>
    </row>
    <row r="34" spans="3:6" x14ac:dyDescent="0.3">
      <c r="C34">
        <v>33.1815</v>
      </c>
      <c r="D34">
        <v>7.077400485780995E-6</v>
      </c>
      <c r="E34">
        <v>42</v>
      </c>
      <c r="F34">
        <v>1</v>
      </c>
    </row>
    <row r="35" spans="3:6" x14ac:dyDescent="0.3">
      <c r="C35">
        <v>33.186999999999998</v>
      </c>
      <c r="D35">
        <v>7.343362553864801E-6</v>
      </c>
      <c r="E35">
        <v>42</v>
      </c>
      <c r="F35">
        <v>0</v>
      </c>
    </row>
    <row r="36" spans="3:6" x14ac:dyDescent="0.3">
      <c r="C36">
        <v>33.192500000000003</v>
      </c>
      <c r="D36">
        <v>7.6186418618437451E-6</v>
      </c>
      <c r="E36" t="s">
        <v>863</v>
      </c>
      <c r="F36" t="s">
        <v>863</v>
      </c>
    </row>
    <row r="37" spans="3:6" x14ac:dyDescent="0.3">
      <c r="C37">
        <v>33.198</v>
      </c>
      <c r="D37">
        <v>7.9035378208033991E-6</v>
      </c>
    </row>
    <row r="38" spans="3:6" x14ac:dyDescent="0.3">
      <c r="C38">
        <v>33.203499999999998</v>
      </c>
      <c r="D38">
        <v>8.1983584392492545E-6</v>
      </c>
    </row>
    <row r="39" spans="3:6" x14ac:dyDescent="0.3">
      <c r="C39">
        <v>33.209000000000003</v>
      </c>
      <c r="D39">
        <v>8.5034205330311306E-6</v>
      </c>
    </row>
    <row r="40" spans="3:6" x14ac:dyDescent="0.3">
      <c r="C40">
        <v>33.214500000000001</v>
      </c>
      <c r="D40">
        <v>8.8190499391199286E-6</v>
      </c>
    </row>
    <row r="41" spans="3:6" x14ac:dyDescent="0.3">
      <c r="C41">
        <v>33.22</v>
      </c>
      <c r="D41">
        <v>9.1455817332682137E-6</v>
      </c>
    </row>
    <row r="42" spans="3:6" x14ac:dyDescent="0.3">
      <c r="C42">
        <v>33.225499999999997</v>
      </c>
      <c r="D42">
        <v>9.4833604515734323E-6</v>
      </c>
    </row>
    <row r="43" spans="3:6" x14ac:dyDescent="0.3">
      <c r="C43">
        <v>33.231000000000002</v>
      </c>
      <c r="D43">
        <v>9.8327403159743324E-6</v>
      </c>
    </row>
    <row r="44" spans="3:6" x14ac:dyDescent="0.3">
      <c r="C44">
        <v>33.236499999999999</v>
      </c>
      <c r="D44">
        <v>1.019408546369889E-5</v>
      </c>
    </row>
    <row r="45" spans="3:6" x14ac:dyDescent="0.3">
      <c r="C45">
        <v>33.241999999999997</v>
      </c>
      <c r="D45">
        <v>1.0567770180692235E-5</v>
      </c>
    </row>
    <row r="46" spans="3:6" x14ac:dyDescent="0.3">
      <c r="C46">
        <v>33.247500000000002</v>
      </c>
      <c r="D46">
        <v>1.0954179139035759E-5</v>
      </c>
    </row>
    <row r="47" spans="3:6" x14ac:dyDescent="0.3">
      <c r="C47">
        <v>33.253</v>
      </c>
      <c r="D47">
        <v>1.1376675837303611E-5</v>
      </c>
    </row>
    <row r="48" spans="3:6" x14ac:dyDescent="0.3">
      <c r="C48">
        <v>33.258499999999998</v>
      </c>
      <c r="D48">
        <v>1.1790755783112508E-5</v>
      </c>
    </row>
    <row r="49" spans="3:4" x14ac:dyDescent="0.3">
      <c r="C49">
        <v>33.264000000000003</v>
      </c>
      <c r="D49">
        <v>1.221882274373992E-5</v>
      </c>
    </row>
    <row r="50" spans="3:4" x14ac:dyDescent="0.3">
      <c r="C50">
        <v>33.269500000000001</v>
      </c>
      <c r="D50">
        <v>1.2661307195200519E-5</v>
      </c>
    </row>
    <row r="51" spans="3:4" x14ac:dyDescent="0.3">
      <c r="C51">
        <v>33.274999999999999</v>
      </c>
      <c r="D51">
        <v>1.3118651317524948E-5</v>
      </c>
    </row>
    <row r="52" spans="3:4" x14ac:dyDescent="0.3">
      <c r="C52">
        <v>33.280500000000004</v>
      </c>
      <c r="D52">
        <v>1.3591309259033019E-5</v>
      </c>
    </row>
    <row r="53" spans="3:4" x14ac:dyDescent="0.3">
      <c r="C53">
        <v>33.286000000000001</v>
      </c>
      <c r="D53">
        <v>1.4079747404772363E-5</v>
      </c>
    </row>
    <row r="54" spans="3:4" x14ac:dyDescent="0.3">
      <c r="C54">
        <v>33.291499999999999</v>
      </c>
      <c r="D54">
        <v>1.4584444649133402E-5</v>
      </c>
    </row>
    <row r="55" spans="3:4" x14ac:dyDescent="0.3">
      <c r="C55">
        <v>33.296999999999997</v>
      </c>
      <c r="D55">
        <v>1.5105892672633106E-5</v>
      </c>
    </row>
    <row r="56" spans="3:4" x14ac:dyDescent="0.3">
      <c r="C56">
        <v>33.302500000000002</v>
      </c>
      <c r="D56">
        <v>1.564459622287722E-5</v>
      </c>
    </row>
    <row r="57" spans="3:4" x14ac:dyDescent="0.3">
      <c r="C57">
        <v>33.308</v>
      </c>
      <c r="D57">
        <v>1.6201073399692136E-5</v>
      </c>
    </row>
    <row r="58" spans="3:4" x14ac:dyDescent="0.3">
      <c r="C58">
        <v>33.313499999999998</v>
      </c>
      <c r="D58">
        <v>1.6775855944431995E-5</v>
      </c>
    </row>
    <row r="59" spans="3:4" x14ac:dyDescent="0.3">
      <c r="C59">
        <v>33.319000000000003</v>
      </c>
      <c r="D59">
        <v>1.7369489533441733E-5</v>
      </c>
    </row>
    <row r="60" spans="3:4" x14ac:dyDescent="0.3">
      <c r="C60">
        <v>33.3245</v>
      </c>
      <c r="D60">
        <v>1.7982534075670599E-5</v>
      </c>
    </row>
    <row r="61" spans="3:4" x14ac:dyDescent="0.3">
      <c r="C61">
        <v>33.33</v>
      </c>
      <c r="D61">
        <v>1.8615564014431276E-5</v>
      </c>
    </row>
    <row r="62" spans="3:4" x14ac:dyDescent="0.3">
      <c r="C62">
        <v>33.335500000000003</v>
      </c>
      <c r="D62">
        <v>1.9269168633274446E-5</v>
      </c>
    </row>
    <row r="63" spans="3:4" x14ac:dyDescent="0.3">
      <c r="C63">
        <v>33.341000000000001</v>
      </c>
      <c r="D63">
        <v>1.9967095912826733E-5</v>
      </c>
    </row>
    <row r="64" spans="3:4" x14ac:dyDescent="0.3">
      <c r="C64">
        <v>33.346499999999999</v>
      </c>
      <c r="D64">
        <v>2.0665023175642133E-5</v>
      </c>
    </row>
    <row r="65" spans="3:4" x14ac:dyDescent="0.3">
      <c r="C65">
        <v>33.351999999999997</v>
      </c>
      <c r="D65">
        <v>2.138546018211754E-5</v>
      </c>
    </row>
    <row r="66" spans="3:4" x14ac:dyDescent="0.3">
      <c r="C66">
        <v>33.357500000000002</v>
      </c>
      <c r="D66">
        <v>2.2129062723136195E-5</v>
      </c>
    </row>
    <row r="67" spans="3:4" x14ac:dyDescent="0.3">
      <c r="C67">
        <v>33.363</v>
      </c>
      <c r="D67">
        <v>2.2896503223413375E-5</v>
      </c>
    </row>
    <row r="68" spans="3:4" x14ac:dyDescent="0.3">
      <c r="C68">
        <v>33.368499999999997</v>
      </c>
      <c r="D68">
        <v>2.3711765818422231E-5</v>
      </c>
    </row>
    <row r="69" spans="3:4" x14ac:dyDescent="0.3">
      <c r="C69">
        <v>33.374000000000002</v>
      </c>
      <c r="D69">
        <v>2.4530224218697808E-5</v>
      </c>
    </row>
    <row r="70" spans="3:4" x14ac:dyDescent="0.3">
      <c r="C70">
        <v>33.3795</v>
      </c>
      <c r="D70">
        <v>2.5397919893207862E-5</v>
      </c>
    </row>
    <row r="71" spans="3:4" x14ac:dyDescent="0.3">
      <c r="C71">
        <v>33.384999999999998</v>
      </c>
      <c r="D71">
        <v>2.6270821952279613E-5</v>
      </c>
    </row>
    <row r="72" spans="3:4" x14ac:dyDescent="0.3">
      <c r="C72">
        <v>33.390500000000003</v>
      </c>
      <c r="D72">
        <v>2.7171370179681109E-5</v>
      </c>
    </row>
    <row r="73" spans="3:4" x14ac:dyDescent="0.3">
      <c r="C73">
        <v>33.396000000000001</v>
      </c>
      <c r="D73">
        <v>2.8100354999410638E-5</v>
      </c>
    </row>
    <row r="74" spans="3:4" x14ac:dyDescent="0.3">
      <c r="C74">
        <v>33.401499999999999</v>
      </c>
      <c r="D74">
        <v>2.9058586561682982E-5</v>
      </c>
    </row>
    <row r="75" spans="3:4" x14ac:dyDescent="0.3">
      <c r="C75">
        <v>33.406999999999996</v>
      </c>
      <c r="D75">
        <v>3.0046895146590844E-5</v>
      </c>
    </row>
    <row r="76" spans="3:4" x14ac:dyDescent="0.3">
      <c r="C76">
        <v>33.412500000000001</v>
      </c>
      <c r="D76">
        <v>3.1066131573624253E-5</v>
      </c>
    </row>
    <row r="77" spans="3:4" x14ac:dyDescent="0.3">
      <c r="C77">
        <v>33.417999999999999</v>
      </c>
      <c r="D77">
        <v>3.2117167617067366E-5</v>
      </c>
    </row>
    <row r="78" spans="3:4" x14ac:dyDescent="0.3">
      <c r="C78">
        <v>33.423499999999997</v>
      </c>
      <c r="D78">
        <v>3.3200896427325545E-5</v>
      </c>
    </row>
    <row r="79" spans="3:4" x14ac:dyDescent="0.3">
      <c r="C79">
        <v>33.429000000000002</v>
      </c>
      <c r="D79">
        <v>3.4318232958190599E-5</v>
      </c>
    </row>
    <row r="80" spans="3:4" x14ac:dyDescent="0.3">
      <c r="C80">
        <v>33.4345</v>
      </c>
      <c r="D80">
        <v>3.5470114400087159E-5</v>
      </c>
    </row>
    <row r="81" spans="3:4" x14ac:dyDescent="0.3">
      <c r="C81">
        <v>33.44</v>
      </c>
      <c r="D81">
        <v>3.6657500619346689E-5</v>
      </c>
    </row>
    <row r="82" spans="3:4" x14ac:dyDescent="0.3">
      <c r="C82">
        <v>33.445500000000003</v>
      </c>
      <c r="D82">
        <v>3.7881374603515246E-5</v>
      </c>
    </row>
    <row r="83" spans="3:4" x14ac:dyDescent="0.3">
      <c r="C83">
        <v>33.451000000000001</v>
      </c>
      <c r="D83">
        <v>3.9142742912738616E-5</v>
      </c>
    </row>
    <row r="84" spans="3:4" x14ac:dyDescent="0.3">
      <c r="C84">
        <v>33.456499999999998</v>
      </c>
      <c r="D84">
        <v>4.0442636137273551E-5</v>
      </c>
    </row>
    <row r="85" spans="3:4" x14ac:dyDescent="0.3">
      <c r="C85">
        <v>33.462000000000003</v>
      </c>
      <c r="D85">
        <v>4.1782109361127692E-5</v>
      </c>
    </row>
    <row r="86" spans="3:4" x14ac:dyDescent="0.3">
      <c r="C86">
        <v>33.467500000000001</v>
      </c>
      <c r="D86">
        <v>4.3162242631875431E-5</v>
      </c>
    </row>
    <row r="87" spans="3:4" x14ac:dyDescent="0.3">
      <c r="C87">
        <v>33.472999999999999</v>
      </c>
      <c r="D87">
        <v>4.4584141436698676E-5</v>
      </c>
    </row>
    <row r="88" spans="3:4" x14ac:dyDescent="0.3">
      <c r="C88">
        <v>33.478499999999997</v>
      </c>
      <c r="D88">
        <v>4.6048937184653311E-5</v>
      </c>
    </row>
    <row r="89" spans="3:4" x14ac:dyDescent="0.3">
      <c r="C89">
        <v>33.484000000000002</v>
      </c>
      <c r="D89">
        <v>4.7557787695222734E-5</v>
      </c>
    </row>
    <row r="90" spans="3:4" x14ac:dyDescent="0.3">
      <c r="C90">
        <v>33.4895</v>
      </c>
      <c r="D90">
        <v>4.9111877693172289E-5</v>
      </c>
    </row>
    <row r="91" spans="3:4" x14ac:dyDescent="0.3">
      <c r="C91">
        <v>33.494999999999997</v>
      </c>
      <c r="D91">
        <v>5.0735858766951913E-5</v>
      </c>
    </row>
    <row r="92" spans="3:4" x14ac:dyDescent="0.3">
      <c r="C92">
        <v>33.500500000000002</v>
      </c>
      <c r="D92">
        <v>5.2409327022581885E-5</v>
      </c>
    </row>
    <row r="93" spans="3:4" x14ac:dyDescent="0.3">
      <c r="C93">
        <v>33.506</v>
      </c>
      <c r="D93">
        <v>5.4109742939506668E-5</v>
      </c>
    </row>
    <row r="94" spans="3:4" x14ac:dyDescent="0.3">
      <c r="C94">
        <v>33.511499999999998</v>
      </c>
      <c r="D94">
        <v>5.5860629496370832E-5</v>
      </c>
    </row>
    <row r="95" spans="3:4" x14ac:dyDescent="0.3">
      <c r="C95">
        <v>33.517000000000003</v>
      </c>
      <c r="D95">
        <v>5.7663327527375121E-5</v>
      </c>
    </row>
    <row r="96" spans="3:4" x14ac:dyDescent="0.3">
      <c r="C96">
        <v>33.522500000000001</v>
      </c>
      <c r="D96">
        <v>5.9519208766284774E-5</v>
      </c>
    </row>
    <row r="97" spans="3:4" x14ac:dyDescent="0.3">
      <c r="C97">
        <v>33.527999999999999</v>
      </c>
      <c r="D97">
        <v>6.142967644131309E-5</v>
      </c>
    </row>
    <row r="98" spans="3:4" x14ac:dyDescent="0.3">
      <c r="C98">
        <v>33.533499999999997</v>
      </c>
      <c r="D98">
        <v>6.3396165879793775E-5</v>
      </c>
    </row>
    <row r="99" spans="3:4" x14ac:dyDescent="0.3">
      <c r="C99">
        <v>33.539000000000001</v>
      </c>
      <c r="D99">
        <v>6.5420145122897579E-5</v>
      </c>
    </row>
    <row r="100" spans="3:4" x14ac:dyDescent="0.3">
      <c r="C100">
        <v>33.544499999999999</v>
      </c>
      <c r="D100">
        <v>6.7503115550588867E-5</v>
      </c>
    </row>
    <row r="101" spans="3:4" x14ac:dyDescent="0.3">
      <c r="C101">
        <v>33.549999999999997</v>
      </c>
      <c r="D101">
        <v>6.9646612517103719E-5</v>
      </c>
    </row>
    <row r="102" spans="3:4" x14ac:dyDescent="0.3">
      <c r="C102">
        <v>33.555500000000002</v>
      </c>
      <c r="D102">
        <v>7.1852205997147104E-5</v>
      </c>
    </row>
    <row r="103" spans="3:4" x14ac:dyDescent="0.3">
      <c r="C103">
        <v>33.561</v>
      </c>
      <c r="D103">
        <v>7.4121501243091403E-5</v>
      </c>
    </row>
    <row r="104" spans="3:4" x14ac:dyDescent="0.3">
      <c r="C104">
        <v>33.566499999999998</v>
      </c>
      <c r="D104">
        <v>7.6456139453476925E-5</v>
      </c>
    </row>
    <row r="105" spans="3:4" x14ac:dyDescent="0.3">
      <c r="C105">
        <v>33.572000000000003</v>
      </c>
      <c r="D105">
        <v>7.8857798453046607E-5</v>
      </c>
    </row>
    <row r="106" spans="3:4" x14ac:dyDescent="0.3">
      <c r="C106">
        <v>33.577500000000001</v>
      </c>
      <c r="D106">
        <v>8.1328193384637979E-5</v>
      </c>
    </row>
    <row r="107" spans="3:4" x14ac:dyDescent="0.3">
      <c r="C107">
        <v>33.582999999999998</v>
      </c>
      <c r="D107">
        <v>8.3869077413273294E-5</v>
      </c>
    </row>
    <row r="108" spans="3:4" x14ac:dyDescent="0.3">
      <c r="C108">
        <v>33.588500000000003</v>
      </c>
      <c r="D108">
        <v>8.6482242442718235E-5</v>
      </c>
    </row>
    <row r="109" spans="3:4" x14ac:dyDescent="0.3">
      <c r="C109">
        <v>33.594000000000001</v>
      </c>
      <c r="D109">
        <v>8.9169519844874896E-5</v>
      </c>
    </row>
    <row r="110" spans="3:4" x14ac:dyDescent="0.3">
      <c r="C110">
        <v>33.599499999999999</v>
      </c>
      <c r="D110">
        <v>9.1932781202399197E-5</v>
      </c>
    </row>
    <row r="111" spans="3:4" x14ac:dyDescent="0.3">
      <c r="C111">
        <v>33.604999999999997</v>
      </c>
      <c r="D111">
        <v>9.4773939064849978E-5</v>
      </c>
    </row>
    <row r="112" spans="3:4" x14ac:dyDescent="0.3">
      <c r="C112">
        <v>33.610500000000002</v>
      </c>
      <c r="D112">
        <v>9.7694947718811038E-5</v>
      </c>
    </row>
    <row r="113" spans="3:4" x14ac:dyDescent="0.3">
      <c r="C113">
        <v>33.616</v>
      </c>
      <c r="D113">
        <v>1.0069780397235263E-4</v>
      </c>
    </row>
    <row r="114" spans="3:4" x14ac:dyDescent="0.3">
      <c r="C114">
        <v>33.621499999999997</v>
      </c>
      <c r="D114">
        <v>1.0378454795431161E-4</v>
      </c>
    </row>
    <row r="115" spans="3:4" x14ac:dyDescent="0.3">
      <c r="C115">
        <v>33.627000000000002</v>
      </c>
      <c r="D115">
        <v>1.0695726392876689E-4</v>
      </c>
    </row>
    <row r="116" spans="3:4" x14ac:dyDescent="0.3">
      <c r="C116">
        <v>33.6325</v>
      </c>
      <c r="D116">
        <v>1.1021808112519716E-4</v>
      </c>
    </row>
    <row r="117" spans="3:4" x14ac:dyDescent="0.3">
      <c r="C117">
        <v>33.637999999999998</v>
      </c>
      <c r="D117">
        <v>1.1356917458484529E-4</v>
      </c>
    </row>
    <row r="118" spans="3:4" x14ac:dyDescent="0.3">
      <c r="C118">
        <v>33.643500000000003</v>
      </c>
      <c r="D118">
        <v>1.1701276602371569E-4</v>
      </c>
    </row>
    <row r="119" spans="3:4" x14ac:dyDescent="0.3">
      <c r="C119">
        <v>33.649000000000001</v>
      </c>
      <c r="D119">
        <v>1.2055112471275949E-4</v>
      </c>
    </row>
    <row r="120" spans="3:4" x14ac:dyDescent="0.3">
      <c r="C120">
        <v>33.654499999999999</v>
      </c>
      <c r="D120">
        <v>1.2418656837583737E-4</v>
      </c>
    </row>
    <row r="121" spans="3:4" x14ac:dyDescent="0.3">
      <c r="C121">
        <v>33.659999999999997</v>
      </c>
      <c r="D121">
        <v>1.2792146410593695E-4</v>
      </c>
    </row>
    <row r="122" spans="3:4" x14ac:dyDescent="0.3">
      <c r="C122">
        <v>33.665500000000002</v>
      </c>
      <c r="D122">
        <v>1.3175822930030983E-4</v>
      </c>
    </row>
    <row r="123" spans="3:4" x14ac:dyDescent="0.3">
      <c r="C123">
        <v>33.670999999999999</v>
      </c>
      <c r="D123">
        <v>1.356993326150792E-4</v>
      </c>
    </row>
    <row r="124" spans="3:4" x14ac:dyDescent="0.3">
      <c r="C124">
        <v>33.676499999999997</v>
      </c>
      <c r="D124">
        <v>1.3974729494003872E-4</v>
      </c>
    </row>
    <row r="125" spans="3:4" x14ac:dyDescent="0.3">
      <c r="C125">
        <v>33.682000000000002</v>
      </c>
      <c r="D125">
        <v>1.4390469039420484E-4</v>
      </c>
    </row>
    <row r="126" spans="3:4" x14ac:dyDescent="0.3">
      <c r="C126">
        <v>33.6875</v>
      </c>
      <c r="D126">
        <v>1.4817414734285571E-4</v>
      </c>
    </row>
    <row r="127" spans="3:4" x14ac:dyDescent="0.3">
      <c r="C127">
        <v>33.692999999999998</v>
      </c>
      <c r="D127">
        <v>1.5255834943681741E-4</v>
      </c>
    </row>
    <row r="128" spans="3:4" x14ac:dyDescent="0.3">
      <c r="C128">
        <v>33.698500000000003</v>
      </c>
      <c r="D128">
        <v>1.5706003667464118E-4</v>
      </c>
    </row>
    <row r="129" spans="3:4" x14ac:dyDescent="0.3">
      <c r="C129">
        <v>33.704000000000001</v>
      </c>
      <c r="D129">
        <v>1.6168200648848148E-4</v>
      </c>
    </row>
    <row r="130" spans="3:4" x14ac:dyDescent="0.3">
      <c r="C130">
        <v>33.709499999999998</v>
      </c>
      <c r="D130">
        <v>1.6642711485452658E-4</v>
      </c>
    </row>
    <row r="131" spans="3:4" x14ac:dyDescent="0.3">
      <c r="C131">
        <v>33.715000000000003</v>
      </c>
      <c r="D131">
        <v>1.7129827742869781E-4</v>
      </c>
    </row>
    <row r="132" spans="3:4" x14ac:dyDescent="0.3">
      <c r="C132">
        <v>33.720500000000001</v>
      </c>
      <c r="D132">
        <v>1.762984707085154E-4</v>
      </c>
    </row>
    <row r="133" spans="3:4" x14ac:dyDescent="0.3">
      <c r="C133">
        <v>33.725999999999999</v>
      </c>
      <c r="D133">
        <v>1.8143073322207445E-4</v>
      </c>
    </row>
    <row r="134" spans="3:4" x14ac:dyDescent="0.3">
      <c r="C134">
        <v>33.731499999999997</v>
      </c>
      <c r="D134">
        <v>1.8669816674491535E-4</v>
      </c>
    </row>
    <row r="135" spans="3:4" x14ac:dyDescent="0.3">
      <c r="C135">
        <v>33.737000000000002</v>
      </c>
      <c r="D135">
        <v>1.9210393754583578E-4</v>
      </c>
    </row>
    <row r="136" spans="3:4" x14ac:dyDescent="0.3">
      <c r="C136">
        <v>33.7425</v>
      </c>
      <c r="D136">
        <v>1.9765127766252727E-4</v>
      </c>
    </row>
    <row r="137" spans="3:4" x14ac:dyDescent="0.3">
      <c r="C137">
        <v>33.747999999999998</v>
      </c>
      <c r="D137">
        <v>2.0336717233256126E-4</v>
      </c>
    </row>
    <row r="138" spans="3:4" x14ac:dyDescent="0.3">
      <c r="C138">
        <v>33.753500000000003</v>
      </c>
      <c r="D138">
        <v>2.0920921731149155E-4</v>
      </c>
    </row>
    <row r="139" spans="3:4" x14ac:dyDescent="0.3">
      <c r="C139">
        <v>33.759</v>
      </c>
      <c r="D139">
        <v>2.1520303946788856E-4</v>
      </c>
    </row>
    <row r="140" spans="3:4" x14ac:dyDescent="0.3">
      <c r="C140">
        <v>33.764499999999998</v>
      </c>
      <c r="D140">
        <v>2.2135215375576633E-4</v>
      </c>
    </row>
    <row r="141" spans="3:4" x14ac:dyDescent="0.3">
      <c r="C141">
        <v>33.770000000000003</v>
      </c>
      <c r="D141">
        <v>2.2766014814112244E-4</v>
      </c>
    </row>
    <row r="142" spans="3:4" x14ac:dyDescent="0.3">
      <c r="C142">
        <v>33.775500000000001</v>
      </c>
      <c r="D142">
        <v>2.3413068510006528E-4</v>
      </c>
    </row>
    <row r="143" spans="3:4" x14ac:dyDescent="0.3">
      <c r="C143">
        <v>33.780999999999999</v>
      </c>
      <c r="D143">
        <v>2.4076750315564534E-4</v>
      </c>
    </row>
    <row r="144" spans="3:4" x14ac:dyDescent="0.3">
      <c r="C144">
        <v>33.786499999999997</v>
      </c>
      <c r="D144">
        <v>2.4757441845450799E-4</v>
      </c>
    </row>
    <row r="145" spans="3:4" x14ac:dyDescent="0.3">
      <c r="C145">
        <v>33.792000000000002</v>
      </c>
      <c r="D145">
        <v>2.5455532638480872E-4</v>
      </c>
    </row>
    <row r="146" spans="3:4" x14ac:dyDescent="0.3">
      <c r="C146">
        <v>33.797499999999999</v>
      </c>
      <c r="D146">
        <v>2.617142032366317E-4</v>
      </c>
    </row>
    <row r="147" spans="3:4" x14ac:dyDescent="0.3">
      <c r="C147">
        <v>33.802999999999997</v>
      </c>
      <c r="D147">
        <v>2.6905510790642574E-4</v>
      </c>
    </row>
    <row r="148" spans="3:4" x14ac:dyDescent="0.3">
      <c r="C148">
        <v>33.808500000000002</v>
      </c>
      <c r="D148">
        <v>2.765821836467026E-4</v>
      </c>
    </row>
    <row r="149" spans="3:4" x14ac:dyDescent="0.3">
      <c r="C149">
        <v>33.814</v>
      </c>
      <c r="D149">
        <v>2.8429965986251121E-4</v>
      </c>
    </row>
    <row r="150" spans="3:4" x14ac:dyDescent="0.3">
      <c r="C150">
        <v>33.819499999999998</v>
      </c>
      <c r="D150">
        <v>2.9221185395626118E-4</v>
      </c>
    </row>
    <row r="151" spans="3:4" x14ac:dyDescent="0.3">
      <c r="C151">
        <v>33.825000000000003</v>
      </c>
      <c r="D151">
        <v>3.0032317322222575E-4</v>
      </c>
    </row>
    <row r="152" spans="3:4" x14ac:dyDescent="0.3">
      <c r="C152">
        <v>33.830500000000001</v>
      </c>
      <c r="D152">
        <v>3.086381167923447E-4</v>
      </c>
    </row>
    <row r="153" spans="3:4" x14ac:dyDescent="0.3">
      <c r="C153">
        <v>33.835999999999999</v>
      </c>
      <c r="D153">
        <v>3.1716127763500499E-4</v>
      </c>
    </row>
    <row r="154" spans="3:4" x14ac:dyDescent="0.3">
      <c r="C154">
        <v>33.841500000000003</v>
      </c>
      <c r="D154">
        <v>3.2589734460820109E-4</v>
      </c>
    </row>
    <row r="155" spans="3:4" x14ac:dyDescent="0.3">
      <c r="C155">
        <v>33.847000000000001</v>
      </c>
      <c r="D155">
        <v>3.3485110456880739E-4</v>
      </c>
    </row>
    <row r="156" spans="3:4" x14ac:dyDescent="0.3">
      <c r="C156">
        <v>33.852499999999999</v>
      </c>
      <c r="D156">
        <v>3.4402744453971998E-4</v>
      </c>
    </row>
    <row r="157" spans="3:4" x14ac:dyDescent="0.3">
      <c r="C157">
        <v>33.857999999999997</v>
      </c>
      <c r="D157">
        <v>3.5343135393634093E-4</v>
      </c>
    </row>
    <row r="158" spans="3:4" x14ac:dyDescent="0.3">
      <c r="C158">
        <v>33.863500000000002</v>
      </c>
      <c r="D158">
        <v>3.6306792685430707E-4</v>
      </c>
    </row>
    <row r="159" spans="3:4" x14ac:dyDescent="0.3">
      <c r="C159">
        <v>33.869</v>
      </c>
      <c r="D159">
        <v>3.7294236442004527E-4</v>
      </c>
    </row>
    <row r="160" spans="3:4" x14ac:dyDescent="0.3">
      <c r="C160">
        <v>33.874499999999998</v>
      </c>
      <c r="D160">
        <v>3.8305997720612808E-4</v>
      </c>
    </row>
    <row r="161" spans="3:4" x14ac:dyDescent="0.3">
      <c r="C161">
        <v>33.880000000000003</v>
      </c>
      <c r="D161">
        <v>3.9342618771296339E-4</v>
      </c>
    </row>
    <row r="162" spans="3:4" x14ac:dyDescent="0.3">
      <c r="C162">
        <v>33.8855</v>
      </c>
      <c r="D162">
        <v>4.0404653291873602E-4</v>
      </c>
    </row>
    <row r="163" spans="3:4" x14ac:dyDescent="0.3">
      <c r="C163">
        <v>33.890999999999998</v>
      </c>
      <c r="D163">
        <v>4.1492666689954213E-4</v>
      </c>
    </row>
    <row r="164" spans="3:4" x14ac:dyDescent="0.3">
      <c r="C164">
        <v>33.896500000000003</v>
      </c>
      <c r="D164">
        <v>4.2607236352131287E-4</v>
      </c>
    </row>
    <row r="165" spans="3:4" x14ac:dyDescent="0.3">
      <c r="C165">
        <v>33.902000000000001</v>
      </c>
      <c r="D165">
        <v>4.3748951920548682E-4</v>
      </c>
    </row>
    <row r="166" spans="3:4" x14ac:dyDescent="0.3">
      <c r="C166">
        <v>33.907499999999999</v>
      </c>
      <c r="D166">
        <v>4.49184155770433E-4</v>
      </c>
    </row>
    <row r="167" spans="3:4" x14ac:dyDescent="0.3">
      <c r="C167">
        <v>33.912999999999997</v>
      </c>
      <c r="D167">
        <v>4.6116242335021024E-4</v>
      </c>
    </row>
    <row r="168" spans="3:4" x14ac:dyDescent="0.3">
      <c r="C168">
        <v>33.918500000000002</v>
      </c>
      <c r="D168">
        <v>4.7343060339277259E-4</v>
      </c>
    </row>
    <row r="169" spans="3:4" x14ac:dyDescent="0.3">
      <c r="C169">
        <v>33.923999999999999</v>
      </c>
      <c r="D169">
        <v>4.859951117393088E-4</v>
      </c>
    </row>
    <row r="170" spans="3:4" x14ac:dyDescent="0.3">
      <c r="C170">
        <v>33.929499999999997</v>
      </c>
      <c r="D170">
        <v>4.9888604764100196E-4</v>
      </c>
    </row>
    <row r="171" spans="3:4" x14ac:dyDescent="0.3">
      <c r="C171">
        <v>33.935000000000002</v>
      </c>
      <c r="D171">
        <v>5.1206448751309067E-4</v>
      </c>
    </row>
    <row r="172" spans="3:4" x14ac:dyDescent="0.3">
      <c r="C172">
        <v>33.9405</v>
      </c>
      <c r="D172">
        <v>5.2555943027521367E-4</v>
      </c>
    </row>
    <row r="173" spans="3:4" x14ac:dyDescent="0.3">
      <c r="C173">
        <v>33.945999999999998</v>
      </c>
      <c r="D173">
        <v>5.3937786692439464E-4</v>
      </c>
    </row>
    <row r="174" spans="3:4" x14ac:dyDescent="0.3">
      <c r="C174">
        <v>33.951500000000003</v>
      </c>
      <c r="D174">
        <v>5.5352693981043026E-4</v>
      </c>
    </row>
    <row r="175" spans="3:4" x14ac:dyDescent="0.3">
      <c r="C175">
        <v>33.957000000000001</v>
      </c>
      <c r="D175">
        <v>5.6801394625605065E-4</v>
      </c>
    </row>
    <row r="176" spans="3:4" x14ac:dyDescent="0.3">
      <c r="C176">
        <v>33.962499999999999</v>
      </c>
      <c r="D176">
        <v>5.8284634227205936E-4</v>
      </c>
    </row>
    <row r="177" spans="3:4" x14ac:dyDescent="0.3">
      <c r="C177">
        <v>33.967999999999996</v>
      </c>
      <c r="D177">
        <v>5.9803174636889242E-4</v>
      </c>
    </row>
    <row r="178" spans="3:4" x14ac:dyDescent="0.3">
      <c r="C178">
        <v>33.973500000000001</v>
      </c>
      <c r="D178">
        <v>6.1357794346666224E-4</v>
      </c>
    </row>
    <row r="179" spans="3:4" x14ac:dyDescent="0.3">
      <c r="C179">
        <v>33.978999999999999</v>
      </c>
      <c r="D179">
        <v>6.2949288890516068E-4</v>
      </c>
    </row>
    <row r="180" spans="3:4" x14ac:dyDescent="0.3">
      <c r="C180">
        <v>33.984499999999997</v>
      </c>
      <c r="D180">
        <v>6.4578471255583112E-4</v>
      </c>
    </row>
    <row r="181" spans="3:4" x14ac:dyDescent="0.3">
      <c r="C181">
        <v>33.99</v>
      </c>
      <c r="D181">
        <v>6.6246172303695489E-4</v>
      </c>
    </row>
    <row r="182" spans="3:4" x14ac:dyDescent="0.3">
      <c r="C182">
        <v>33.9955</v>
      </c>
      <c r="D182">
        <v>6.7953241203379884E-4</v>
      </c>
    </row>
    <row r="183" spans="3:4" x14ac:dyDescent="0.3">
      <c r="C183">
        <v>34.000999999999998</v>
      </c>
      <c r="D183">
        <v>6.9700545872544391E-4</v>
      </c>
    </row>
    <row r="184" spans="3:4" x14ac:dyDescent="0.3">
      <c r="C184">
        <v>34.006500000000003</v>
      </c>
      <c r="D184">
        <v>7.1488973431935274E-4</v>
      </c>
    </row>
    <row r="185" spans="3:4" x14ac:dyDescent="0.3">
      <c r="C185">
        <v>34.012</v>
      </c>
      <c r="D185">
        <v>7.331943066952386E-4</v>
      </c>
    </row>
    <row r="186" spans="3:4" x14ac:dyDescent="0.3">
      <c r="C186">
        <v>34.017499999999998</v>
      </c>
      <c r="D186">
        <v>7.5192844515975022E-4</v>
      </c>
    </row>
    <row r="187" spans="3:4" x14ac:dyDescent="0.3">
      <c r="C187">
        <v>34.023000000000003</v>
      </c>
      <c r="D187">
        <v>7.7110162531276712E-4</v>
      </c>
    </row>
    <row r="188" spans="3:4" x14ac:dyDescent="0.3">
      <c r="C188">
        <v>34.028500000000001</v>
      </c>
      <c r="D188">
        <v>7.9074704419844976E-4</v>
      </c>
    </row>
    <row r="189" spans="3:4" x14ac:dyDescent="0.3">
      <c r="C189">
        <v>34.033999999999999</v>
      </c>
      <c r="D189">
        <v>8.108301595703525E-4</v>
      </c>
    </row>
    <row r="190" spans="3:4" x14ac:dyDescent="0.3">
      <c r="C190">
        <v>34.039499999999997</v>
      </c>
      <c r="D190">
        <v>8.3138230243906183E-4</v>
      </c>
    </row>
    <row r="191" spans="3:4" x14ac:dyDescent="0.3">
      <c r="C191">
        <v>34.045000000000002</v>
      </c>
      <c r="D191">
        <v>8.5243636766768832E-4</v>
      </c>
    </row>
    <row r="192" spans="3:4" x14ac:dyDescent="0.3">
      <c r="C192">
        <v>34.0505</v>
      </c>
      <c r="D192">
        <v>8.7395930994696805E-4</v>
      </c>
    </row>
    <row r="193" spans="3:4" x14ac:dyDescent="0.3">
      <c r="C193">
        <v>34.055999999999997</v>
      </c>
      <c r="D193">
        <v>8.9598320761980475E-4</v>
      </c>
    </row>
    <row r="194" spans="3:4" x14ac:dyDescent="0.3">
      <c r="C194">
        <v>34.061500000000002</v>
      </c>
      <c r="D194">
        <v>9.1851916648605738E-4</v>
      </c>
    </row>
    <row r="195" spans="3:4" x14ac:dyDescent="0.3">
      <c r="C195">
        <v>34.067</v>
      </c>
      <c r="D195">
        <v>9.4157854531493783E-4</v>
      </c>
    </row>
    <row r="196" spans="3:4" x14ac:dyDescent="0.3">
      <c r="C196">
        <v>34.072499999999998</v>
      </c>
      <c r="D196">
        <v>9.6517296206488472E-4</v>
      </c>
    </row>
    <row r="197" spans="3:4" x14ac:dyDescent="0.3">
      <c r="C197">
        <v>34.078000000000003</v>
      </c>
      <c r="D197">
        <v>9.8931430024578769E-4</v>
      </c>
    </row>
    <row r="198" spans="3:4" x14ac:dyDescent="0.3">
      <c r="C198">
        <v>34.083500000000001</v>
      </c>
      <c r="D198">
        <v>1.0140147154254517E-3</v>
      </c>
    </row>
    <row r="199" spans="3:4" x14ac:dyDescent="0.3">
      <c r="C199">
        <v>34.088999999999999</v>
      </c>
      <c r="D199">
        <v>1.039286641882096E-3</v>
      </c>
    </row>
    <row r="200" spans="3:4" x14ac:dyDescent="0.3">
      <c r="C200">
        <v>34.094499999999996</v>
      </c>
      <c r="D200">
        <v>1.0651427994038257E-3</v>
      </c>
    </row>
    <row r="201" spans="3:4" x14ac:dyDescent="0.3">
      <c r="C201">
        <v>34.1</v>
      </c>
      <c r="D201">
        <v>1.0915962002369475E-3</v>
      </c>
    </row>
    <row r="202" spans="3:4" x14ac:dyDescent="0.3">
      <c r="C202">
        <v>34.105499999999999</v>
      </c>
      <c r="D202">
        <v>1.1186601561841035E-3</v>
      </c>
    </row>
    <row r="203" spans="3:4" x14ac:dyDescent="0.3">
      <c r="C203">
        <v>34.110999999999997</v>
      </c>
      <c r="D203">
        <v>1.1463482858540305E-3</v>
      </c>
    </row>
    <row r="204" spans="3:4" x14ac:dyDescent="0.3">
      <c r="C204">
        <v>34.116500000000002</v>
      </c>
      <c r="D204">
        <v>1.1746745220634787E-3</v>
      </c>
    </row>
    <row r="205" spans="3:4" x14ac:dyDescent="0.3">
      <c r="C205">
        <v>34.122</v>
      </c>
      <c r="D205">
        <v>1.2036531193927089E-3</v>
      </c>
    </row>
    <row r="206" spans="3:4" x14ac:dyDescent="0.3">
      <c r="C206">
        <v>34.127499999999998</v>
      </c>
      <c r="D206">
        <v>1.2332986618959357E-3</v>
      </c>
    </row>
    <row r="207" spans="3:4" x14ac:dyDescent="0.3">
      <c r="C207">
        <v>34.133000000000003</v>
      </c>
      <c r="D207">
        <v>1.2636260709670178E-3</v>
      </c>
    </row>
    <row r="208" spans="3:4" x14ac:dyDescent="0.3">
      <c r="C208">
        <v>34.138500000000001</v>
      </c>
      <c r="D208">
        <v>1.294650613361556E-3</v>
      </c>
    </row>
    <row r="209" spans="3:4" x14ac:dyDescent="0.3">
      <c r="C209">
        <v>34.143999999999998</v>
      </c>
      <c r="D209">
        <v>1.3263879093765698E-3</v>
      </c>
    </row>
    <row r="210" spans="3:4" x14ac:dyDescent="0.3">
      <c r="C210">
        <v>34.149500000000003</v>
      </c>
      <c r="D210">
        <v>1.3588539411877097E-3</v>
      </c>
    </row>
    <row r="211" spans="3:4" x14ac:dyDescent="0.3">
      <c r="C211">
        <v>34.155000000000001</v>
      </c>
      <c r="D211">
        <v>1.3920650613449739E-3</v>
      </c>
    </row>
    <row r="212" spans="3:4" x14ac:dyDescent="0.3">
      <c r="C212">
        <v>34.160499999999999</v>
      </c>
      <c r="D212">
        <v>1.4260380014278079E-3</v>
      </c>
    </row>
    <row r="213" spans="3:4" x14ac:dyDescent="0.3">
      <c r="C213">
        <v>34.165999999999997</v>
      </c>
      <c r="D213">
        <v>1.4607898808592179E-3</v>
      </c>
    </row>
    <row r="214" spans="3:4" x14ac:dyDescent="0.3">
      <c r="C214">
        <v>34.171500000000002</v>
      </c>
      <c r="D214">
        <v>1.4963382158798956E-3</v>
      </c>
    </row>
    <row r="215" spans="3:4" x14ac:dyDescent="0.3">
      <c r="C215">
        <v>34.177</v>
      </c>
      <c r="D215">
        <v>1.5327009286820663E-3</v>
      </c>
    </row>
    <row r="216" spans="3:4" x14ac:dyDescent="0.3">
      <c r="C216">
        <v>34.182499999999997</v>
      </c>
      <c r="D216">
        <v>1.5698963567039156E-3</v>
      </c>
    </row>
    <row r="217" spans="3:4" x14ac:dyDescent="0.3">
      <c r="C217">
        <v>34.188000000000002</v>
      </c>
      <c r="D217">
        <v>1.6079432620837795E-3</v>
      </c>
    </row>
    <row r="218" spans="3:4" x14ac:dyDescent="0.3">
      <c r="C218">
        <v>34.1935</v>
      </c>
      <c r="D218">
        <v>1.6468608412744429E-3</v>
      </c>
    </row>
    <row r="219" spans="3:4" x14ac:dyDescent="0.3">
      <c r="C219">
        <v>34.198999999999998</v>
      </c>
      <c r="D219">
        <v>1.6866687348178332E-3</v>
      </c>
    </row>
    <row r="220" spans="3:4" x14ac:dyDescent="0.3">
      <c r="C220">
        <v>34.204500000000003</v>
      </c>
      <c r="D220">
        <v>1.7273870372790272E-3</v>
      </c>
    </row>
    <row r="221" spans="3:4" x14ac:dyDescent="0.3">
      <c r="C221">
        <v>34.21</v>
      </c>
      <c r="D221">
        <v>1.769036307339602E-3</v>
      </c>
    </row>
    <row r="222" spans="3:4" x14ac:dyDescent="0.3">
      <c r="C222">
        <v>34.215499999999999</v>
      </c>
      <c r="D222">
        <v>1.8116375780504205E-3</v>
      </c>
    </row>
    <row r="223" spans="3:4" x14ac:dyDescent="0.3">
      <c r="C223">
        <v>34.220999999999997</v>
      </c>
      <c r="D223">
        <v>1.8552123672423129E-3</v>
      </c>
    </row>
    <row r="224" spans="3:4" x14ac:dyDescent="0.3">
      <c r="C224">
        <v>34.226500000000001</v>
      </c>
      <c r="D224">
        <v>1.8997826880948504E-3</v>
      </c>
    </row>
    <row r="225" spans="3:4" x14ac:dyDescent="0.3">
      <c r="C225">
        <v>34.231999999999999</v>
      </c>
      <c r="D225">
        <v>1.9453710598618423E-3</v>
      </c>
    </row>
    <row r="226" spans="3:4" x14ac:dyDescent="0.3">
      <c r="C226">
        <v>34.237499999999997</v>
      </c>
      <c r="D226">
        <v>1.9920005187536354E-3</v>
      </c>
    </row>
    <row r="227" spans="3:4" x14ac:dyDescent="0.3">
      <c r="C227">
        <v>34.243000000000002</v>
      </c>
      <c r="D227">
        <v>2.0397172385726767E-3</v>
      </c>
    </row>
    <row r="228" spans="3:4" x14ac:dyDescent="0.3">
      <c r="C228">
        <v>34.2485</v>
      </c>
      <c r="D228">
        <v>2.088500952805313E-3</v>
      </c>
    </row>
    <row r="229" spans="3:4" x14ac:dyDescent="0.3">
      <c r="C229">
        <v>34.253999999999998</v>
      </c>
      <c r="D229">
        <v>2.1383981063169562E-3</v>
      </c>
    </row>
    <row r="230" spans="3:4" x14ac:dyDescent="0.3">
      <c r="C230">
        <v>34.259500000000003</v>
      </c>
      <c r="D230">
        <v>2.189433916109906E-3</v>
      </c>
    </row>
    <row r="231" spans="3:4" x14ac:dyDescent="0.3">
      <c r="C231">
        <v>34.265000000000001</v>
      </c>
      <c r="D231">
        <v>2.2416341728947794E-3</v>
      </c>
    </row>
    <row r="232" spans="3:4" x14ac:dyDescent="0.3">
      <c r="C232">
        <v>34.270499999999998</v>
      </c>
      <c r="D232">
        <v>2.2950252528884875E-3</v>
      </c>
    </row>
    <row r="233" spans="3:4" x14ac:dyDescent="0.3">
      <c r="C233">
        <v>34.276000000000003</v>
      </c>
      <c r="D233">
        <v>2.3496341297593185E-3</v>
      </c>
    </row>
    <row r="234" spans="3:4" x14ac:dyDescent="0.3">
      <c r="C234">
        <v>34.281500000000001</v>
      </c>
      <c r="D234">
        <v>2.4054883867180559E-3</v>
      </c>
    </row>
    <row r="235" spans="3:4" x14ac:dyDescent="0.3">
      <c r="C235">
        <v>34.286999999999999</v>
      </c>
      <c r="D235">
        <v>2.4626162287540374E-3</v>
      </c>
    </row>
    <row r="236" spans="3:4" x14ac:dyDescent="0.3">
      <c r="C236">
        <v>34.292499999999997</v>
      </c>
      <c r="D236">
        <v>2.5210464950129554E-3</v>
      </c>
    </row>
    <row r="237" spans="3:4" x14ac:dyDescent="0.3">
      <c r="C237">
        <v>34.298000000000002</v>
      </c>
      <c r="D237">
        <v>2.580808671315504E-3</v>
      </c>
    </row>
    <row r="238" spans="3:4" x14ac:dyDescent="0.3">
      <c r="C238">
        <v>34.3035</v>
      </c>
      <c r="D238">
        <v>2.6419329028139096E-3</v>
      </c>
    </row>
    <row r="239" spans="3:4" x14ac:dyDescent="0.3">
      <c r="C239">
        <v>34.308999999999997</v>
      </c>
      <c r="D239">
        <v>2.7044500067852622E-3</v>
      </c>
    </row>
    <row r="240" spans="3:4" x14ac:dyDescent="0.3">
      <c r="C240">
        <v>34.314500000000002</v>
      </c>
      <c r="D240">
        <v>2.7683914855578485E-3</v>
      </c>
    </row>
    <row r="241" spans="3:4" x14ac:dyDescent="0.3">
      <c r="C241">
        <v>34.32</v>
      </c>
      <c r="D241">
        <v>2.8337895395685398E-3</v>
      </c>
    </row>
    <row r="242" spans="3:4" x14ac:dyDescent="0.3">
      <c r="C242">
        <v>34.325499999999998</v>
      </c>
      <c r="D242">
        <v>2.9006770805493202E-3</v>
      </c>
    </row>
    <row r="243" spans="3:4" x14ac:dyDescent="0.3">
      <c r="C243">
        <v>34.331000000000003</v>
      </c>
      <c r="D243">
        <v>2.969087744838578E-3</v>
      </c>
    </row>
    <row r="244" spans="3:4" x14ac:dyDescent="0.3">
      <c r="C244">
        <v>34.336500000000001</v>
      </c>
      <c r="D244">
        <v>3.0390559068147758E-3</v>
      </c>
    </row>
    <row r="245" spans="3:4" x14ac:dyDescent="0.3">
      <c r="C245">
        <v>34.341999999999999</v>
      </c>
      <c r="D245">
        <v>3.1106166924500587E-3</v>
      </c>
    </row>
    <row r="246" spans="3:4" x14ac:dyDescent="0.3">
      <c r="C246">
        <v>34.347499999999997</v>
      </c>
      <c r="D246">
        <v>3.183805992978597E-3</v>
      </c>
    </row>
    <row r="247" spans="3:4" x14ac:dyDescent="0.3">
      <c r="C247">
        <v>34.353000000000002</v>
      </c>
      <c r="D247">
        <v>3.2586837381220115E-3</v>
      </c>
    </row>
    <row r="248" spans="3:4" x14ac:dyDescent="0.3">
      <c r="C248">
        <v>34.358499999999999</v>
      </c>
      <c r="D248">
        <v>3.3352421067364912E-3</v>
      </c>
    </row>
    <row r="249" spans="3:4" x14ac:dyDescent="0.3">
      <c r="C249">
        <v>34.363999999999997</v>
      </c>
      <c r="D249">
        <v>3.4135414568157033E-3</v>
      </c>
    </row>
    <row r="250" spans="3:4" x14ac:dyDescent="0.3">
      <c r="C250">
        <v>34.369500000000002</v>
      </c>
      <c r="D250">
        <v>3.4936208825747058E-3</v>
      </c>
    </row>
    <row r="251" spans="3:4" x14ac:dyDescent="0.3">
      <c r="C251">
        <v>34.375</v>
      </c>
      <c r="D251">
        <v>3.5755203135698034E-3</v>
      </c>
    </row>
    <row r="252" spans="3:4" x14ac:dyDescent="0.3">
      <c r="C252">
        <v>34.380499999999998</v>
      </c>
      <c r="D252">
        <v>3.6592805289792718E-3</v>
      </c>
    </row>
    <row r="253" spans="3:4" x14ac:dyDescent="0.3">
      <c r="C253">
        <v>34.386000000000003</v>
      </c>
      <c r="D253">
        <v>3.7449654011060115E-3</v>
      </c>
    </row>
    <row r="254" spans="3:4" x14ac:dyDescent="0.3">
      <c r="C254">
        <v>34.391500000000001</v>
      </c>
      <c r="D254">
        <v>3.8325739544548066E-3</v>
      </c>
    </row>
    <row r="255" spans="3:4" x14ac:dyDescent="0.3">
      <c r="C255">
        <v>34.396999999999998</v>
      </c>
      <c r="D255">
        <v>3.9221709114262062E-3</v>
      </c>
    </row>
    <row r="256" spans="3:4" x14ac:dyDescent="0.3">
      <c r="C256">
        <v>34.402500000000003</v>
      </c>
      <c r="D256">
        <v>4.0138005956442532E-3</v>
      </c>
    </row>
    <row r="257" spans="3:4" x14ac:dyDescent="0.3">
      <c r="C257">
        <v>34.408000000000001</v>
      </c>
      <c r="D257">
        <v>4.1075312844213651E-3</v>
      </c>
    </row>
    <row r="258" spans="3:4" x14ac:dyDescent="0.3">
      <c r="C258">
        <v>34.413499999999999</v>
      </c>
      <c r="D258">
        <v>4.2033647415654534E-3</v>
      </c>
    </row>
    <row r="259" spans="3:4" x14ac:dyDescent="0.3">
      <c r="C259">
        <v>34.418999999999997</v>
      </c>
      <c r="D259">
        <v>4.3013696015780133E-3</v>
      </c>
    </row>
    <row r="260" spans="3:4" x14ac:dyDescent="0.3">
      <c r="C260">
        <v>34.424500000000002</v>
      </c>
      <c r="D260">
        <v>4.4015939725213157E-3</v>
      </c>
    </row>
    <row r="261" spans="3:4" x14ac:dyDescent="0.3">
      <c r="C261">
        <v>34.43</v>
      </c>
      <c r="D261">
        <v>4.5040869440378575E-3</v>
      </c>
    </row>
    <row r="262" spans="3:4" x14ac:dyDescent="0.3">
      <c r="C262">
        <v>34.435499999999998</v>
      </c>
      <c r="D262">
        <v>4.6088986021537741E-3</v>
      </c>
    </row>
    <row r="263" spans="3:4" x14ac:dyDescent="0.3">
      <c r="C263">
        <v>34.441000000000003</v>
      </c>
      <c r="D263">
        <v>4.7160800440783635E-3</v>
      </c>
    </row>
    <row r="264" spans="3:4" x14ac:dyDescent="0.3">
      <c r="C264">
        <v>34.4465</v>
      </c>
      <c r="D264">
        <v>4.8256833929878886E-3</v>
      </c>
    </row>
    <row r="265" spans="3:4" x14ac:dyDescent="0.3">
      <c r="C265">
        <v>34.451999999999998</v>
      </c>
      <c r="D265">
        <v>4.9377618127810653E-3</v>
      </c>
    </row>
    <row r="266" spans="3:4" x14ac:dyDescent="0.3">
      <c r="C266">
        <v>34.457500000000003</v>
      </c>
      <c r="D266">
        <v>5.0523695227887673E-3</v>
      </c>
    </row>
    <row r="267" spans="3:4" x14ac:dyDescent="0.3">
      <c r="C267">
        <v>34.463000000000001</v>
      </c>
      <c r="D267">
        <v>5.1695618124229584E-3</v>
      </c>
    </row>
    <row r="268" spans="3:4" x14ac:dyDescent="0.3">
      <c r="C268">
        <v>34.468499999999999</v>
      </c>
      <c r="D268">
        <v>5.2893950557489078E-3</v>
      </c>
    </row>
    <row r="269" spans="3:4" x14ac:dyDescent="0.3">
      <c r="C269">
        <v>34.473999999999997</v>
      </c>
      <c r="D269">
        <v>5.411926725959134E-3</v>
      </c>
    </row>
    <row r="270" spans="3:4" x14ac:dyDescent="0.3">
      <c r="C270">
        <v>34.479500000000002</v>
      </c>
      <c r="D270">
        <v>5.5372154097313997E-3</v>
      </c>
    </row>
    <row r="271" spans="3:4" x14ac:dyDescent="0.3">
      <c r="C271">
        <v>34.484999999999999</v>
      </c>
      <c r="D271">
        <v>5.6653208214473092E-3</v>
      </c>
    </row>
    <row r="272" spans="3:4" x14ac:dyDescent="0.3">
      <c r="C272">
        <v>34.490499999999997</v>
      </c>
      <c r="D272">
        <v>5.796303817250925E-3</v>
      </c>
    </row>
    <row r="273" spans="3:4" x14ac:dyDescent="0.3">
      <c r="C273">
        <v>34.496000000000002</v>
      </c>
      <c r="D273">
        <v>5.9302264089195807E-3</v>
      </c>
    </row>
    <row r="274" spans="3:4" x14ac:dyDescent="0.3">
      <c r="C274">
        <v>34.5015</v>
      </c>
      <c r="D274">
        <v>6.0671517775216458E-3</v>
      </c>
    </row>
    <row r="275" spans="3:4" x14ac:dyDescent="0.3">
      <c r="C275">
        <v>34.506999999999998</v>
      </c>
      <c r="D275">
        <v>6.2071442868344697E-3</v>
      </c>
    </row>
    <row r="276" spans="3:4" x14ac:dyDescent="0.3">
      <c r="C276">
        <v>34.512500000000003</v>
      </c>
      <c r="D276">
        <v>6.3502923293685693E-3</v>
      </c>
    </row>
    <row r="277" spans="3:4" x14ac:dyDescent="0.3">
      <c r="C277">
        <v>34.518000000000001</v>
      </c>
      <c r="D277">
        <v>6.4966183526997392E-3</v>
      </c>
    </row>
    <row r="278" spans="3:4" x14ac:dyDescent="0.3">
      <c r="C278">
        <v>34.523499999999999</v>
      </c>
      <c r="D278">
        <v>6.646211910351793E-3</v>
      </c>
    </row>
    <row r="279" spans="3:4" x14ac:dyDescent="0.3">
      <c r="C279">
        <v>34.528999999999996</v>
      </c>
      <c r="D279">
        <v>6.7991422292912832E-3</v>
      </c>
    </row>
    <row r="280" spans="3:4" x14ac:dyDescent="0.3">
      <c r="C280">
        <v>34.534500000000001</v>
      </c>
      <c r="D280">
        <v>6.9554797817323469E-3</v>
      </c>
    </row>
    <row r="281" spans="3:4" x14ac:dyDescent="0.3">
      <c r="C281">
        <v>34.54</v>
      </c>
      <c r="D281">
        <v>7.1153191692925125E-3</v>
      </c>
    </row>
    <row r="282" spans="3:4" x14ac:dyDescent="0.3">
      <c r="C282">
        <v>34.545499999999997</v>
      </c>
      <c r="D282">
        <v>7.2787124285105479E-3</v>
      </c>
    </row>
    <row r="283" spans="3:4" x14ac:dyDescent="0.3">
      <c r="C283">
        <v>34.551000000000002</v>
      </c>
      <c r="D283">
        <v>7.4457106531149808E-3</v>
      </c>
    </row>
    <row r="284" spans="3:4" x14ac:dyDescent="0.3">
      <c r="C284">
        <v>34.5565</v>
      </c>
      <c r="D284">
        <v>7.6164341774746713E-3</v>
      </c>
    </row>
    <row r="285" spans="3:4" x14ac:dyDescent="0.3">
      <c r="C285">
        <v>34.561999999999998</v>
      </c>
      <c r="D285">
        <v>7.790914896653958E-3</v>
      </c>
    </row>
    <row r="286" spans="3:4" x14ac:dyDescent="0.3">
      <c r="C286">
        <v>34.567500000000003</v>
      </c>
      <c r="D286">
        <v>7.9692528166369955E-3</v>
      </c>
    </row>
    <row r="287" spans="3:4" x14ac:dyDescent="0.3">
      <c r="C287">
        <v>34.573</v>
      </c>
      <c r="D287">
        <v>8.1515274371765228E-3</v>
      </c>
    </row>
    <row r="288" spans="3:4" x14ac:dyDescent="0.3">
      <c r="C288">
        <v>34.578499999999998</v>
      </c>
      <c r="D288">
        <v>8.3378195783692377E-3</v>
      </c>
    </row>
    <row r="289" spans="3:4" x14ac:dyDescent="0.3">
      <c r="C289">
        <v>34.584000000000003</v>
      </c>
      <c r="D289">
        <v>8.5282113865663405E-3</v>
      </c>
    </row>
    <row r="290" spans="3:4" x14ac:dyDescent="0.3">
      <c r="C290">
        <v>34.589500000000001</v>
      </c>
      <c r="D290">
        <v>8.7227863393353547E-3</v>
      </c>
    </row>
    <row r="291" spans="3:4" x14ac:dyDescent="0.3">
      <c r="C291">
        <v>34.594999999999999</v>
      </c>
      <c r="D291">
        <v>8.92162924940503E-3</v>
      </c>
    </row>
    <row r="292" spans="3:4" x14ac:dyDescent="0.3">
      <c r="C292">
        <v>34.600499999999997</v>
      </c>
      <c r="D292">
        <v>9.1248262675147091E-3</v>
      </c>
    </row>
    <row r="293" spans="3:4" x14ac:dyDescent="0.3">
      <c r="C293">
        <v>34.606000000000002</v>
      </c>
      <c r="D293">
        <v>9.3324648840949053E-3</v>
      </c>
    </row>
    <row r="294" spans="3:4" x14ac:dyDescent="0.3">
      <c r="C294">
        <v>34.611499999999999</v>
      </c>
      <c r="D294">
        <v>9.5446339296953852E-3</v>
      </c>
    </row>
    <row r="295" spans="3:4" x14ac:dyDescent="0.3">
      <c r="C295">
        <v>34.616999999999997</v>
      </c>
      <c r="D295">
        <v>9.7614235740809945E-3</v>
      </c>
    </row>
    <row r="296" spans="3:4" x14ac:dyDescent="0.3">
      <c r="C296">
        <v>34.622500000000002</v>
      </c>
      <c r="D296">
        <v>9.9829253239027294E-3</v>
      </c>
    </row>
    <row r="297" spans="3:4" x14ac:dyDescent="0.3">
      <c r="C297">
        <v>34.628</v>
      </c>
      <c r="D297">
        <v>1.0209232018855466E-2</v>
      </c>
    </row>
    <row r="298" spans="3:4" x14ac:dyDescent="0.3">
      <c r="C298">
        <v>34.633499999999998</v>
      </c>
      <c r="D298">
        <v>1.0440437826230759E-2</v>
      </c>
    </row>
    <row r="299" spans="3:4" x14ac:dyDescent="0.3">
      <c r="C299">
        <v>34.639000000000003</v>
      </c>
      <c r="D299">
        <v>1.0676638233761998E-2</v>
      </c>
    </row>
    <row r="300" spans="3:4" x14ac:dyDescent="0.3">
      <c r="C300">
        <v>34.644500000000001</v>
      </c>
      <c r="D300">
        <v>1.0917930040663344E-2</v>
      </c>
    </row>
    <row r="301" spans="3:4" x14ac:dyDescent="0.3">
      <c r="C301">
        <v>34.65</v>
      </c>
      <c r="D301">
        <v>1.1164411346761107E-2</v>
      </c>
    </row>
    <row r="302" spans="3:4" x14ac:dyDescent="0.3">
      <c r="C302">
        <v>34.655499999999996</v>
      </c>
      <c r="D302">
        <v>1.1416181539604373E-2</v>
      </c>
    </row>
    <row r="303" spans="3:4" x14ac:dyDescent="0.3">
      <c r="C303">
        <v>34.661000000000001</v>
      </c>
      <c r="D303">
        <v>1.1673341279449266E-2</v>
      </c>
    </row>
    <row r="304" spans="3:4" x14ac:dyDescent="0.3">
      <c r="C304">
        <v>34.666499999999999</v>
      </c>
      <c r="D304">
        <v>1.1935992481999537E-2</v>
      </c>
    </row>
    <row r="305" spans="3:4" x14ac:dyDescent="0.3">
      <c r="C305">
        <v>34.671999999999997</v>
      </c>
      <c r="D305">
        <v>1.2204238298792551E-2</v>
      </c>
    </row>
    <row r="306" spans="3:4" x14ac:dyDescent="0.3">
      <c r="C306">
        <v>34.677500000000002</v>
      </c>
      <c r="D306">
        <v>1.2478183095105354E-2</v>
      </c>
    </row>
    <row r="307" spans="3:4" x14ac:dyDescent="0.3">
      <c r="C307">
        <v>34.683</v>
      </c>
      <c r="D307">
        <v>1.2757932425262195E-2</v>
      </c>
    </row>
    <row r="308" spans="3:4" x14ac:dyDescent="0.3">
      <c r="C308">
        <v>34.688499999999998</v>
      </c>
      <c r="D308">
        <v>1.3043593005223147E-2</v>
      </c>
    </row>
    <row r="309" spans="3:4" x14ac:dyDescent="0.3">
      <c r="C309">
        <v>34.694000000000003</v>
      </c>
      <c r="D309">
        <v>1.3335272682321602E-2</v>
      </c>
    </row>
    <row r="310" spans="3:4" x14ac:dyDescent="0.3">
      <c r="C310">
        <v>34.6995</v>
      </c>
      <c r="D310">
        <v>1.3633080402026041E-2</v>
      </c>
    </row>
    <row r="311" spans="3:4" x14ac:dyDescent="0.3">
      <c r="C311">
        <v>34.704999999999998</v>
      </c>
      <c r="D311">
        <v>1.3937126171600433E-2</v>
      </c>
    </row>
    <row r="312" spans="3:4" x14ac:dyDescent="0.3">
      <c r="C312">
        <v>34.710500000000003</v>
      </c>
      <c r="D312">
        <v>1.4247521020526125E-2</v>
      </c>
    </row>
    <row r="313" spans="3:4" x14ac:dyDescent="0.3">
      <c r="C313">
        <v>34.716000000000001</v>
      </c>
      <c r="D313">
        <v>1.4564376957557131E-2</v>
      </c>
    </row>
    <row r="314" spans="3:4" x14ac:dyDescent="0.3">
      <c r="C314">
        <v>34.721499999999999</v>
      </c>
      <c r="D314">
        <v>1.4887806924280621E-2</v>
      </c>
    </row>
    <row r="315" spans="3:4" x14ac:dyDescent="0.3">
      <c r="C315">
        <v>34.726999999999997</v>
      </c>
      <c r="D315">
        <v>1.5217924745042959E-2</v>
      </c>
    </row>
    <row r="316" spans="3:4" x14ac:dyDescent="0.3">
      <c r="C316">
        <v>34.732500000000002</v>
      </c>
      <c r="D316">
        <v>1.5554845073115947E-2</v>
      </c>
    </row>
    <row r="317" spans="3:4" x14ac:dyDescent="0.3">
      <c r="C317">
        <v>34.738</v>
      </c>
      <c r="D317">
        <v>1.5898683332966904E-2</v>
      </c>
    </row>
    <row r="318" spans="3:4" x14ac:dyDescent="0.3">
      <c r="C318">
        <v>34.743499999999997</v>
      </c>
      <c r="D318">
        <v>1.624955565850951E-2</v>
      </c>
    </row>
    <row r="319" spans="3:4" x14ac:dyDescent="0.3">
      <c r="C319">
        <v>34.749000000000002</v>
      </c>
      <c r="D319">
        <v>1.6607578827198745E-2</v>
      </c>
    </row>
    <row r="320" spans="3:4" x14ac:dyDescent="0.3">
      <c r="C320">
        <v>34.7545</v>
      </c>
      <c r="D320">
        <v>1.6972870189847136E-2</v>
      </c>
    </row>
    <row r="321" spans="3:4" x14ac:dyDescent="0.3">
      <c r="C321">
        <v>34.76</v>
      </c>
      <c r="D321">
        <v>1.7345547596042902E-2</v>
      </c>
    </row>
    <row r="322" spans="3:4" x14ac:dyDescent="0.3">
      <c r="C322">
        <v>34.765500000000003</v>
      </c>
      <c r="D322">
        <v>1.7725729315041201E-2</v>
      </c>
    </row>
    <row r="323" spans="3:4" x14ac:dyDescent="0.3">
      <c r="C323">
        <v>34.771000000000001</v>
      </c>
      <c r="D323">
        <v>1.8113533952015561E-2</v>
      </c>
    </row>
    <row r="324" spans="3:4" x14ac:dyDescent="0.3">
      <c r="C324">
        <v>34.776499999999999</v>
      </c>
      <c r="D324">
        <v>1.8509080359561739E-2</v>
      </c>
    </row>
    <row r="325" spans="3:4" x14ac:dyDescent="0.3">
      <c r="C325">
        <v>34.781999999999996</v>
      </c>
      <c r="D325">
        <v>1.8912487544337248E-2</v>
      </c>
    </row>
    <row r="326" spans="3:4" x14ac:dyDescent="0.3">
      <c r="C326">
        <v>34.787500000000001</v>
      </c>
      <c r="D326">
        <v>1.9323874568742693E-2</v>
      </c>
    </row>
    <row r="327" spans="3:4" x14ac:dyDescent="0.3">
      <c r="C327">
        <v>34.792999999999999</v>
      </c>
      <c r="D327">
        <v>1.9743360447543396E-2</v>
      </c>
    </row>
    <row r="328" spans="3:4" x14ac:dyDescent="0.3">
      <c r="C328">
        <v>34.798499999999997</v>
      </c>
      <c r="D328">
        <v>2.0171064039351445E-2</v>
      </c>
    </row>
    <row r="329" spans="3:4" x14ac:dyDescent="0.3">
      <c r="C329">
        <v>34.804000000000002</v>
      </c>
      <c r="D329">
        <v>2.0607103932877336E-2</v>
      </c>
    </row>
    <row r="330" spans="3:4" x14ac:dyDescent="0.3">
      <c r="C330">
        <v>34.8095</v>
      </c>
      <c r="D330">
        <v>2.1051598327883746E-2</v>
      </c>
    </row>
    <row r="331" spans="3:4" x14ac:dyDescent="0.3">
      <c r="C331">
        <v>34.814999999999998</v>
      </c>
      <c r="D331">
        <v>2.1504664910783528E-2</v>
      </c>
    </row>
    <row r="332" spans="3:4" x14ac:dyDescent="0.3">
      <c r="C332">
        <v>34.820500000000003</v>
      </c>
      <c r="D332">
        <v>2.1966420724818733E-2</v>
      </c>
    </row>
    <row r="333" spans="3:4" x14ac:dyDescent="0.3">
      <c r="C333">
        <v>34.826000000000001</v>
      </c>
      <c r="D333">
        <v>2.2436982034783087E-2</v>
      </c>
    </row>
    <row r="334" spans="3:4" x14ac:dyDescent="0.3">
      <c r="C334">
        <v>34.831499999999998</v>
      </c>
      <c r="D334">
        <v>2.2916464186262402E-2</v>
      </c>
    </row>
    <row r="335" spans="3:4" x14ac:dyDescent="0.3">
      <c r="C335">
        <v>34.837000000000003</v>
      </c>
      <c r="D335">
        <v>2.3404981459363341E-2</v>
      </c>
    </row>
    <row r="336" spans="3:4" x14ac:dyDescent="0.3">
      <c r="C336">
        <v>34.842500000000001</v>
      </c>
      <c r="D336">
        <v>2.3902646916929775E-2</v>
      </c>
    </row>
    <row r="337" spans="3:4" x14ac:dyDescent="0.3">
      <c r="C337">
        <v>34.847999999999999</v>
      </c>
      <c r="D337">
        <v>2.44095722472603E-2</v>
      </c>
    </row>
    <row r="338" spans="3:4" x14ac:dyDescent="0.3">
      <c r="C338">
        <v>34.853499999999997</v>
      </c>
      <c r="D338">
        <v>2.4925867601337078E-2</v>
      </c>
    </row>
    <row r="339" spans="3:4" x14ac:dyDescent="0.3">
      <c r="C339">
        <v>34.859000000000002</v>
      </c>
      <c r="D339">
        <v>2.5451641424613491E-2</v>
      </c>
    </row>
    <row r="340" spans="3:4" x14ac:dyDescent="0.3">
      <c r="C340">
        <v>34.8645</v>
      </c>
      <c r="D340">
        <v>2.5987000283405889E-2</v>
      </c>
    </row>
    <row r="341" spans="3:4" x14ac:dyDescent="0.3">
      <c r="C341">
        <v>34.869999999999997</v>
      </c>
      <c r="D341">
        <v>2.6532048685969947E-2</v>
      </c>
    </row>
    <row r="342" spans="3:4" x14ac:dyDescent="0.3">
      <c r="C342">
        <v>34.875500000000002</v>
      </c>
      <c r="D342">
        <v>2.7086888898336076E-2</v>
      </c>
    </row>
    <row r="343" spans="3:4" x14ac:dyDescent="0.3">
      <c r="C343">
        <v>34.881</v>
      </c>
      <c r="D343">
        <v>2.7651620755014372E-2</v>
      </c>
    </row>
    <row r="344" spans="3:4" x14ac:dyDescent="0.3">
      <c r="C344">
        <v>34.886499999999998</v>
      </c>
      <c r="D344">
        <v>2.8226341464699527E-2</v>
      </c>
    </row>
    <row r="345" spans="3:4" x14ac:dyDescent="0.3">
      <c r="C345">
        <v>34.892000000000003</v>
      </c>
      <c r="D345">
        <v>2.8811145411105406E-2</v>
      </c>
    </row>
    <row r="346" spans="3:4" x14ac:dyDescent="0.3">
      <c r="C346">
        <v>34.897500000000001</v>
      </c>
      <c r="D346">
        <v>2.940612394909781E-2</v>
      </c>
    </row>
    <row r="347" spans="3:4" x14ac:dyDescent="0.3">
      <c r="C347">
        <v>34.902999999999999</v>
      </c>
      <c r="D347">
        <v>3.0011365196315084E-2</v>
      </c>
    </row>
    <row r="348" spans="3:4" x14ac:dyDescent="0.3">
      <c r="C348">
        <v>34.908499999999997</v>
      </c>
      <c r="D348">
        <v>3.062695382046543E-2</v>
      </c>
    </row>
    <row r="349" spans="3:4" x14ac:dyDescent="0.3">
      <c r="C349">
        <v>34.914000000000001</v>
      </c>
      <c r="D349">
        <v>3.1252970822537592E-2</v>
      </c>
    </row>
    <row r="350" spans="3:4" x14ac:dyDescent="0.3">
      <c r="C350">
        <v>34.919499999999999</v>
      </c>
      <c r="D350">
        <v>3.1889493316161192E-2</v>
      </c>
    </row>
    <row r="351" spans="3:4" x14ac:dyDescent="0.3">
      <c r="C351">
        <v>34.924999999999997</v>
      </c>
      <c r="D351">
        <v>3.2536594303397538E-2</v>
      </c>
    </row>
    <row r="352" spans="3:4" x14ac:dyDescent="0.3">
      <c r="C352">
        <v>34.930500000000002</v>
      </c>
      <c r="D352">
        <v>3.3194342447235306E-2</v>
      </c>
    </row>
    <row r="353" spans="3:4" x14ac:dyDescent="0.3">
      <c r="C353">
        <v>34.936</v>
      </c>
      <c r="D353">
        <v>3.3862801841109978E-2</v>
      </c>
    </row>
    <row r="354" spans="3:4" x14ac:dyDescent="0.3">
      <c r="C354">
        <v>34.941499999999998</v>
      </c>
      <c r="D354">
        <v>3.454203177578969E-2</v>
      </c>
    </row>
    <row r="355" spans="3:4" x14ac:dyDescent="0.3">
      <c r="C355">
        <v>34.947000000000003</v>
      </c>
      <c r="D355">
        <v>3.523208650396862E-2</v>
      </c>
    </row>
    <row r="356" spans="3:4" x14ac:dyDescent="0.3">
      <c r="C356">
        <v>34.952500000000001</v>
      </c>
      <c r="D356">
        <v>3.5933015002954802E-2</v>
      </c>
    </row>
    <row r="357" spans="3:4" x14ac:dyDescent="0.3">
      <c r="C357">
        <v>34.957999999999998</v>
      </c>
      <c r="D357">
        <v>3.6644860735862088E-2</v>
      </c>
    </row>
    <row r="358" spans="3:4" x14ac:dyDescent="0.3">
      <c r="C358">
        <v>34.963500000000003</v>
      </c>
      <c r="D358">
        <v>3.7367661411713667E-2</v>
      </c>
    </row>
    <row r="359" spans="3:4" x14ac:dyDescent="0.3">
      <c r="C359">
        <v>34.969000000000001</v>
      </c>
      <c r="D359">
        <v>3.8101448744910608E-2</v>
      </c>
    </row>
    <row r="360" spans="3:4" x14ac:dyDescent="0.3">
      <c r="C360">
        <v>34.974499999999999</v>
      </c>
      <c r="D360">
        <v>3.8846248214540496E-2</v>
      </c>
    </row>
    <row r="361" spans="3:4" x14ac:dyDescent="0.3">
      <c r="C361">
        <v>34.979999999999997</v>
      </c>
      <c r="D361">
        <v>3.9602078823996835E-2</v>
      </c>
    </row>
    <row r="362" spans="3:4" x14ac:dyDescent="0.3">
      <c r="C362">
        <v>34.985500000000002</v>
      </c>
      <c r="D362">
        <v>4.036895286143205E-2</v>
      </c>
    </row>
    <row r="363" spans="3:4" x14ac:dyDescent="0.3">
      <c r="C363">
        <v>34.991</v>
      </c>
      <c r="D363">
        <v>4.1146875661560778E-2</v>
      </c>
    </row>
    <row r="364" spans="3:4" x14ac:dyDescent="0.3">
      <c r="C364">
        <v>34.996499999999997</v>
      </c>
      <c r="D364">
        <v>4.1935845369376668E-2</v>
      </c>
    </row>
    <row r="365" spans="3:4" x14ac:dyDescent="0.3">
      <c r="C365">
        <v>35.002000000000002</v>
      </c>
      <c r="D365">
        <v>4.2735852706329056E-2</v>
      </c>
    </row>
    <row r="366" spans="3:4" x14ac:dyDescent="0.3">
      <c r="C366">
        <v>35.0075</v>
      </c>
      <c r="D366">
        <v>4.3546880739551118E-2</v>
      </c>
    </row>
    <row r="367" spans="3:4" x14ac:dyDescent="0.3">
      <c r="C367">
        <v>35.012999999999998</v>
      </c>
      <c r="D367">
        <v>4.4368904654747861E-2</v>
      </c>
    </row>
    <row r="368" spans="3:4" x14ac:dyDescent="0.3">
      <c r="C368">
        <v>35.018500000000003</v>
      </c>
      <c r="D368">
        <v>4.5201891533339644E-2</v>
      </c>
    </row>
    <row r="369" spans="3:4" x14ac:dyDescent="0.3">
      <c r="C369">
        <v>35.024000000000001</v>
      </c>
      <c r="D369">
        <v>4.6045800134498403E-2</v>
      </c>
    </row>
    <row r="370" spans="3:4" x14ac:dyDescent="0.3">
      <c r="C370">
        <v>35.029499999999999</v>
      </c>
      <c r="D370">
        <v>4.6900580682726699E-2</v>
      </c>
    </row>
    <row r="371" spans="3:4" x14ac:dyDescent="0.3">
      <c r="C371">
        <v>35.034999999999997</v>
      </c>
      <c r="D371">
        <v>4.7766197123087439E-2</v>
      </c>
    </row>
    <row r="372" spans="3:4" x14ac:dyDescent="0.3">
      <c r="C372">
        <v>35.040500000000002</v>
      </c>
      <c r="D372">
        <v>4.8642538449493025E-2</v>
      </c>
    </row>
    <row r="373" spans="3:4" x14ac:dyDescent="0.3">
      <c r="C373">
        <v>35.045999999999999</v>
      </c>
      <c r="D373">
        <v>4.9529571876174128E-2</v>
      </c>
    </row>
    <row r="374" spans="3:4" x14ac:dyDescent="0.3">
      <c r="C374">
        <v>35.051499999999997</v>
      </c>
      <c r="D374">
        <v>5.0427167855859392E-2</v>
      </c>
    </row>
    <row r="375" spans="3:4" x14ac:dyDescent="0.3">
      <c r="C375">
        <v>35.057000000000002</v>
      </c>
      <c r="D375">
        <v>5.1335275738301156E-2</v>
      </c>
    </row>
    <row r="376" spans="3:4" x14ac:dyDescent="0.3">
      <c r="C376">
        <v>35.0625</v>
      </c>
      <c r="D376">
        <v>5.2253746061539527E-2</v>
      </c>
    </row>
    <row r="377" spans="3:4" x14ac:dyDescent="0.3">
      <c r="C377">
        <v>35.067999999999998</v>
      </c>
      <c r="D377">
        <v>5.3182485103968072E-2</v>
      </c>
    </row>
    <row r="378" spans="3:4" x14ac:dyDescent="0.3">
      <c r="C378">
        <v>35.073500000000003</v>
      </c>
      <c r="D378">
        <v>5.4121390586314065E-2</v>
      </c>
    </row>
    <row r="379" spans="3:4" x14ac:dyDescent="0.3">
      <c r="C379">
        <v>35.079000000000001</v>
      </c>
      <c r="D379">
        <v>5.5070284132857528E-2</v>
      </c>
    </row>
    <row r="380" spans="3:4" x14ac:dyDescent="0.3">
      <c r="C380">
        <v>35.084499999999998</v>
      </c>
      <c r="D380">
        <v>5.6029041814195317E-2</v>
      </c>
    </row>
    <row r="381" spans="3:4" x14ac:dyDescent="0.3">
      <c r="C381">
        <v>35.090000000000003</v>
      </c>
      <c r="D381">
        <v>5.6997508271296626E-2</v>
      </c>
    </row>
    <row r="382" spans="3:4" x14ac:dyDescent="0.3">
      <c r="C382">
        <v>35.095500000000001</v>
      </c>
      <c r="D382">
        <v>5.7975517742411088E-2</v>
      </c>
    </row>
    <row r="383" spans="3:4" x14ac:dyDescent="0.3">
      <c r="C383">
        <v>35.100999999999999</v>
      </c>
      <c r="D383">
        <v>5.8962893984153421E-2</v>
      </c>
    </row>
    <row r="384" spans="3:4" x14ac:dyDescent="0.3">
      <c r="C384">
        <v>35.106499999999997</v>
      </c>
      <c r="D384">
        <v>5.9959472754861617E-2</v>
      </c>
    </row>
    <row r="385" spans="3:4" x14ac:dyDescent="0.3">
      <c r="C385">
        <v>35.112000000000002</v>
      </c>
      <c r="D385">
        <v>6.0965013310091166E-2</v>
      </c>
    </row>
    <row r="386" spans="3:4" x14ac:dyDescent="0.3">
      <c r="C386">
        <v>35.1175</v>
      </c>
      <c r="D386">
        <v>6.197932858214994E-2</v>
      </c>
    </row>
    <row r="387" spans="3:4" x14ac:dyDescent="0.3">
      <c r="C387">
        <v>35.122999999999998</v>
      </c>
      <c r="D387">
        <v>6.3002199928272301E-2</v>
      </c>
    </row>
    <row r="388" spans="3:4" x14ac:dyDescent="0.3">
      <c r="C388">
        <v>35.128500000000003</v>
      </c>
      <c r="D388">
        <v>6.4033398065732772E-2</v>
      </c>
    </row>
    <row r="389" spans="3:4" x14ac:dyDescent="0.3">
      <c r="C389">
        <v>35.134</v>
      </c>
      <c r="D389">
        <v>6.5072683091240549E-2</v>
      </c>
    </row>
    <row r="390" spans="3:4" x14ac:dyDescent="0.3">
      <c r="C390">
        <v>35.139499999999998</v>
      </c>
      <c r="D390">
        <v>6.6119804518616793E-2</v>
      </c>
    </row>
    <row r="391" spans="3:4" x14ac:dyDescent="0.3">
      <c r="C391">
        <v>35.145000000000003</v>
      </c>
      <c r="D391">
        <v>6.7174501335196146E-2</v>
      </c>
    </row>
    <row r="392" spans="3:4" x14ac:dyDescent="0.3">
      <c r="C392">
        <v>35.150500000000001</v>
      </c>
      <c r="D392">
        <v>6.8236502077394859E-2</v>
      </c>
    </row>
    <row r="393" spans="3:4" x14ac:dyDescent="0.3">
      <c r="C393">
        <v>35.155999999999999</v>
      </c>
      <c r="D393">
        <v>6.9305524925854581E-2</v>
      </c>
    </row>
    <row r="394" spans="3:4" x14ac:dyDescent="0.3">
      <c r="C394">
        <v>35.161499999999997</v>
      </c>
      <c r="D394">
        <v>7.0381277820493637E-2</v>
      </c>
    </row>
    <row r="395" spans="3:4" x14ac:dyDescent="0.3">
      <c r="C395">
        <v>35.167000000000002</v>
      </c>
      <c r="D395">
        <v>7.1463458595805524E-2</v>
      </c>
    </row>
    <row r="396" spans="3:4" x14ac:dyDescent="0.3">
      <c r="C396">
        <v>35.172499999999999</v>
      </c>
      <c r="D396">
        <v>7.2551755136665008E-2</v>
      </c>
    </row>
    <row r="397" spans="3:4" x14ac:dyDescent="0.3">
      <c r="C397">
        <v>35.177999999999997</v>
      </c>
      <c r="D397">
        <v>7.3645845554895673E-2</v>
      </c>
    </row>
    <row r="398" spans="3:4" x14ac:dyDescent="0.3">
      <c r="C398">
        <v>35.183500000000002</v>
      </c>
      <c r="D398">
        <v>7.4745398386758977E-2</v>
      </c>
    </row>
    <row r="399" spans="3:4" x14ac:dyDescent="0.3">
      <c r="C399">
        <v>35.189</v>
      </c>
      <c r="D399">
        <v>7.585007281151597E-2</v>
      </c>
    </row>
    <row r="400" spans="3:4" x14ac:dyDescent="0.3">
      <c r="C400">
        <v>35.194499999999998</v>
      </c>
      <c r="D400">
        <v>7.6959518891164563E-2</v>
      </c>
    </row>
    <row r="401" spans="3:4" x14ac:dyDescent="0.3">
      <c r="C401">
        <v>35.200000000000003</v>
      </c>
      <c r="D401">
        <v>7.8073377831364213E-2</v>
      </c>
    </row>
    <row r="402" spans="3:4" x14ac:dyDescent="0.3">
      <c r="C402">
        <v>35.205500000000001</v>
      </c>
      <c r="D402">
        <v>7.9191282263548518E-2</v>
      </c>
    </row>
    <row r="403" spans="3:4" x14ac:dyDescent="0.3">
      <c r="C403">
        <v>35.210999999999999</v>
      </c>
      <c r="D403">
        <v>8.0312856548170705E-2</v>
      </c>
    </row>
    <row r="404" spans="3:4" x14ac:dyDescent="0.3">
      <c r="C404">
        <v>35.216499999999996</v>
      </c>
      <c r="D404">
        <v>8.1437740069295397E-2</v>
      </c>
    </row>
    <row r="405" spans="3:4" x14ac:dyDescent="0.3">
      <c r="C405">
        <v>35.222000000000001</v>
      </c>
      <c r="D405">
        <v>8.2565498194478032E-2</v>
      </c>
    </row>
    <row r="406" spans="3:4" x14ac:dyDescent="0.3">
      <c r="C406">
        <v>35.227499999999999</v>
      </c>
      <c r="D406">
        <v>8.3695753234374698E-2</v>
      </c>
    </row>
    <row r="407" spans="3:4" x14ac:dyDescent="0.3">
      <c r="C407">
        <v>35.232999999999997</v>
      </c>
      <c r="D407">
        <v>8.4828099940853816E-2</v>
      </c>
    </row>
    <row r="408" spans="3:4" x14ac:dyDescent="0.3">
      <c r="C408">
        <v>35.238500000000002</v>
      </c>
      <c r="D408">
        <v>8.5962126624033186E-2</v>
      </c>
    </row>
    <row r="409" spans="3:4" x14ac:dyDescent="0.3">
      <c r="C409">
        <v>35.244</v>
      </c>
      <c r="D409">
        <v>8.7097415577928688E-2</v>
      </c>
    </row>
    <row r="410" spans="3:4" x14ac:dyDescent="0.3">
      <c r="C410">
        <v>35.249499999999998</v>
      </c>
      <c r="D410">
        <v>8.8233543525213731E-2</v>
      </c>
    </row>
    <row r="411" spans="3:4" x14ac:dyDescent="0.3">
      <c r="C411">
        <v>35.255000000000003</v>
      </c>
      <c r="D411">
        <v>8.9370082080543242E-2</v>
      </c>
    </row>
    <row r="412" spans="3:4" x14ac:dyDescent="0.3">
      <c r="C412">
        <v>35.2605</v>
      </c>
      <c r="D412">
        <v>9.0506598231878579E-2</v>
      </c>
    </row>
    <row r="413" spans="3:4" x14ac:dyDescent="0.3">
      <c r="C413">
        <v>35.265999999999998</v>
      </c>
      <c r="D413">
        <v>9.1642654839192469E-2</v>
      </c>
    </row>
    <row r="414" spans="3:4" x14ac:dyDescent="0.3">
      <c r="C414">
        <v>35.271500000000003</v>
      </c>
      <c r="D414">
        <v>9.2777811149837866E-2</v>
      </c>
    </row>
    <row r="415" spans="3:4" x14ac:dyDescent="0.3">
      <c r="C415">
        <v>35.277000000000001</v>
      </c>
      <c r="D415">
        <v>9.3911623329849411E-2</v>
      </c>
    </row>
    <row r="416" spans="3:4" x14ac:dyDescent="0.3">
      <c r="C416">
        <v>35.282499999999999</v>
      </c>
      <c r="D416">
        <v>9.5043645010391503E-2</v>
      </c>
    </row>
    <row r="417" spans="3:4" x14ac:dyDescent="0.3">
      <c r="C417">
        <v>35.287999999999997</v>
      </c>
      <c r="D417">
        <v>9.6173427848474297E-2</v>
      </c>
    </row>
    <row r="418" spans="3:4" x14ac:dyDescent="0.3">
      <c r="C418">
        <v>35.293500000000002</v>
      </c>
      <c r="D418">
        <v>9.7300522101058565E-2</v>
      </c>
    </row>
    <row r="419" spans="3:4" x14ac:dyDescent="0.3">
      <c r="C419">
        <v>35.298999999999999</v>
      </c>
      <c r="D419">
        <v>9.8424501543611348E-2</v>
      </c>
    </row>
    <row r="420" spans="3:4" x14ac:dyDescent="0.3">
      <c r="C420">
        <v>35.304499999999997</v>
      </c>
      <c r="D420">
        <v>9.954486928496907E-2</v>
      </c>
    </row>
    <row r="421" spans="3:4" x14ac:dyDescent="0.3">
      <c r="C421">
        <v>35.31</v>
      </c>
      <c r="D421">
        <v>0.1006612215703617</v>
      </c>
    </row>
    <row r="422" spans="3:4" x14ac:dyDescent="0.3">
      <c r="C422">
        <v>35.3155</v>
      </c>
      <c r="D422">
        <v>0.10177306255565671</v>
      </c>
    </row>
    <row r="423" spans="3:4" x14ac:dyDescent="0.3">
      <c r="C423">
        <v>35.320999999999998</v>
      </c>
      <c r="D423">
        <v>0.10287996673018444</v>
      </c>
    </row>
    <row r="424" spans="3:4" x14ac:dyDescent="0.3">
      <c r="C424">
        <v>35.326500000000003</v>
      </c>
      <c r="D424">
        <v>0.10398148868715998</v>
      </c>
    </row>
    <row r="425" spans="3:4" x14ac:dyDescent="0.3">
      <c r="C425">
        <v>35.332000000000001</v>
      </c>
      <c r="D425">
        <v>0.10507720935450139</v>
      </c>
    </row>
    <row r="426" spans="3:4" x14ac:dyDescent="0.3">
      <c r="C426">
        <v>35.337499999999999</v>
      </c>
      <c r="D426">
        <v>0.1061666447907631</v>
      </c>
    </row>
    <row r="427" spans="3:4" x14ac:dyDescent="0.3">
      <c r="C427">
        <v>35.342999999999996</v>
      </c>
      <c r="D427">
        <v>0.10724938198347835</v>
      </c>
    </row>
    <row r="428" spans="3:4" x14ac:dyDescent="0.3">
      <c r="C428">
        <v>35.348500000000001</v>
      </c>
      <c r="D428">
        <v>0.10832501567548221</v>
      </c>
    </row>
    <row r="429" spans="3:4" x14ac:dyDescent="0.3">
      <c r="C429">
        <v>35.353999999999999</v>
      </c>
      <c r="D429">
        <v>0.10939307525855409</v>
      </c>
    </row>
    <row r="430" spans="3:4" x14ac:dyDescent="0.3">
      <c r="C430">
        <v>35.359499999999997</v>
      </c>
      <c r="D430">
        <v>0.11045316449209749</v>
      </c>
    </row>
    <row r="431" spans="3:4" x14ac:dyDescent="0.3">
      <c r="C431">
        <v>35.365000000000002</v>
      </c>
      <c r="D431">
        <v>0.11150487199947394</v>
      </c>
    </row>
    <row r="432" spans="3:4" x14ac:dyDescent="0.3">
      <c r="C432">
        <v>35.3705</v>
      </c>
      <c r="D432">
        <v>0.1125477938522141</v>
      </c>
    </row>
    <row r="433" spans="3:4" x14ac:dyDescent="0.3">
      <c r="C433">
        <v>35.375999999999998</v>
      </c>
      <c r="D433">
        <v>0.11358153420999725</v>
      </c>
    </row>
    <row r="434" spans="3:4" x14ac:dyDescent="0.3">
      <c r="C434">
        <v>35.381500000000003</v>
      </c>
      <c r="D434">
        <v>0.11460570595469428</v>
      </c>
    </row>
    <row r="435" spans="3:4" x14ac:dyDescent="0.3">
      <c r="C435">
        <v>35.387</v>
      </c>
      <c r="D435">
        <v>0.11561993131713066</v>
      </c>
    </row>
    <row r="436" spans="3:4" x14ac:dyDescent="0.3">
      <c r="C436">
        <v>35.392499999999998</v>
      </c>
      <c r="D436">
        <v>0.11662384249523249</v>
      </c>
    </row>
    <row r="437" spans="3:4" x14ac:dyDescent="0.3">
      <c r="C437">
        <v>35.398000000000003</v>
      </c>
      <c r="D437">
        <v>0.11761708226218943</v>
      </c>
    </row>
    <row r="438" spans="3:4" x14ac:dyDescent="0.3">
      <c r="C438">
        <v>35.403500000000001</v>
      </c>
      <c r="D438">
        <v>0.11859930456331975</v>
      </c>
    </row>
    <row r="439" spans="3:4" x14ac:dyDescent="0.3">
      <c r="C439">
        <v>35.408999999999999</v>
      </c>
      <c r="D439">
        <v>0.11957017510033814</v>
      </c>
    </row>
    <row r="440" spans="3:4" x14ac:dyDescent="0.3">
      <c r="C440">
        <v>35.414499999999997</v>
      </c>
      <c r="D440">
        <v>0.12052937190171148</v>
      </c>
    </row>
    <row r="441" spans="3:4" x14ac:dyDescent="0.3">
      <c r="C441">
        <v>35.42</v>
      </c>
      <c r="D441">
        <v>0.12147658587786028</v>
      </c>
    </row>
    <row r="442" spans="3:4" x14ac:dyDescent="0.3">
      <c r="C442">
        <v>35.4255</v>
      </c>
      <c r="D442">
        <v>0.12241152135995349</v>
      </c>
    </row>
    <row r="443" spans="3:4" x14ac:dyDescent="0.3">
      <c r="C443">
        <v>35.430999999999997</v>
      </c>
      <c r="D443">
        <v>0.12333389662111564</v>
      </c>
    </row>
    <row r="444" spans="3:4" x14ac:dyDescent="0.3">
      <c r="C444">
        <v>35.436500000000002</v>
      </c>
      <c r="D444">
        <v>0.1242434696262487</v>
      </c>
    </row>
    <row r="445" spans="3:4" x14ac:dyDescent="0.3">
      <c r="C445">
        <v>35.442</v>
      </c>
      <c r="D445">
        <v>0.12513996542564826</v>
      </c>
    </row>
    <row r="446" spans="3:4" x14ac:dyDescent="0.3">
      <c r="C446">
        <v>35.447499999999998</v>
      </c>
      <c r="D446">
        <v>0.12602312346531619</v>
      </c>
    </row>
    <row r="447" spans="3:4" x14ac:dyDescent="0.3">
      <c r="C447">
        <v>35.453000000000003</v>
      </c>
      <c r="D447">
        <v>0.12689274444167772</v>
      </c>
    </row>
    <row r="448" spans="3:4" x14ac:dyDescent="0.3">
      <c r="C448">
        <v>35.458500000000001</v>
      </c>
      <c r="D448">
        <v>0.12774862357462924</v>
      </c>
    </row>
    <row r="449" spans="3:4" x14ac:dyDescent="0.3">
      <c r="C449">
        <v>35.463999999999999</v>
      </c>
      <c r="D449">
        <v>0.12859057273537181</v>
      </c>
    </row>
    <row r="450" spans="3:4" x14ac:dyDescent="0.3">
      <c r="C450">
        <v>35.469499999999996</v>
      </c>
      <c r="D450">
        <v>0.12941842081590263</v>
      </c>
    </row>
    <row r="451" spans="3:4" x14ac:dyDescent="0.3">
      <c r="C451">
        <v>35.475000000000001</v>
      </c>
      <c r="D451">
        <v>0.13023201407308518</v>
      </c>
    </row>
    <row r="452" spans="3:4" x14ac:dyDescent="0.3">
      <c r="C452">
        <v>35.480499999999999</v>
      </c>
      <c r="D452">
        <v>0.13103123899361047</v>
      </c>
    </row>
    <row r="453" spans="3:4" x14ac:dyDescent="0.3">
      <c r="C453">
        <v>35.485999999999997</v>
      </c>
      <c r="D453">
        <v>0.13181593429467098</v>
      </c>
    </row>
    <row r="454" spans="3:4" x14ac:dyDescent="0.3">
      <c r="C454">
        <v>35.491500000000002</v>
      </c>
      <c r="D454">
        <v>0.13258602092995381</v>
      </c>
    </row>
    <row r="455" spans="3:4" x14ac:dyDescent="0.3">
      <c r="C455">
        <v>35.497</v>
      </c>
      <c r="D455">
        <v>0.13334141753545478</v>
      </c>
    </row>
    <row r="456" spans="3:4" x14ac:dyDescent="0.3">
      <c r="C456">
        <v>35.502499999999998</v>
      </c>
      <c r="D456">
        <v>0.1340820614284699</v>
      </c>
    </row>
    <row r="457" spans="3:4" x14ac:dyDescent="0.3">
      <c r="C457">
        <v>35.508000000000003</v>
      </c>
      <c r="D457">
        <v>0.13480790878610821</v>
      </c>
    </row>
    <row r="458" spans="3:4" x14ac:dyDescent="0.3">
      <c r="C458">
        <v>35.513500000000001</v>
      </c>
      <c r="D458">
        <v>0.13551895745881601</v>
      </c>
    </row>
    <row r="459" spans="3:4" x14ac:dyDescent="0.3">
      <c r="C459">
        <v>35.518999999999998</v>
      </c>
      <c r="D459">
        <v>0.13621515935927381</v>
      </c>
    </row>
    <row r="460" spans="3:4" x14ac:dyDescent="0.3">
      <c r="C460">
        <v>35.524500000000003</v>
      </c>
      <c r="D460">
        <v>0.13689654812437019</v>
      </c>
    </row>
    <row r="461" spans="3:4" x14ac:dyDescent="0.3">
      <c r="C461">
        <v>35.53</v>
      </c>
      <c r="D461">
        <v>0.13756315661335441</v>
      </c>
    </row>
    <row r="462" spans="3:4" x14ac:dyDescent="0.3">
      <c r="C462">
        <v>35.535499999999999</v>
      </c>
      <c r="D462">
        <v>0.13821503700254376</v>
      </c>
    </row>
    <row r="463" spans="3:4" x14ac:dyDescent="0.3">
      <c r="C463">
        <v>35.540999999999997</v>
      </c>
      <c r="D463">
        <v>0.1388522607877305</v>
      </c>
    </row>
    <row r="464" spans="3:4" x14ac:dyDescent="0.3">
      <c r="C464">
        <v>35.546500000000002</v>
      </c>
      <c r="D464">
        <v>0.1394749187572919</v>
      </c>
    </row>
    <row r="465" spans="3:4" x14ac:dyDescent="0.3">
      <c r="C465">
        <v>35.552</v>
      </c>
      <c r="D465">
        <v>0.14008314331801419</v>
      </c>
    </row>
    <row r="466" spans="3:4" x14ac:dyDescent="0.3">
      <c r="C466">
        <v>35.557499999999997</v>
      </c>
      <c r="D466">
        <v>0.14067702109946262</v>
      </c>
    </row>
    <row r="467" spans="3:4" x14ac:dyDescent="0.3">
      <c r="C467">
        <v>35.563000000000002</v>
      </c>
      <c r="D467">
        <v>0.14125672069382905</v>
      </c>
    </row>
    <row r="468" spans="3:4" x14ac:dyDescent="0.3">
      <c r="C468">
        <v>35.5685</v>
      </c>
      <c r="D468">
        <v>0.14182243194148761</v>
      </c>
    </row>
    <row r="469" spans="3:4" x14ac:dyDescent="0.3">
      <c r="C469">
        <v>35.573999999999998</v>
      </c>
      <c r="D469">
        <v>0.14237429625229026</v>
      </c>
    </row>
    <row r="470" spans="3:4" x14ac:dyDescent="0.3">
      <c r="C470">
        <v>35.579500000000003</v>
      </c>
      <c r="D470">
        <v>0.1429125398121002</v>
      </c>
    </row>
    <row r="471" spans="3:4" x14ac:dyDescent="0.3">
      <c r="C471">
        <v>35.585000000000001</v>
      </c>
      <c r="D471">
        <v>0.14343738533781342</v>
      </c>
    </row>
    <row r="472" spans="3:4" x14ac:dyDescent="0.3">
      <c r="C472">
        <v>35.590499999999999</v>
      </c>
      <c r="D472">
        <v>0.14394907361518536</v>
      </c>
    </row>
    <row r="473" spans="3:4" x14ac:dyDescent="0.3">
      <c r="C473">
        <v>35.595999999999997</v>
      </c>
      <c r="D473">
        <v>0.14444786322794387</v>
      </c>
    </row>
    <row r="474" spans="3:4" x14ac:dyDescent="0.3">
      <c r="C474">
        <v>35.601500000000001</v>
      </c>
      <c r="D474">
        <v>0.14493403026326088</v>
      </c>
    </row>
    <row r="475" spans="3:4" x14ac:dyDescent="0.3">
      <c r="C475">
        <v>35.606999999999999</v>
      </c>
      <c r="D475">
        <v>0.1454078679945085</v>
      </c>
    </row>
    <row r="476" spans="3:4" x14ac:dyDescent="0.3">
      <c r="C476">
        <v>35.612499999999997</v>
      </c>
      <c r="D476">
        <v>0.14586968654229754</v>
      </c>
    </row>
    <row r="477" spans="3:4" x14ac:dyDescent="0.3">
      <c r="C477">
        <v>35.618000000000002</v>
      </c>
      <c r="D477">
        <v>0.14631981251483139</v>
      </c>
    </row>
    <row r="478" spans="3:4" x14ac:dyDescent="0.3">
      <c r="C478">
        <v>35.6235</v>
      </c>
      <c r="D478">
        <v>0.1467585886286725</v>
      </c>
    </row>
    <row r="479" spans="3:4" x14ac:dyDescent="0.3">
      <c r="C479">
        <v>35.628999999999998</v>
      </c>
      <c r="D479">
        <v>0.14718637331106771</v>
      </c>
    </row>
    <row r="480" spans="3:4" x14ac:dyDescent="0.3">
      <c r="C480">
        <v>35.634500000000003</v>
      </c>
      <c r="D480">
        <v>0.1476035402850058</v>
      </c>
    </row>
    <row r="481" spans="3:4" x14ac:dyDescent="0.3">
      <c r="C481">
        <v>35.64</v>
      </c>
      <c r="D481">
        <v>0.14801047813823479</v>
      </c>
    </row>
    <row r="482" spans="3:4" x14ac:dyDescent="0.3">
      <c r="C482">
        <v>35.645499999999998</v>
      </c>
      <c r="D482">
        <v>0.14840758987750352</v>
      </c>
    </row>
    <row r="483" spans="3:4" x14ac:dyDescent="0.3">
      <c r="C483">
        <v>35.651000000000003</v>
      </c>
      <c r="D483">
        <v>0.14879529246930728</v>
      </c>
    </row>
    <row r="484" spans="3:4" x14ac:dyDescent="0.3">
      <c r="C484">
        <v>35.656500000000001</v>
      </c>
      <c r="D484">
        <v>0.14917401636846106</v>
      </c>
    </row>
    <row r="485" spans="3:4" x14ac:dyDescent="0.3">
      <c r="C485">
        <v>35.661999999999999</v>
      </c>
      <c r="D485">
        <v>0.14954420503584565</v>
      </c>
    </row>
    <row r="486" spans="3:4" x14ac:dyDescent="0.3">
      <c r="C486">
        <v>35.667499999999997</v>
      </c>
      <c r="D486">
        <v>0.14990631444667812</v>
      </c>
    </row>
    <row r="487" spans="3:4" x14ac:dyDescent="0.3">
      <c r="C487">
        <v>35.673000000000002</v>
      </c>
      <c r="D487">
        <v>0.15026081259068977</v>
      </c>
    </row>
    <row r="488" spans="3:4" x14ac:dyDescent="0.3">
      <c r="C488">
        <v>35.6785</v>
      </c>
      <c r="D488">
        <v>0.15060817896559084</v>
      </c>
    </row>
    <row r="489" spans="3:4" x14ac:dyDescent="0.3">
      <c r="C489">
        <v>35.683999999999997</v>
      </c>
      <c r="D489">
        <v>0.15094890406522191</v>
      </c>
    </row>
    <row r="490" spans="3:4" x14ac:dyDescent="0.3">
      <c r="C490">
        <v>35.689500000000002</v>
      </c>
      <c r="D490">
        <v>0.15128348886377649</v>
      </c>
    </row>
    <row r="491" spans="3:4" x14ac:dyDescent="0.3">
      <c r="C491">
        <v>35.695</v>
      </c>
      <c r="D491">
        <v>0.15161244429748791</v>
      </c>
    </row>
    <row r="492" spans="3:4" x14ac:dyDescent="0.3">
      <c r="C492">
        <v>35.700499999999998</v>
      </c>
      <c r="D492">
        <v>0.15193629074516957</v>
      </c>
    </row>
    <row r="493" spans="3:4" x14ac:dyDescent="0.3">
      <c r="C493">
        <v>35.706000000000003</v>
      </c>
      <c r="D493">
        <v>0.15225555750896919</v>
      </c>
    </row>
    <row r="494" spans="3:4" x14ac:dyDescent="0.3">
      <c r="C494">
        <v>35.711500000000001</v>
      </c>
      <c r="D494">
        <v>0.15257078229669591</v>
      </c>
    </row>
    <row r="495" spans="3:4" x14ac:dyDescent="0.3">
      <c r="C495">
        <v>35.716999999999999</v>
      </c>
      <c r="D495">
        <v>0.15288251070705969</v>
      </c>
    </row>
    <row r="496" spans="3:4" x14ac:dyDescent="0.3">
      <c r="C496">
        <v>35.722499999999997</v>
      </c>
      <c r="D496">
        <v>0.15319129571911974</v>
      </c>
    </row>
    <row r="497" spans="3:4" x14ac:dyDescent="0.3">
      <c r="C497">
        <v>35.728000000000002</v>
      </c>
      <c r="D497">
        <v>0.15349769718722911</v>
      </c>
    </row>
    <row r="498" spans="3:4" x14ac:dyDescent="0.3">
      <c r="C498">
        <v>35.733499999999999</v>
      </c>
      <c r="D498">
        <v>0.15380228134271373</v>
      </c>
    </row>
    <row r="499" spans="3:4" x14ac:dyDescent="0.3">
      <c r="C499">
        <v>35.738999999999997</v>
      </c>
      <c r="D499">
        <v>0.15410562030349861</v>
      </c>
    </row>
    <row r="500" spans="3:4" x14ac:dyDescent="0.3">
      <c r="C500">
        <v>35.744500000000002</v>
      </c>
      <c r="D500">
        <v>0.15440829159283428</v>
      </c>
    </row>
    <row r="501" spans="3:4" x14ac:dyDescent="0.3">
      <c r="C501">
        <v>35.75</v>
      </c>
      <c r="D501">
        <v>0.15471087766824565</v>
      </c>
    </row>
    <row r="502" spans="3:4" x14ac:dyDescent="0.3">
      <c r="C502">
        <v>35.755499999999998</v>
      </c>
      <c r="D502">
        <v>0.15501396546176702</v>
      </c>
    </row>
    <row r="503" spans="3:4" x14ac:dyDescent="0.3">
      <c r="C503">
        <v>35.761000000000003</v>
      </c>
      <c r="D503">
        <v>0.15531816895860789</v>
      </c>
    </row>
    <row r="504" spans="3:4" x14ac:dyDescent="0.3">
      <c r="C504">
        <v>35.766500000000001</v>
      </c>
      <c r="D504">
        <v>0.15562403864354177</v>
      </c>
    </row>
    <row r="505" spans="3:4" x14ac:dyDescent="0.3">
      <c r="C505">
        <v>35.771999999999998</v>
      </c>
      <c r="D505">
        <v>0.1559321934465647</v>
      </c>
    </row>
    <row r="506" spans="3:4" x14ac:dyDescent="0.3">
      <c r="C506">
        <v>35.777499999999996</v>
      </c>
      <c r="D506">
        <v>0.15624323387283648</v>
      </c>
    </row>
    <row r="507" spans="3:4" x14ac:dyDescent="0.3">
      <c r="C507">
        <v>35.783000000000001</v>
      </c>
      <c r="D507">
        <v>0.15655776280658959</v>
      </c>
    </row>
    <row r="508" spans="3:4" x14ac:dyDescent="0.3">
      <c r="C508">
        <v>35.788499999999999</v>
      </c>
      <c r="D508">
        <v>0.15687638513810595</v>
      </c>
    </row>
    <row r="509" spans="3:4" x14ac:dyDescent="0.3">
      <c r="C509">
        <v>35.793999999999997</v>
      </c>
      <c r="D509">
        <v>0.15719970740766445</v>
      </c>
    </row>
    <row r="510" spans="3:4" x14ac:dyDescent="0.3">
      <c r="C510">
        <v>35.799500000000002</v>
      </c>
      <c r="D510">
        <v>0.15752833746696465</v>
      </c>
    </row>
    <row r="511" spans="3:4" x14ac:dyDescent="0.3">
      <c r="C511">
        <v>35.805</v>
      </c>
      <c r="D511">
        <v>0.15786288415845845</v>
      </c>
    </row>
    <row r="512" spans="3:4" x14ac:dyDescent="0.3">
      <c r="C512">
        <v>35.810499999999998</v>
      </c>
      <c r="D512">
        <v>0.15820395701293369</v>
      </c>
    </row>
    <row r="513" spans="3:4" x14ac:dyDescent="0.3">
      <c r="C513">
        <v>35.816000000000003</v>
      </c>
      <c r="D513">
        <v>0.15855218819204081</v>
      </c>
    </row>
    <row r="514" spans="3:4" x14ac:dyDescent="0.3">
      <c r="C514">
        <v>35.8215</v>
      </c>
      <c r="D514">
        <v>0.15890814618168678</v>
      </c>
    </row>
    <row r="515" spans="3:4" x14ac:dyDescent="0.3">
      <c r="C515">
        <v>35.826999999999998</v>
      </c>
      <c r="D515">
        <v>0.1592724606653293</v>
      </c>
    </row>
    <row r="516" spans="3:4" x14ac:dyDescent="0.3">
      <c r="C516">
        <v>35.832500000000003</v>
      </c>
      <c r="D516">
        <v>0.15964574131651366</v>
      </c>
    </row>
    <row r="517" spans="3:4" x14ac:dyDescent="0.3">
      <c r="C517">
        <v>35.838000000000001</v>
      </c>
      <c r="D517">
        <v>0.16002859726879848</v>
      </c>
    </row>
    <row r="518" spans="3:4" x14ac:dyDescent="0.3">
      <c r="C518">
        <v>35.843499999999999</v>
      </c>
      <c r="D518">
        <v>0.16042163692515421</v>
      </c>
    </row>
    <row r="519" spans="3:4" x14ac:dyDescent="0.3">
      <c r="C519">
        <v>35.848999999999997</v>
      </c>
      <c r="D519">
        <v>0.16082549068990681</v>
      </c>
    </row>
    <row r="520" spans="3:4" x14ac:dyDescent="0.3">
      <c r="C520">
        <v>35.854500000000002</v>
      </c>
      <c r="D520">
        <v>0.16124072062591963</v>
      </c>
    </row>
    <row r="521" spans="3:4" x14ac:dyDescent="0.3">
      <c r="C521">
        <v>35.86</v>
      </c>
      <c r="D521">
        <v>0.16166795353786134</v>
      </c>
    </row>
    <row r="522" spans="3:4" x14ac:dyDescent="0.3">
      <c r="C522">
        <v>35.865499999999997</v>
      </c>
      <c r="D522">
        <v>0.16210779335707343</v>
      </c>
    </row>
    <row r="523" spans="3:4" x14ac:dyDescent="0.3">
      <c r="C523">
        <v>35.871000000000002</v>
      </c>
      <c r="D523">
        <v>0.16256084259029077</v>
      </c>
    </row>
    <row r="524" spans="3:4" x14ac:dyDescent="0.3">
      <c r="C524">
        <v>35.8765</v>
      </c>
      <c r="D524">
        <v>0.16302770222780613</v>
      </c>
    </row>
    <row r="525" spans="3:4" x14ac:dyDescent="0.3">
      <c r="C525">
        <v>35.881999999999998</v>
      </c>
      <c r="D525">
        <v>0.16350897166521602</v>
      </c>
    </row>
    <row r="526" spans="3:4" x14ac:dyDescent="0.3">
      <c r="C526">
        <v>35.887500000000003</v>
      </c>
      <c r="D526">
        <v>0.16400524863761656</v>
      </c>
    </row>
    <row r="527" spans="3:4" x14ac:dyDescent="0.3">
      <c r="C527">
        <v>35.893000000000001</v>
      </c>
      <c r="D527">
        <v>0.16451712916502167</v>
      </c>
    </row>
    <row r="528" spans="3:4" x14ac:dyDescent="0.3">
      <c r="C528">
        <v>35.898499999999999</v>
      </c>
      <c r="D528">
        <v>0.16504520750767171</v>
      </c>
    </row>
    <row r="529" spans="3:4" x14ac:dyDescent="0.3">
      <c r="C529">
        <v>35.903999999999996</v>
      </c>
      <c r="D529">
        <v>0.16559007612977161</v>
      </c>
    </row>
    <row r="530" spans="3:4" x14ac:dyDescent="0.3">
      <c r="C530">
        <v>35.909500000000001</v>
      </c>
      <c r="D530">
        <v>0.16615232567011418</v>
      </c>
    </row>
    <row r="531" spans="3:4" x14ac:dyDescent="0.3">
      <c r="C531">
        <v>35.914999999999999</v>
      </c>
      <c r="D531">
        <v>0.16673254491792469</v>
      </c>
    </row>
    <row r="532" spans="3:4" x14ac:dyDescent="0.3">
      <c r="C532">
        <v>35.920499999999997</v>
      </c>
      <c r="D532">
        <v>0.16733132079218122</v>
      </c>
    </row>
    <row r="533" spans="3:4" x14ac:dyDescent="0.3">
      <c r="C533">
        <v>35.926000000000002</v>
      </c>
      <c r="D533">
        <v>0.1679492383225426</v>
      </c>
    </row>
    <row r="534" spans="3:4" x14ac:dyDescent="0.3">
      <c r="C534">
        <v>35.9315</v>
      </c>
      <c r="D534">
        <v>0.16858688062994623</v>
      </c>
    </row>
    <row r="535" spans="3:4" x14ac:dyDescent="0.3">
      <c r="C535">
        <v>35.936999999999998</v>
      </c>
      <c r="D535">
        <v>0.16924482890484976</v>
      </c>
    </row>
    <row r="536" spans="3:4" x14ac:dyDescent="0.3">
      <c r="C536">
        <v>35.942500000000003</v>
      </c>
      <c r="D536">
        <v>0.16992366238098899</v>
      </c>
    </row>
    <row r="537" spans="3:4" x14ac:dyDescent="0.3">
      <c r="C537">
        <v>35.948</v>
      </c>
      <c r="D537">
        <v>0.17062395830246926</v>
      </c>
    </row>
    <row r="538" spans="3:4" x14ac:dyDescent="0.3">
      <c r="C538">
        <v>35.953499999999998</v>
      </c>
      <c r="D538">
        <v>0.17134629188194075</v>
      </c>
    </row>
    <row r="539" spans="3:4" x14ac:dyDescent="0.3">
      <c r="C539">
        <v>35.959000000000003</v>
      </c>
      <c r="D539">
        <v>0.17209123624752562</v>
      </c>
    </row>
    <row r="540" spans="3:4" x14ac:dyDescent="0.3">
      <c r="C540">
        <v>35.964500000000001</v>
      </c>
      <c r="D540">
        <v>0.17285936237613173</v>
      </c>
    </row>
    <row r="541" spans="3:4" x14ac:dyDescent="0.3">
      <c r="C541">
        <v>35.97</v>
      </c>
      <c r="D541">
        <v>0.17365123901075091</v>
      </c>
    </row>
    <row r="542" spans="3:4" x14ac:dyDescent="0.3">
      <c r="C542">
        <v>35.975499999999997</v>
      </c>
      <c r="D542">
        <v>0.17446743255927735</v>
      </c>
    </row>
    <row r="543" spans="3:4" x14ac:dyDescent="0.3">
      <c r="C543">
        <v>35.981000000000002</v>
      </c>
      <c r="D543">
        <v>0.17530852965053337</v>
      </c>
    </row>
    <row r="544" spans="3:4" x14ac:dyDescent="0.3">
      <c r="C544">
        <v>35.986499999999999</v>
      </c>
      <c r="D544">
        <v>0.1761750489116623</v>
      </c>
    </row>
    <row r="545" spans="3:4" x14ac:dyDescent="0.3">
      <c r="C545">
        <v>35.991999999999997</v>
      </c>
      <c r="D545">
        <v>0.17706756925326145</v>
      </c>
    </row>
    <row r="546" spans="3:4" x14ac:dyDescent="0.3">
      <c r="C546">
        <v>35.997500000000002</v>
      </c>
      <c r="D546">
        <v>0.17798664630650099</v>
      </c>
    </row>
    <row r="547" spans="3:4" x14ac:dyDescent="0.3">
      <c r="C547">
        <v>36.003</v>
      </c>
      <c r="D547">
        <v>0.1789328325011621</v>
      </c>
    </row>
    <row r="548" spans="3:4" x14ac:dyDescent="0.3">
      <c r="C548">
        <v>36.008499999999998</v>
      </c>
      <c r="D548">
        <v>0.17990667680216385</v>
      </c>
    </row>
    <row r="549" spans="3:4" x14ac:dyDescent="0.3">
      <c r="C549">
        <v>36.014000000000003</v>
      </c>
      <c r="D549">
        <v>0.18090872441057629</v>
      </c>
    </row>
    <row r="550" spans="3:4" x14ac:dyDescent="0.3">
      <c r="C550">
        <v>36.019500000000001</v>
      </c>
      <c r="D550">
        <v>0.1819395164268639</v>
      </c>
    </row>
    <row r="551" spans="3:4" x14ac:dyDescent="0.3">
      <c r="C551">
        <v>36.024999999999999</v>
      </c>
      <c r="D551">
        <v>0.18299958947419923</v>
      </c>
    </row>
    <row r="552" spans="3:4" x14ac:dyDescent="0.3">
      <c r="C552">
        <v>36.030499999999996</v>
      </c>
      <c r="D552">
        <v>0.18408947527974778</v>
      </c>
    </row>
    <row r="553" spans="3:4" x14ac:dyDescent="0.3">
      <c r="C553">
        <v>36.036000000000001</v>
      </c>
      <c r="D553">
        <v>0.18520970021199673</v>
      </c>
    </row>
    <row r="554" spans="3:4" x14ac:dyDescent="0.3">
      <c r="C554">
        <v>36.041499999999999</v>
      </c>
      <c r="D554">
        <v>0.18636078477229898</v>
      </c>
    </row>
    <row r="555" spans="3:4" x14ac:dyDescent="0.3">
      <c r="C555">
        <v>36.046999999999997</v>
      </c>
      <c r="D555">
        <v>0.18754324303900108</v>
      </c>
    </row>
    <row r="556" spans="3:4" x14ac:dyDescent="0.3">
      <c r="C556">
        <v>36.052500000000002</v>
      </c>
      <c r="D556">
        <v>0.18875758206264334</v>
      </c>
    </row>
    <row r="557" spans="3:4" x14ac:dyDescent="0.3">
      <c r="C557">
        <v>36.058</v>
      </c>
      <c r="D557">
        <v>0.1900043012109556</v>
      </c>
    </row>
    <row r="558" spans="3:4" x14ac:dyDescent="0.3">
      <c r="C558">
        <v>36.063499999999998</v>
      </c>
      <c r="D558">
        <v>0.19128389146257821</v>
      </c>
    </row>
    <row r="559" spans="3:4" x14ac:dyDescent="0.3">
      <c r="C559">
        <v>36.069000000000003</v>
      </c>
      <c r="D559">
        <v>0.19259683464862337</v>
      </c>
    </row>
    <row r="560" spans="3:4" x14ac:dyDescent="0.3">
      <c r="C560">
        <v>36.0745</v>
      </c>
      <c r="D560">
        <v>0.19394360264147534</v>
      </c>
    </row>
    <row r="561" spans="3:4" x14ac:dyDescent="0.3">
      <c r="C561">
        <v>36.08</v>
      </c>
      <c r="D561">
        <v>0.195324656490488</v>
      </c>
    </row>
    <row r="562" spans="3:4" x14ac:dyDescent="0.3">
      <c r="C562">
        <v>36.085500000000003</v>
      </c>
      <c r="D562">
        <v>0.19674044550446898</v>
      </c>
    </row>
    <row r="563" spans="3:4" x14ac:dyDescent="0.3">
      <c r="C563">
        <v>36.091000000000001</v>
      </c>
      <c r="D563">
        <v>0.19819140628117227</v>
      </c>
    </row>
    <row r="564" spans="3:4" x14ac:dyDescent="0.3">
      <c r="C564">
        <v>36.096499999999999</v>
      </c>
      <c r="D564">
        <v>0.19967796168432969</v>
      </c>
    </row>
    <row r="565" spans="3:4" x14ac:dyDescent="0.3">
      <c r="C565">
        <v>36.101999999999997</v>
      </c>
      <c r="D565">
        <v>0.20120051976901618</v>
      </c>
    </row>
    <row r="566" spans="3:4" x14ac:dyDescent="0.3">
      <c r="C566">
        <v>36.107500000000002</v>
      </c>
      <c r="D566">
        <v>0.20275947265653865</v>
      </c>
    </row>
    <row r="567" spans="3:4" x14ac:dyDescent="0.3">
      <c r="C567">
        <v>36.113</v>
      </c>
      <c r="D567">
        <v>0.20435519536032359</v>
      </c>
    </row>
    <row r="568" spans="3:4" x14ac:dyDescent="0.3">
      <c r="C568">
        <v>36.118499999999997</v>
      </c>
      <c r="D568">
        <v>0.20598804456468792</v>
      </c>
    </row>
    <row r="569" spans="3:4" x14ac:dyDescent="0.3">
      <c r="C569">
        <v>36.124000000000002</v>
      </c>
      <c r="D569">
        <v>0.20765835735865965</v>
      </c>
    </row>
    <row r="570" spans="3:4" x14ac:dyDescent="0.3">
      <c r="C570">
        <v>36.1295</v>
      </c>
      <c r="D570">
        <v>0.20936644992743741</v>
      </c>
    </row>
    <row r="571" spans="3:4" x14ac:dyDescent="0.3">
      <c r="C571">
        <v>36.134999999999998</v>
      </c>
      <c r="D571">
        <v>0.21111261620444677</v>
      </c>
    </row>
    <row r="572" spans="3:4" x14ac:dyDescent="0.3">
      <c r="C572">
        <v>36.140500000000003</v>
      </c>
      <c r="D572">
        <v>0.21289712648726219</v>
      </c>
    </row>
    <row r="573" spans="3:4" x14ac:dyDescent="0.3">
      <c r="C573">
        <v>36.146000000000001</v>
      </c>
      <c r="D573">
        <v>0.21472022602109045</v>
      </c>
    </row>
    <row r="574" spans="3:4" x14ac:dyDescent="0.3">
      <c r="C574">
        <v>36.151499999999999</v>
      </c>
      <c r="D574">
        <v>0.21658213355387973</v>
      </c>
    </row>
    <row r="575" spans="3:4" x14ac:dyDescent="0.3">
      <c r="C575">
        <v>36.156999999999996</v>
      </c>
      <c r="D575">
        <v>0.21848303986741963</v>
      </c>
    </row>
    <row r="576" spans="3:4" x14ac:dyDescent="0.3">
      <c r="C576">
        <v>36.162500000000001</v>
      </c>
      <c r="D576">
        <v>0.22042310628922832</v>
      </c>
    </row>
    <row r="577" spans="3:4" x14ac:dyDescent="0.3">
      <c r="C577">
        <v>36.167999999999999</v>
      </c>
      <c r="D577">
        <v>0.22240246319030774</v>
      </c>
    </row>
    <row r="578" spans="3:4" x14ac:dyDescent="0.3">
      <c r="C578">
        <v>36.173499999999997</v>
      </c>
      <c r="D578">
        <v>0.22442120847424601</v>
      </c>
    </row>
    <row r="579" spans="3:4" x14ac:dyDescent="0.3">
      <c r="C579">
        <v>36.179000000000002</v>
      </c>
      <c r="D579">
        <v>0.22647940606338091</v>
      </c>
    </row>
    <row r="580" spans="3:4" x14ac:dyDescent="0.3">
      <c r="C580">
        <v>36.1845</v>
      </c>
      <c r="D580">
        <v>0.22857708438810501</v>
      </c>
    </row>
    <row r="581" spans="3:4" x14ac:dyDescent="0.3">
      <c r="C581">
        <v>36.19</v>
      </c>
      <c r="D581">
        <v>0.23071423488568116</v>
      </c>
    </row>
    <row r="582" spans="3:4" x14ac:dyDescent="0.3">
      <c r="C582">
        <v>36.195500000000003</v>
      </c>
      <c r="D582">
        <v>0.23289081051511834</v>
      </c>
    </row>
    <row r="583" spans="3:4" x14ac:dyDescent="0.3">
      <c r="C583">
        <v>36.201000000000001</v>
      </c>
      <c r="D583">
        <v>0.2351067242949649</v>
      </c>
    </row>
    <row r="584" spans="3:4" x14ac:dyDescent="0.3">
      <c r="C584">
        <v>36.206499999999998</v>
      </c>
      <c r="D584">
        <v>0.23736184787108372</v>
      </c>
    </row>
    <row r="585" spans="3:4" x14ac:dyDescent="0.3">
      <c r="C585">
        <v>36.212000000000003</v>
      </c>
      <c r="D585">
        <v>0.23965601012156859</v>
      </c>
    </row>
    <row r="586" spans="3:4" x14ac:dyDescent="0.3">
      <c r="C586">
        <v>36.217500000000001</v>
      </c>
      <c r="D586">
        <v>0.24198899580618335</v>
      </c>
    </row>
    <row r="587" spans="3:4" x14ac:dyDescent="0.3">
      <c r="C587">
        <v>36.222999999999999</v>
      </c>
      <c r="D587">
        <v>0.24436056666596595</v>
      </c>
    </row>
    <row r="588" spans="3:4" x14ac:dyDescent="0.3">
      <c r="C588">
        <v>36.228499999999997</v>
      </c>
      <c r="D588">
        <v>0.24677037173041871</v>
      </c>
    </row>
    <row r="589" spans="3:4" x14ac:dyDescent="0.3">
      <c r="C589">
        <v>36.234000000000002</v>
      </c>
      <c r="D589">
        <v>0.24921807717345809</v>
      </c>
    </row>
    <row r="590" spans="3:4" x14ac:dyDescent="0.3">
      <c r="C590">
        <v>36.2395</v>
      </c>
      <c r="D590">
        <v>0.25170327893139</v>
      </c>
    </row>
    <row r="591" spans="3:4" x14ac:dyDescent="0.3">
      <c r="C591">
        <v>36.244999999999997</v>
      </c>
      <c r="D591">
        <v>0.25422552300012713</v>
      </c>
    </row>
    <row r="592" spans="3:4" x14ac:dyDescent="0.3">
      <c r="C592">
        <v>36.250500000000002</v>
      </c>
      <c r="D592">
        <v>0.25678430450948075</v>
      </c>
    </row>
    <row r="593" spans="3:4" x14ac:dyDescent="0.3">
      <c r="C593">
        <v>36.256</v>
      </c>
      <c r="D593">
        <v>0.25937906689424362</v>
      </c>
    </row>
    <row r="594" spans="3:4" x14ac:dyDescent="0.3">
      <c r="C594">
        <v>36.261499999999998</v>
      </c>
      <c r="D594">
        <v>0.2620092011691727</v>
      </c>
    </row>
    <row r="595" spans="3:4" x14ac:dyDescent="0.3">
      <c r="C595">
        <v>36.267000000000003</v>
      </c>
      <c r="D595">
        <v>0.26467404531465866</v>
      </c>
    </row>
    <row r="596" spans="3:4" x14ac:dyDescent="0.3">
      <c r="C596">
        <v>36.272500000000001</v>
      </c>
      <c r="D596">
        <v>0.26737288377967938</v>
      </c>
    </row>
    <row r="597" spans="3:4" x14ac:dyDescent="0.3">
      <c r="C597">
        <v>36.277999999999999</v>
      </c>
      <c r="D597">
        <v>0.27010494710831917</v>
      </c>
    </row>
    <row r="598" spans="3:4" x14ac:dyDescent="0.3">
      <c r="C598">
        <v>36.283499999999997</v>
      </c>
      <c r="D598">
        <v>0.27286941169566448</v>
      </c>
    </row>
    <row r="599" spans="3:4" x14ac:dyDescent="0.3">
      <c r="C599">
        <v>36.289000000000001</v>
      </c>
      <c r="D599">
        <v>0.27566539967859954</v>
      </c>
    </row>
    <row r="600" spans="3:4" x14ac:dyDescent="0.3">
      <c r="C600">
        <v>36.294499999999999</v>
      </c>
      <c r="D600">
        <v>0.2784919789664716</v>
      </c>
    </row>
    <row r="601" spans="3:4" x14ac:dyDescent="0.3">
      <c r="C601">
        <v>36.299999999999997</v>
      </c>
      <c r="D601">
        <v>0.28134816341619606</v>
      </c>
    </row>
    <row r="602" spans="3:4" x14ac:dyDescent="0.3">
      <c r="C602">
        <v>36.305500000000002</v>
      </c>
      <c r="D602">
        <v>0.28423291315571175</v>
      </c>
    </row>
    <row r="603" spans="3:4" x14ac:dyDescent="0.3">
      <c r="C603">
        <v>36.311</v>
      </c>
      <c r="D603">
        <v>0.28714513505921968</v>
      </c>
    </row>
    <row r="604" spans="3:4" x14ac:dyDescent="0.3">
      <c r="C604">
        <v>36.316499999999998</v>
      </c>
      <c r="D604">
        <v>0.29008368337703322</v>
      </c>
    </row>
    <row r="605" spans="3:4" x14ac:dyDescent="0.3">
      <c r="C605">
        <v>36.322000000000003</v>
      </c>
      <c r="D605">
        <v>0.29304736052212077</v>
      </c>
    </row>
    <row r="606" spans="3:4" x14ac:dyDescent="0.3">
      <c r="C606">
        <v>36.327500000000001</v>
      </c>
      <c r="D606">
        <v>0.29603491801485782</v>
      </c>
    </row>
    <row r="607" spans="3:4" x14ac:dyDescent="0.3">
      <c r="C607">
        <v>36.332999999999998</v>
      </c>
      <c r="D607">
        <v>0.29904505758679822</v>
      </c>
    </row>
    <row r="608" spans="3:4" x14ac:dyDescent="0.3">
      <c r="C608">
        <v>36.338500000000003</v>
      </c>
      <c r="D608">
        <v>0.30207643244346638</v>
      </c>
    </row>
    <row r="609" spans="3:4" x14ac:dyDescent="0.3">
      <c r="C609">
        <v>36.344000000000001</v>
      </c>
      <c r="D609">
        <v>0.30512764868552406</v>
      </c>
    </row>
    <row r="610" spans="3:4" x14ac:dyDescent="0.3">
      <c r="C610">
        <v>36.349499999999999</v>
      </c>
      <c r="D610">
        <v>0.30819726688692545</v>
      </c>
    </row>
    <row r="611" spans="3:4" x14ac:dyDescent="0.3">
      <c r="C611">
        <v>36.354999999999997</v>
      </c>
      <c r="D611">
        <v>0.31128380382779908</v>
      </c>
    </row>
    <row r="612" spans="3:4" x14ac:dyDescent="0.3">
      <c r="C612">
        <v>36.360500000000002</v>
      </c>
      <c r="D612">
        <v>0.31438573437916773</v>
      </c>
    </row>
    <row r="613" spans="3:4" x14ac:dyDescent="0.3">
      <c r="C613">
        <v>36.366</v>
      </c>
      <c r="D613">
        <v>0.31750149353574242</v>
      </c>
    </row>
    <row r="614" spans="3:4" x14ac:dyDescent="0.3">
      <c r="C614">
        <v>36.371499999999997</v>
      </c>
      <c r="D614">
        <v>0.32062947859237745</v>
      </c>
    </row>
    <row r="615" spans="3:4" x14ac:dyDescent="0.3">
      <c r="C615">
        <v>36.377000000000002</v>
      </c>
      <c r="D615">
        <v>0.32376805145887833</v>
      </c>
    </row>
    <row r="616" spans="3:4" x14ac:dyDescent="0.3">
      <c r="C616">
        <v>36.3825</v>
      </c>
      <c r="D616">
        <v>0.32691554110723531</v>
      </c>
    </row>
    <row r="617" spans="3:4" x14ac:dyDescent="0.3">
      <c r="C617">
        <v>36.387999999999998</v>
      </c>
      <c r="D617">
        <v>0.33007024614463287</v>
      </c>
    </row>
    <row r="618" spans="3:4" x14ac:dyDescent="0.3">
      <c r="C618">
        <v>36.393500000000003</v>
      </c>
      <c r="D618">
        <v>0.33323043750478676</v>
      </c>
    </row>
    <row r="619" spans="3:4" x14ac:dyDescent="0.3">
      <c r="C619">
        <v>36.399000000000001</v>
      </c>
      <c r="D619">
        <v>0.33639436124960131</v>
      </c>
    </row>
    <row r="620" spans="3:4" x14ac:dyDescent="0.3">
      <c r="C620">
        <v>36.404499999999999</v>
      </c>
      <c r="D620">
        <v>0.33956024147251224</v>
      </c>
    </row>
    <row r="621" spans="3:4" x14ac:dyDescent="0.3">
      <c r="C621">
        <v>36.409999999999997</v>
      </c>
      <c r="D621">
        <v>0.34272628329417365</v>
      </c>
    </row>
    <row r="622" spans="3:4" x14ac:dyDescent="0.3">
      <c r="C622">
        <v>36.415500000000002</v>
      </c>
      <c r="D622">
        <v>0.34589067594073791</v>
      </c>
    </row>
    <row r="623" spans="3:4" x14ac:dyDescent="0.3">
      <c r="C623">
        <v>36.420999999999999</v>
      </c>
      <c r="D623">
        <v>0.34905159589436319</v>
      </c>
    </row>
    <row r="624" spans="3:4" x14ac:dyDescent="0.3">
      <c r="C624">
        <v>36.426499999999997</v>
      </c>
      <c r="D624">
        <v>0.35220721010524247</v>
      </c>
    </row>
    <row r="625" spans="3:4" x14ac:dyDescent="0.3">
      <c r="C625">
        <v>36.432000000000002</v>
      </c>
      <c r="D625">
        <v>0.35535567925390715</v>
      </c>
    </row>
    <row r="626" spans="3:4" x14ac:dyDescent="0.3">
      <c r="C626">
        <v>36.4375</v>
      </c>
      <c r="D626">
        <v>0.35849516105232987</v>
      </c>
    </row>
    <row r="627" spans="3:4" x14ac:dyDescent="0.3">
      <c r="C627">
        <v>36.442999999999998</v>
      </c>
      <c r="D627">
        <v>0.36162381357207246</v>
      </c>
    </row>
    <row r="628" spans="3:4" x14ac:dyDescent="0.3">
      <c r="C628">
        <v>36.448500000000003</v>
      </c>
      <c r="D628">
        <v>0.3647397985873902</v>
      </c>
    </row>
    <row r="629" spans="3:4" x14ac:dyDescent="0.3">
      <c r="C629">
        <v>36.454000000000001</v>
      </c>
      <c r="D629">
        <v>0.3678412849211633</v>
      </c>
    </row>
    <row r="630" spans="3:4" x14ac:dyDescent="0.3">
      <c r="C630">
        <v>36.459499999999998</v>
      </c>
      <c r="D630">
        <v>0.37092645178143363</v>
      </c>
    </row>
    <row r="631" spans="3:4" x14ac:dyDescent="0.3">
      <c r="C631">
        <v>36.464999999999996</v>
      </c>
      <c r="D631">
        <v>0.37399349207619009</v>
      </c>
    </row>
    <row r="632" spans="3:4" x14ac:dyDescent="0.3">
      <c r="C632">
        <v>36.470500000000001</v>
      </c>
      <c r="D632">
        <v>0.37704061569423436</v>
      </c>
    </row>
    <row r="633" spans="3:4" x14ac:dyDescent="0.3">
      <c r="C633">
        <v>36.475999999999999</v>
      </c>
      <c r="D633">
        <v>0.38006607638904338</v>
      </c>
    </row>
    <row r="634" spans="3:4" x14ac:dyDescent="0.3">
      <c r="C634">
        <v>36.481499999999997</v>
      </c>
      <c r="D634">
        <v>0.38306808242892915</v>
      </c>
    </row>
    <row r="635" spans="3:4" x14ac:dyDescent="0.3">
      <c r="C635">
        <v>36.487000000000002</v>
      </c>
      <c r="D635">
        <v>0.3860449355635327</v>
      </c>
    </row>
    <row r="636" spans="3:4" x14ac:dyDescent="0.3">
      <c r="C636">
        <v>36.4925</v>
      </c>
      <c r="D636">
        <v>0.38899494532851031</v>
      </c>
    </row>
    <row r="637" spans="3:4" x14ac:dyDescent="0.3">
      <c r="C637">
        <v>36.497999999999998</v>
      </c>
      <c r="D637">
        <v>0.39191645371993139</v>
      </c>
    </row>
    <row r="638" spans="3:4" x14ac:dyDescent="0.3">
      <c r="C638">
        <v>36.503500000000003</v>
      </c>
      <c r="D638">
        <v>0.39480783802556768</v>
      </c>
    </row>
    <row r="639" spans="3:4" x14ac:dyDescent="0.3">
      <c r="C639">
        <v>36.509</v>
      </c>
      <c r="D639">
        <v>0.39766751354343832</v>
      </c>
    </row>
    <row r="640" spans="3:4" x14ac:dyDescent="0.3">
      <c r="C640">
        <v>36.514499999999998</v>
      </c>
      <c r="D640">
        <v>0.40049393617812218</v>
      </c>
    </row>
    <row r="641" spans="3:4" x14ac:dyDescent="0.3">
      <c r="C641">
        <v>36.520000000000003</v>
      </c>
      <c r="D641">
        <v>0.40328560490583876</v>
      </c>
    </row>
    <row r="642" spans="3:4" x14ac:dyDescent="0.3">
      <c r="C642">
        <v>36.525500000000001</v>
      </c>
      <c r="D642">
        <v>0.40604108693416124</v>
      </c>
    </row>
    <row r="643" spans="3:4" x14ac:dyDescent="0.3">
      <c r="C643">
        <v>36.530999999999999</v>
      </c>
      <c r="D643">
        <v>0.40875895338107682</v>
      </c>
    </row>
    <row r="644" spans="3:4" x14ac:dyDescent="0.3">
      <c r="C644">
        <v>36.536499999999997</v>
      </c>
      <c r="D644">
        <v>0.41143782346750613</v>
      </c>
    </row>
    <row r="645" spans="3:4" x14ac:dyDescent="0.3">
      <c r="C645">
        <v>36.542000000000002</v>
      </c>
      <c r="D645">
        <v>0.41407641094472886</v>
      </c>
    </row>
    <row r="646" spans="3:4" x14ac:dyDescent="0.3">
      <c r="C646">
        <v>36.547499999999999</v>
      </c>
      <c r="D646">
        <v>0.41667346202799216</v>
      </c>
    </row>
    <row r="647" spans="3:4" x14ac:dyDescent="0.3">
      <c r="C647">
        <v>36.552999999999997</v>
      </c>
      <c r="D647">
        <v>0.41922777762974583</v>
      </c>
    </row>
    <row r="648" spans="3:4" x14ac:dyDescent="0.3">
      <c r="C648">
        <v>36.558500000000002</v>
      </c>
      <c r="D648">
        <v>0.42173821471614398</v>
      </c>
    </row>
    <row r="649" spans="3:4" x14ac:dyDescent="0.3">
      <c r="C649">
        <v>36.564</v>
      </c>
      <c r="D649">
        <v>0.42420368748741055</v>
      </c>
    </row>
    <row r="650" spans="3:4" x14ac:dyDescent="0.3">
      <c r="C650">
        <v>36.569499999999998</v>
      </c>
      <c r="D650">
        <v>0.42662316838017095</v>
      </c>
    </row>
    <row r="651" spans="3:4" x14ac:dyDescent="0.3">
      <c r="C651">
        <v>36.575000000000003</v>
      </c>
      <c r="D651">
        <v>0.42899568889063683</v>
      </c>
    </row>
    <row r="652" spans="3:4" x14ac:dyDescent="0.3">
      <c r="C652">
        <v>36.580500000000001</v>
      </c>
      <c r="D652">
        <v>0.43132034021846283</v>
      </c>
    </row>
    <row r="653" spans="3:4" x14ac:dyDescent="0.3">
      <c r="C653">
        <v>36.585999999999999</v>
      </c>
      <c r="D653">
        <v>0.43359627373194842</v>
      </c>
    </row>
    <row r="654" spans="3:4" x14ac:dyDescent="0.3">
      <c r="C654">
        <v>36.591499999999996</v>
      </c>
      <c r="D654">
        <v>0.43582270125599598</v>
      </c>
    </row>
    <row r="655" spans="3:4" x14ac:dyDescent="0.3">
      <c r="C655">
        <v>36.597000000000001</v>
      </c>
      <c r="D655">
        <v>0.43799889518516205</v>
      </c>
    </row>
    <row r="656" spans="3:4" x14ac:dyDescent="0.3">
      <c r="C656">
        <v>36.602499999999999</v>
      </c>
      <c r="D656">
        <v>0.4401241884248358</v>
      </c>
    </row>
    <row r="657" spans="3:4" x14ac:dyDescent="0.3">
      <c r="C657">
        <v>36.607999999999997</v>
      </c>
      <c r="D657">
        <v>0.44219797416441864</v>
      </c>
    </row>
    <row r="658" spans="3:4" x14ac:dyDescent="0.3">
      <c r="C658">
        <v>36.613500000000002</v>
      </c>
      <c r="D658">
        <v>0.44421970548700201</v>
      </c>
    </row>
    <row r="659" spans="3:4" x14ac:dyDescent="0.3">
      <c r="C659">
        <v>36.619</v>
      </c>
      <c r="D659">
        <v>0.44618889482080298</v>
      </c>
    </row>
    <row r="660" spans="3:4" x14ac:dyDescent="0.3">
      <c r="C660">
        <v>36.624499999999998</v>
      </c>
      <c r="D660">
        <v>0.44810511323825675</v>
      </c>
    </row>
    <row r="661" spans="3:4" x14ac:dyDescent="0.3">
      <c r="C661">
        <v>36.630000000000003</v>
      </c>
      <c r="D661">
        <v>0.44996798960918866</v>
      </c>
    </row>
    <row r="662" spans="3:4" x14ac:dyDescent="0.3">
      <c r="C662">
        <v>36.6355</v>
      </c>
      <c r="D662">
        <v>0.45177720961510381</v>
      </c>
    </row>
    <row r="663" spans="3:4" x14ac:dyDescent="0.3">
      <c r="C663">
        <v>36.640999999999998</v>
      </c>
      <c r="D663">
        <v>0.45353251463213173</v>
      </c>
    </row>
    <row r="664" spans="3:4" x14ac:dyDescent="0.3">
      <c r="C664">
        <v>36.646500000000003</v>
      </c>
      <c r="D664">
        <v>0.45523370049052791</v>
      </c>
    </row>
    <row r="665" spans="3:4" x14ac:dyDescent="0.3">
      <c r="C665">
        <v>36.652000000000001</v>
      </c>
      <c r="D665">
        <v>0.45688061611909314</v>
      </c>
    </row>
    <row r="666" spans="3:4" x14ac:dyDescent="0.3">
      <c r="C666">
        <v>36.657499999999999</v>
      </c>
      <c r="D666">
        <v>0.45847316208319011</v>
      </c>
    </row>
    <row r="667" spans="3:4" x14ac:dyDescent="0.3">
      <c r="C667">
        <v>36.662999999999997</v>
      </c>
      <c r="D667">
        <v>0.46001128902524807</v>
      </c>
    </row>
    <row r="668" spans="3:4" x14ac:dyDescent="0.3">
      <c r="C668">
        <v>36.668500000000002</v>
      </c>
      <c r="D668">
        <v>0.46149499601693328</v>
      </c>
    </row>
    <row r="669" spans="3:4" x14ac:dyDescent="0.3">
      <c r="C669">
        <v>36.673999999999999</v>
      </c>
      <c r="D669">
        <v>0.46292432883224993</v>
      </c>
    </row>
    <row r="670" spans="3:4" x14ac:dyDescent="0.3">
      <c r="C670">
        <v>36.679499999999997</v>
      </c>
      <c r="D670">
        <v>0.46429937815099204</v>
      </c>
    </row>
    <row r="671" spans="3:4" x14ac:dyDescent="0.3">
      <c r="C671">
        <v>36.685000000000002</v>
      </c>
      <c r="D671">
        <v>0.46562027770193498</v>
      </c>
    </row>
    <row r="672" spans="3:4" x14ac:dyDescent="0.3">
      <c r="C672">
        <v>36.6905</v>
      </c>
      <c r="D672">
        <v>0.46688720235518144</v>
      </c>
    </row>
    <row r="673" spans="3:4" x14ac:dyDescent="0.3">
      <c r="C673">
        <v>36.695999999999998</v>
      </c>
      <c r="D673">
        <v>0.46810036617301082</v>
      </c>
    </row>
    <row r="674" spans="3:4" x14ac:dyDescent="0.3">
      <c r="C674">
        <v>36.701500000000003</v>
      </c>
      <c r="D674">
        <v>0.4692600204284017</v>
      </c>
    </row>
    <row r="675" spans="3:4" x14ac:dyDescent="0.3">
      <c r="C675">
        <v>36.707000000000001</v>
      </c>
      <c r="D675">
        <v>0.47036645160026491</v>
      </c>
    </row>
    <row r="676" spans="3:4" x14ac:dyDescent="0.3">
      <c r="C676">
        <v>36.712499999999999</v>
      </c>
      <c r="D676">
        <v>0.47141997935420821</v>
      </c>
    </row>
    <row r="677" spans="3:4" x14ac:dyDescent="0.3">
      <c r="C677">
        <v>36.717999999999996</v>
      </c>
      <c r="D677">
        <v>0.47242095451733046</v>
      </c>
    </row>
    <row r="678" spans="3:4" x14ac:dyDescent="0.3">
      <c r="C678">
        <v>36.723500000000001</v>
      </c>
      <c r="D678">
        <v>0.47336975705529327</v>
      </c>
    </row>
    <row r="679" spans="3:4" x14ac:dyDescent="0.3">
      <c r="C679">
        <v>36.728999999999999</v>
      </c>
      <c r="D679">
        <v>0.47426679405953642</v>
      </c>
    </row>
    <row r="680" spans="3:4" x14ac:dyDescent="0.3">
      <c r="C680">
        <v>36.734499999999997</v>
      </c>
      <c r="D680">
        <v>0.47511249775214059</v>
      </c>
    </row>
    <row r="681" spans="3:4" x14ac:dyDescent="0.3">
      <c r="C681">
        <v>36.74</v>
      </c>
      <c r="D681">
        <v>0.47590732351541309</v>
      </c>
    </row>
    <row r="682" spans="3:4" x14ac:dyDescent="0.3">
      <c r="C682">
        <v>36.7455</v>
      </c>
      <c r="D682">
        <v>0.47665174795283999</v>
      </c>
    </row>
    <row r="683" spans="3:4" x14ac:dyDescent="0.3">
      <c r="C683">
        <v>36.750999999999998</v>
      </c>
      <c r="D683">
        <v>0.47734626698761473</v>
      </c>
    </row>
    <row r="684" spans="3:4" x14ac:dyDescent="0.3">
      <c r="C684">
        <v>36.756500000000003</v>
      </c>
      <c r="D684">
        <v>0.47799139400442181</v>
      </c>
    </row>
    <row r="685" spans="3:4" x14ac:dyDescent="0.3">
      <c r="C685">
        <v>36.762</v>
      </c>
      <c r="D685">
        <v>0.47858765803971581</v>
      </c>
    </row>
    <row r="686" spans="3:4" x14ac:dyDescent="0.3">
      <c r="C686">
        <v>36.767499999999998</v>
      </c>
      <c r="D686">
        <v>0.47913560202520722</v>
      </c>
    </row>
    <row r="687" spans="3:4" x14ac:dyDescent="0.3">
      <c r="C687">
        <v>36.773000000000003</v>
      </c>
      <c r="D687">
        <v>0.47963578108875538</v>
      </c>
    </row>
    <row r="688" spans="3:4" x14ac:dyDescent="0.3">
      <c r="C688">
        <v>36.778500000000001</v>
      </c>
      <c r="D688">
        <v>0.48008876091637037</v>
      </c>
    </row>
    <row r="689" spans="3:4" x14ac:dyDescent="0.3">
      <c r="C689">
        <v>36.783999999999999</v>
      </c>
      <c r="D689">
        <v>0.48049511617852042</v>
      </c>
    </row>
    <row r="690" spans="3:4" x14ac:dyDescent="0.3">
      <c r="C690">
        <v>36.789499999999997</v>
      </c>
      <c r="D690">
        <v>0.48085542902341111</v>
      </c>
    </row>
    <row r="691" spans="3:4" x14ac:dyDescent="0.3">
      <c r="C691">
        <v>36.795000000000002</v>
      </c>
      <c r="D691">
        <v>0.48117028763944308</v>
      </c>
    </row>
    <row r="692" spans="3:4" x14ac:dyDescent="0.3">
      <c r="C692">
        <v>36.8005</v>
      </c>
      <c r="D692">
        <v>0.48144028488853807</v>
      </c>
    </row>
    <row r="693" spans="3:4" x14ac:dyDescent="0.3">
      <c r="C693">
        <v>36.805999999999997</v>
      </c>
      <c r="D693">
        <v>0.48166601701158268</v>
      </c>
    </row>
    <row r="694" spans="3:4" x14ac:dyDescent="0.3">
      <c r="C694">
        <v>36.811500000000002</v>
      </c>
      <c r="D694">
        <v>0.48184808240675769</v>
      </c>
    </row>
    <row r="695" spans="3:4" x14ac:dyDescent="0.3">
      <c r="C695">
        <v>36.817</v>
      </c>
      <c r="D695">
        <v>0.4819870804811151</v>
      </c>
    </row>
    <row r="696" spans="3:4" x14ac:dyDescent="0.3">
      <c r="C696">
        <v>36.822499999999998</v>
      </c>
      <c r="D696">
        <v>0.48208361057533872</v>
      </c>
    </row>
    <row r="697" spans="3:4" x14ac:dyDescent="0.3">
      <c r="C697">
        <v>36.828000000000003</v>
      </c>
      <c r="D697">
        <v>0.48213827096124046</v>
      </c>
    </row>
    <row r="698" spans="3:4" x14ac:dyDescent="0.3">
      <c r="C698">
        <v>36.833500000000001</v>
      </c>
      <c r="D698">
        <v>0.48215165791118825</v>
      </c>
    </row>
    <row r="699" spans="3:4" x14ac:dyDescent="0.3">
      <c r="C699">
        <v>36.838999999999999</v>
      </c>
      <c r="D699">
        <v>0.48212436483832449</v>
      </c>
    </row>
    <row r="700" spans="3:4" x14ac:dyDescent="0.3">
      <c r="C700">
        <v>36.844499999999996</v>
      </c>
      <c r="D700">
        <v>0.48205698150612591</v>
      </c>
    </row>
    <row r="701" spans="3:4" x14ac:dyDescent="0.3">
      <c r="C701">
        <v>36.85</v>
      </c>
      <c r="D701">
        <v>0.48195009330558514</v>
      </c>
    </row>
    <row r="702" spans="3:4" x14ac:dyDescent="0.3">
      <c r="C702">
        <v>36.855499999999999</v>
      </c>
      <c r="D702">
        <v>0.48180428059803865</v>
      </c>
    </row>
    <row r="703" spans="3:4" x14ac:dyDescent="0.3">
      <c r="C703">
        <v>36.860999999999997</v>
      </c>
      <c r="D703">
        <v>0.48162011812145755</v>
      </c>
    </row>
    <row r="704" spans="3:4" x14ac:dyDescent="0.3">
      <c r="C704">
        <v>36.866500000000002</v>
      </c>
      <c r="D704">
        <v>0.4813981744578173</v>
      </c>
    </row>
    <row r="705" spans="3:4" x14ac:dyDescent="0.3">
      <c r="C705">
        <v>36.872</v>
      </c>
      <c r="D705">
        <v>0.48113901155901989</v>
      </c>
    </row>
    <row r="706" spans="3:4" x14ac:dyDescent="0.3">
      <c r="C706">
        <v>36.877499999999998</v>
      </c>
      <c r="D706">
        <v>0.48084318432868894</v>
      </c>
    </row>
    <row r="707" spans="3:4" x14ac:dyDescent="0.3">
      <c r="C707">
        <v>36.883000000000003</v>
      </c>
      <c r="D707">
        <v>0.48051124025708319</v>
      </c>
    </row>
    <row r="708" spans="3:4" x14ac:dyDescent="0.3">
      <c r="C708">
        <v>36.888500000000001</v>
      </c>
      <c r="D708">
        <v>0.48014371910627857</v>
      </c>
    </row>
    <row r="709" spans="3:4" x14ac:dyDescent="0.3">
      <c r="C709">
        <v>36.893999999999998</v>
      </c>
      <c r="D709">
        <v>0.47974115264272404</v>
      </c>
    </row>
    <row r="710" spans="3:4" x14ac:dyDescent="0.3">
      <c r="C710">
        <v>36.899500000000003</v>
      </c>
      <c r="D710">
        <v>0.47930406441426576</v>
      </c>
    </row>
    <row r="711" spans="3:4" x14ac:dyDescent="0.3">
      <c r="C711">
        <v>36.905000000000001</v>
      </c>
      <c r="D711">
        <v>0.47883299216119535</v>
      </c>
    </row>
    <row r="712" spans="3:4" x14ac:dyDescent="0.3">
      <c r="C712">
        <v>36.910499999999999</v>
      </c>
      <c r="D712">
        <v>0.47832839869045213</v>
      </c>
    </row>
    <row r="713" spans="3:4" x14ac:dyDescent="0.3">
      <c r="C713">
        <v>36.915999999999997</v>
      </c>
      <c r="D713">
        <v>0.47779080324464679</v>
      </c>
    </row>
    <row r="714" spans="3:4" x14ac:dyDescent="0.3">
      <c r="C714">
        <v>36.921500000000002</v>
      </c>
      <c r="D714">
        <v>0.47722069505985354</v>
      </c>
    </row>
    <row r="715" spans="3:4" x14ac:dyDescent="0.3">
      <c r="C715">
        <v>36.927</v>
      </c>
      <c r="D715">
        <v>0.47661855460496838</v>
      </c>
    </row>
    <row r="716" spans="3:4" x14ac:dyDescent="0.3">
      <c r="C716">
        <v>36.932499999999997</v>
      </c>
      <c r="D716">
        <v>0.47598485356571552</v>
      </c>
    </row>
    <row r="717" spans="3:4" x14ac:dyDescent="0.3">
      <c r="C717">
        <v>36.938000000000002</v>
      </c>
      <c r="D717">
        <v>0.47532005485381174</v>
      </c>
    </row>
    <row r="718" spans="3:4" x14ac:dyDescent="0.3">
      <c r="C718">
        <v>36.9435</v>
      </c>
      <c r="D718">
        <v>0.4746246126388865</v>
      </c>
    </row>
    <row r="719" spans="3:4" x14ac:dyDescent="0.3">
      <c r="C719">
        <v>36.948999999999998</v>
      </c>
      <c r="D719">
        <v>0.47389897240086576</v>
      </c>
    </row>
    <row r="720" spans="3:4" x14ac:dyDescent="0.3">
      <c r="C720">
        <v>36.954500000000003</v>
      </c>
      <c r="D720">
        <v>0.47314357100069571</v>
      </c>
    </row>
    <row r="721" spans="3:4" x14ac:dyDescent="0.3">
      <c r="C721">
        <v>36.96</v>
      </c>
      <c r="D721">
        <v>0.47235883676739404</v>
      </c>
    </row>
    <row r="722" spans="3:4" x14ac:dyDescent="0.3">
      <c r="C722">
        <v>36.965499999999999</v>
      </c>
      <c r="D722">
        <v>0.47154518959955538</v>
      </c>
    </row>
    <row r="723" spans="3:4" x14ac:dyDescent="0.3">
      <c r="C723">
        <v>36.970999999999997</v>
      </c>
      <c r="D723">
        <v>0.47070304107961519</v>
      </c>
    </row>
    <row r="724" spans="3:4" x14ac:dyDescent="0.3">
      <c r="C724">
        <v>36.976500000000001</v>
      </c>
      <c r="D724">
        <v>0.4698327945992819</v>
      </c>
    </row>
    <row r="725" spans="3:4" x14ac:dyDescent="0.3">
      <c r="C725">
        <v>36.981999999999999</v>
      </c>
      <c r="D725">
        <v>0.4689348454947303</v>
      </c>
    </row>
    <row r="726" spans="3:4" x14ac:dyDescent="0.3">
      <c r="C726">
        <v>36.987499999999997</v>
      </c>
      <c r="D726">
        <v>0.46800958119025027</v>
      </c>
    </row>
    <row r="727" spans="3:4" x14ac:dyDescent="0.3">
      <c r="C727">
        <v>36.993000000000002</v>
      </c>
      <c r="D727">
        <v>0.46705738134923658</v>
      </c>
    </row>
    <row r="728" spans="3:4" x14ac:dyDescent="0.3">
      <c r="C728">
        <v>36.9985</v>
      </c>
      <c r="D728">
        <v>0.46607861803150386</v>
      </c>
    </row>
    <row r="729" spans="3:4" x14ac:dyDescent="0.3">
      <c r="C729">
        <v>37.003999999999998</v>
      </c>
      <c r="D729">
        <v>0.46507365585603971</v>
      </c>
    </row>
    <row r="730" spans="3:4" x14ac:dyDescent="0.3">
      <c r="C730">
        <v>37.009500000000003</v>
      </c>
      <c r="D730">
        <v>0.46404285216847407</v>
      </c>
    </row>
    <row r="731" spans="3:4" x14ac:dyDescent="0.3">
      <c r="C731">
        <v>37.015000000000001</v>
      </c>
      <c r="D731">
        <v>0.46298653580348259</v>
      </c>
    </row>
    <row r="732" spans="3:4" x14ac:dyDescent="0.3">
      <c r="C732">
        <v>37.020499999999998</v>
      </c>
      <c r="D732">
        <v>0.46190509502378435</v>
      </c>
    </row>
    <row r="733" spans="3:4" x14ac:dyDescent="0.3">
      <c r="C733">
        <v>37.025999999999996</v>
      </c>
      <c r="D733">
        <v>0.46079884265674759</v>
      </c>
    </row>
    <row r="734" spans="3:4" x14ac:dyDescent="0.3">
      <c r="C734">
        <v>37.031500000000001</v>
      </c>
      <c r="D734">
        <v>0.45966810872251934</v>
      </c>
    </row>
    <row r="735" spans="3:4" x14ac:dyDescent="0.3">
      <c r="C735">
        <v>37.036999999999999</v>
      </c>
      <c r="D735">
        <v>0.4585132168557372</v>
      </c>
    </row>
    <row r="736" spans="3:4" x14ac:dyDescent="0.3">
      <c r="C736">
        <v>37.042499999999997</v>
      </c>
      <c r="D736">
        <v>0.45733448449172076</v>
      </c>
    </row>
    <row r="737" spans="3:4" x14ac:dyDescent="0.3">
      <c r="C737">
        <v>37.048000000000002</v>
      </c>
      <c r="D737">
        <v>0.45613222305499951</v>
      </c>
    </row>
    <row r="738" spans="3:4" x14ac:dyDescent="0.3">
      <c r="C738">
        <v>37.0535</v>
      </c>
      <c r="D738">
        <v>0.45490673815013805</v>
      </c>
    </row>
    <row r="739" spans="3:4" x14ac:dyDescent="0.3">
      <c r="C739">
        <v>37.058999999999997</v>
      </c>
      <c r="D739">
        <v>0.45365832975486742</v>
      </c>
    </row>
    <row r="740" spans="3:4" x14ac:dyDescent="0.3">
      <c r="C740">
        <v>37.064500000000002</v>
      </c>
      <c r="D740">
        <v>0.45238729241561598</v>
      </c>
    </row>
    <row r="741" spans="3:4" x14ac:dyDescent="0.3">
      <c r="C741">
        <v>37.07</v>
      </c>
      <c r="D741">
        <v>0.45109391544553007</v>
      </c>
    </row>
    <row r="742" spans="3:4" x14ac:dyDescent="0.3">
      <c r="C742">
        <v>37.075499999999998</v>
      </c>
      <c r="D742">
        <v>0.44977848312509255</v>
      </c>
    </row>
    <row r="743" spans="3:4" x14ac:dyDescent="0.3">
      <c r="C743">
        <v>37.081000000000003</v>
      </c>
      <c r="D743">
        <v>0.44844127490552455</v>
      </c>
    </row>
    <row r="744" spans="3:4" x14ac:dyDescent="0.3">
      <c r="C744">
        <v>37.086500000000001</v>
      </c>
      <c r="D744">
        <v>0.44708256561511139</v>
      </c>
    </row>
    <row r="745" spans="3:4" x14ac:dyDescent="0.3">
      <c r="C745">
        <v>37.091999999999999</v>
      </c>
      <c r="D745">
        <v>0.44570262566860624</v>
      </c>
    </row>
    <row r="746" spans="3:4" x14ac:dyDescent="0.3">
      <c r="C746">
        <v>37.097499999999997</v>
      </c>
      <c r="D746">
        <v>0.44430172127991296</v>
      </c>
    </row>
    <row r="747" spans="3:4" x14ac:dyDescent="0.3">
      <c r="C747">
        <v>37.103000000000002</v>
      </c>
      <c r="D747">
        <v>0.442880114678186</v>
      </c>
    </row>
    <row r="748" spans="3:4" x14ac:dyDescent="0.3">
      <c r="C748">
        <v>37.108499999999999</v>
      </c>
      <c r="D748">
        <v>0.44143806432751714</v>
      </c>
    </row>
    <row r="749" spans="3:4" x14ac:dyDescent="0.3">
      <c r="C749">
        <v>37.113999999999997</v>
      </c>
      <c r="D749">
        <v>0.43997582515032591</v>
      </c>
    </row>
    <row r="750" spans="3:4" x14ac:dyDescent="0.3">
      <c r="C750">
        <v>37.119500000000002</v>
      </c>
      <c r="D750">
        <v>0.43849364875460572</v>
      </c>
    </row>
    <row r="751" spans="3:4" x14ac:dyDescent="0.3">
      <c r="C751">
        <v>37.125</v>
      </c>
      <c r="D751">
        <v>0.43699178366511637</v>
      </c>
    </row>
    <row r="752" spans="3:4" x14ac:dyDescent="0.3">
      <c r="C752">
        <v>37.130499999999998</v>
      </c>
      <c r="D752">
        <v>0.43547047555857554</v>
      </c>
    </row>
    <row r="753" spans="3:4" x14ac:dyDescent="0.3">
      <c r="C753">
        <v>37.136000000000003</v>
      </c>
      <c r="D753">
        <v>0.43392996750294238</v>
      </c>
    </row>
    <row r="754" spans="3:4" x14ac:dyDescent="0.3">
      <c r="C754">
        <v>37.141500000000001</v>
      </c>
      <c r="D754">
        <v>0.4323705002007952</v>
      </c>
    </row>
    <row r="755" spans="3:4" x14ac:dyDescent="0.3">
      <c r="C755">
        <v>37.146999999999998</v>
      </c>
      <c r="D755">
        <v>0.43079231223678305</v>
      </c>
    </row>
    <row r="756" spans="3:4" x14ac:dyDescent="0.3">
      <c r="C756">
        <v>37.152499999999996</v>
      </c>
      <c r="D756">
        <v>0.42919564032915347</v>
      </c>
    </row>
    <row r="757" spans="3:4" x14ac:dyDescent="0.3">
      <c r="C757">
        <v>37.158000000000001</v>
      </c>
      <c r="D757">
        <v>0.4275807195852549</v>
      </c>
    </row>
    <row r="758" spans="3:4" x14ac:dyDescent="0.3">
      <c r="C758">
        <v>37.163499999999999</v>
      </c>
      <c r="D758">
        <v>0.42594778376094927</v>
      </c>
    </row>
    <row r="759" spans="3:4" x14ac:dyDescent="0.3">
      <c r="C759">
        <v>37.168999999999997</v>
      </c>
      <c r="D759">
        <v>0.42429706552376667</v>
      </c>
    </row>
    <row r="760" spans="3:4" x14ac:dyDescent="0.3">
      <c r="C760">
        <v>37.174500000000002</v>
      </c>
      <c r="D760">
        <v>0.42262879671969089</v>
      </c>
    </row>
    <row r="761" spans="3:4" x14ac:dyDescent="0.3">
      <c r="C761">
        <v>37.18</v>
      </c>
      <c r="D761">
        <v>0.42094320864336454</v>
      </c>
    </row>
    <row r="762" spans="3:4" x14ac:dyDescent="0.3">
      <c r="C762">
        <v>37.185499999999998</v>
      </c>
      <c r="D762">
        <v>0.41924053231148301</v>
      </c>
    </row>
    <row r="763" spans="3:4" x14ac:dyDescent="0.3">
      <c r="C763">
        <v>37.191000000000003</v>
      </c>
      <c r="D763">
        <v>0.41752099873916904</v>
      </c>
    </row>
    <row r="764" spans="3:4" x14ac:dyDescent="0.3">
      <c r="C764">
        <v>37.1965</v>
      </c>
      <c r="D764">
        <v>0.41578483921903736</v>
      </c>
    </row>
    <row r="765" spans="3:4" x14ac:dyDescent="0.3">
      <c r="C765">
        <v>37.201999999999998</v>
      </c>
      <c r="D765">
        <v>0.41403228560263322</v>
      </c>
    </row>
    <row r="766" spans="3:4" x14ac:dyDescent="0.3">
      <c r="C766">
        <v>37.207500000000003</v>
      </c>
      <c r="D766">
        <v>0.41226357058396218</v>
      </c>
    </row>
    <row r="767" spans="3:4" x14ac:dyDescent="0.3">
      <c r="C767">
        <v>37.213000000000001</v>
      </c>
      <c r="D767">
        <v>0.41047892798474472</v>
      </c>
    </row>
    <row r="768" spans="3:4" x14ac:dyDescent="0.3">
      <c r="C768">
        <v>37.218499999999999</v>
      </c>
      <c r="D768">
        <v>0.40867859304100862</v>
      </c>
    </row>
    <row r="769" spans="3:4" x14ac:dyDescent="0.3">
      <c r="C769">
        <v>37.223999999999997</v>
      </c>
      <c r="D769">
        <v>0.40686280269066893</v>
      </c>
    </row>
    <row r="770" spans="3:4" x14ac:dyDescent="0.3">
      <c r="C770">
        <v>37.229500000000002</v>
      </c>
      <c r="D770">
        <v>0.40503179586165666</v>
      </c>
    </row>
    <row r="771" spans="3:4" x14ac:dyDescent="0.3">
      <c r="C771">
        <v>37.234999999999999</v>
      </c>
      <c r="D771">
        <v>0.40318581376018486</v>
      </c>
    </row>
    <row r="772" spans="3:4" x14ac:dyDescent="0.3">
      <c r="C772">
        <v>37.240499999999997</v>
      </c>
      <c r="D772">
        <v>0.40132510015867662</v>
      </c>
    </row>
    <row r="773" spans="3:4" x14ac:dyDescent="0.3">
      <c r="C773">
        <v>37.246000000000002</v>
      </c>
      <c r="D773">
        <v>0.39944990168293187</v>
      </c>
    </row>
    <row r="774" spans="3:4" x14ac:dyDescent="0.3">
      <c r="C774">
        <v>37.2515</v>
      </c>
      <c r="D774">
        <v>0.39756046809803086</v>
      </c>
    </row>
    <row r="775" spans="3:4" x14ac:dyDescent="0.3">
      <c r="C775">
        <v>37.256999999999998</v>
      </c>
      <c r="D775">
        <v>0.3956570525924592</v>
      </c>
    </row>
    <row r="776" spans="3:4" x14ac:dyDescent="0.3">
      <c r="C776">
        <v>37.262500000000003</v>
      </c>
      <c r="D776">
        <v>0.39373991205998693</v>
      </c>
    </row>
    <row r="777" spans="3:4" x14ac:dyDescent="0.3">
      <c r="C777">
        <v>37.268000000000001</v>
      </c>
      <c r="D777">
        <v>0.39180930737875369</v>
      </c>
    </row>
    <row r="778" spans="3:4" x14ac:dyDescent="0.3">
      <c r="C778">
        <v>37.273499999999999</v>
      </c>
      <c r="D778">
        <v>0.38986550368700601</v>
      </c>
    </row>
    <row r="779" spans="3:4" x14ac:dyDescent="0.3">
      <c r="C779">
        <v>37.278999999999996</v>
      </c>
      <c r="D779">
        <v>0.38790877065497614</v>
      </c>
    </row>
    <row r="780" spans="3:4" x14ac:dyDescent="0.3">
      <c r="C780">
        <v>37.284500000000001</v>
      </c>
      <c r="D780">
        <v>0.38593938275230671</v>
      </c>
    </row>
    <row r="781" spans="3:4" x14ac:dyDescent="0.3">
      <c r="C781">
        <v>37.29</v>
      </c>
      <c r="D781">
        <v>0.38395761951047513</v>
      </c>
    </row>
    <row r="782" spans="3:4" x14ac:dyDescent="0.3">
      <c r="C782">
        <v>37.295499999999997</v>
      </c>
      <c r="D782">
        <v>0.38196376577959196</v>
      </c>
    </row>
    <row r="783" spans="3:4" x14ac:dyDescent="0.3">
      <c r="C783">
        <v>37.301000000000002</v>
      </c>
      <c r="D783">
        <v>0.37995811197902751</v>
      </c>
    </row>
    <row r="784" spans="3:4" x14ac:dyDescent="0.3">
      <c r="C784">
        <v>37.3065</v>
      </c>
      <c r="D784">
        <v>0.37794095434123798</v>
      </c>
    </row>
    <row r="785" spans="3:4" x14ac:dyDescent="0.3">
      <c r="C785">
        <v>37.311999999999998</v>
      </c>
      <c r="D785">
        <v>0.37591259514815389</v>
      </c>
    </row>
    <row r="786" spans="3:4" x14ac:dyDescent="0.3">
      <c r="C786">
        <v>37.317500000000003</v>
      </c>
      <c r="D786">
        <v>0.3738733429595526</v>
      </c>
    </row>
    <row r="787" spans="3:4" x14ac:dyDescent="0.3">
      <c r="C787">
        <v>37.323</v>
      </c>
      <c r="D787">
        <v>0.37182351283276344</v>
      </c>
    </row>
    <row r="788" spans="3:4" x14ac:dyDescent="0.3">
      <c r="C788">
        <v>37.328499999999998</v>
      </c>
      <c r="D788">
        <v>0.36976342653304012</v>
      </c>
    </row>
    <row r="789" spans="3:4" x14ac:dyDescent="0.3">
      <c r="C789">
        <v>37.334000000000003</v>
      </c>
      <c r="D789">
        <v>0.36769341273400602</v>
      </c>
    </row>
    <row r="790" spans="3:4" x14ac:dyDescent="0.3">
      <c r="C790">
        <v>37.339500000000001</v>
      </c>
      <c r="D790">
        <v>0.36561380720749692</v>
      </c>
    </row>
    <row r="791" spans="3:4" x14ac:dyDescent="0.3">
      <c r="C791">
        <v>37.344999999999999</v>
      </c>
      <c r="D791">
        <v>0.36352495300212617</v>
      </c>
    </row>
    <row r="792" spans="3:4" x14ac:dyDescent="0.3">
      <c r="C792">
        <v>37.350499999999997</v>
      </c>
      <c r="D792">
        <v>0.36142720060996225</v>
      </c>
    </row>
    <row r="793" spans="3:4" x14ac:dyDescent="0.3">
      <c r="C793">
        <v>37.356000000000002</v>
      </c>
      <c r="D793">
        <v>0.35932090812062373</v>
      </c>
    </row>
    <row r="794" spans="3:4" x14ac:dyDescent="0.3">
      <c r="C794">
        <v>37.361499999999999</v>
      </c>
      <c r="D794">
        <v>0.35720644136216123</v>
      </c>
    </row>
    <row r="795" spans="3:4" x14ac:dyDescent="0.3">
      <c r="C795">
        <v>37.366999999999997</v>
      </c>
      <c r="D795">
        <v>0.35508417402803144</v>
      </c>
    </row>
    <row r="796" spans="3:4" x14ac:dyDescent="0.3">
      <c r="C796">
        <v>37.372500000000002</v>
      </c>
      <c r="D796">
        <v>0.35295448778956007</v>
      </c>
    </row>
    <row r="797" spans="3:4" x14ac:dyDescent="0.3">
      <c r="C797">
        <v>37.378</v>
      </c>
      <c r="D797">
        <v>0.35081777239322659</v>
      </c>
    </row>
    <row r="798" spans="3:4" x14ac:dyDescent="0.3">
      <c r="C798">
        <v>37.383499999999998</v>
      </c>
      <c r="D798">
        <v>0.34867442574210594</v>
      </c>
    </row>
    <row r="799" spans="3:4" x14ac:dyDescent="0.3">
      <c r="C799">
        <v>37.389000000000003</v>
      </c>
      <c r="D799">
        <v>0.34652485396089044</v>
      </c>
    </row>
    <row r="800" spans="3:4" x14ac:dyDescent="0.3">
      <c r="C800">
        <v>37.394500000000001</v>
      </c>
      <c r="D800">
        <v>0.34436947144385127</v>
      </c>
    </row>
    <row r="801" spans="3:4" x14ac:dyDescent="0.3">
      <c r="C801">
        <v>37.4</v>
      </c>
      <c r="D801">
        <v>0.34220870088511957</v>
      </c>
    </row>
    <row r="802" spans="3:4" x14ac:dyDescent="0.3">
      <c r="C802">
        <v>37.405499999999996</v>
      </c>
      <c r="D802">
        <v>0.34004297329075278</v>
      </c>
    </row>
    <row r="803" spans="3:4" x14ac:dyDescent="0.3">
      <c r="C803">
        <v>37.411000000000001</v>
      </c>
      <c r="D803">
        <v>0.3378727279719867</v>
      </c>
    </row>
    <row r="804" spans="3:4" x14ac:dyDescent="0.3">
      <c r="C804">
        <v>37.416499999999999</v>
      </c>
      <c r="D804">
        <v>0.3356984125191686</v>
      </c>
    </row>
    <row r="805" spans="3:4" x14ac:dyDescent="0.3">
      <c r="C805">
        <v>37.421999999999997</v>
      </c>
      <c r="D805">
        <v>0.33352048275581542</v>
      </c>
    </row>
    <row r="806" spans="3:4" x14ac:dyDescent="0.3">
      <c r="C806">
        <v>37.427500000000002</v>
      </c>
      <c r="D806">
        <v>0.33133940267237316</v>
      </c>
    </row>
    <row r="807" spans="3:4" x14ac:dyDescent="0.3">
      <c r="C807">
        <v>37.433</v>
      </c>
      <c r="D807">
        <v>0.32915564433920319</v>
      </c>
    </row>
    <row r="808" spans="3:4" x14ac:dyDescent="0.3">
      <c r="C808">
        <v>37.438499999999998</v>
      </c>
      <c r="D808">
        <v>0.32696968779835861</v>
      </c>
    </row>
    <row r="809" spans="3:4" x14ac:dyDescent="0.3">
      <c r="C809">
        <v>37.444000000000003</v>
      </c>
      <c r="D809">
        <v>0.32478202093382852</v>
      </c>
    </row>
    <row r="810" spans="3:4" x14ac:dyDescent="0.3">
      <c r="C810">
        <v>37.4495</v>
      </c>
      <c r="D810">
        <v>0.32259313931989347</v>
      </c>
    </row>
    <row r="811" spans="3:4" x14ac:dyDescent="0.3">
      <c r="C811">
        <v>37.454999999999998</v>
      </c>
      <c r="D811">
        <v>0.32040354604728072</v>
      </c>
    </row>
    <row r="812" spans="3:4" x14ac:dyDescent="0.3">
      <c r="C812">
        <v>37.460500000000003</v>
      </c>
      <c r="D812">
        <v>0.31821375152692938</v>
      </c>
    </row>
    <row r="813" spans="3:4" x14ac:dyDescent="0.3">
      <c r="C813">
        <v>37.466000000000001</v>
      </c>
      <c r="D813">
        <v>0.31602427327115212</v>
      </c>
    </row>
    <row r="814" spans="3:4" x14ac:dyDescent="0.3">
      <c r="C814">
        <v>37.471499999999999</v>
      </c>
      <c r="D814">
        <v>0.31383563565202899</v>
      </c>
    </row>
    <row r="815" spans="3:4" x14ac:dyDescent="0.3">
      <c r="C815">
        <v>37.476999999999997</v>
      </c>
      <c r="D815">
        <v>0.31164836963700898</v>
      </c>
    </row>
    <row r="816" spans="3:4" x14ac:dyDescent="0.3">
      <c r="C816">
        <v>37.482500000000002</v>
      </c>
      <c r="D816">
        <v>0.30946301250164543</v>
      </c>
    </row>
    <row r="817" spans="3:4" x14ac:dyDescent="0.3">
      <c r="C817">
        <v>37.488</v>
      </c>
      <c r="D817">
        <v>0.30728008623142122</v>
      </c>
    </row>
    <row r="818" spans="3:4" x14ac:dyDescent="0.3">
      <c r="C818">
        <v>37.493499999999997</v>
      </c>
      <c r="D818">
        <v>0.30510018391133875</v>
      </c>
    </row>
    <row r="819" spans="3:4" x14ac:dyDescent="0.3">
      <c r="C819">
        <v>37.499000000000002</v>
      </c>
      <c r="D819">
        <v>0.30292383682017493</v>
      </c>
    </row>
    <row r="820" spans="3:4" x14ac:dyDescent="0.3">
      <c r="C820">
        <v>37.5045</v>
      </c>
      <c r="D820">
        <v>0.3007516041466099</v>
      </c>
    </row>
    <row r="821" spans="3:4" x14ac:dyDescent="0.3">
      <c r="C821">
        <v>37.51</v>
      </c>
      <c r="D821">
        <v>0.29858404961132068</v>
      </c>
    </row>
    <row r="822" spans="3:4" x14ac:dyDescent="0.3">
      <c r="C822">
        <v>37.515500000000003</v>
      </c>
      <c r="D822">
        <v>0.29642174104560809</v>
      </c>
    </row>
    <row r="823" spans="3:4" x14ac:dyDescent="0.3">
      <c r="C823">
        <v>37.521000000000001</v>
      </c>
      <c r="D823">
        <v>0.29426524994875281</v>
      </c>
    </row>
    <row r="824" spans="3:4" x14ac:dyDescent="0.3">
      <c r="C824">
        <v>37.526499999999999</v>
      </c>
      <c r="D824">
        <v>0.2921151510245612</v>
      </c>
    </row>
    <row r="825" spans="3:4" x14ac:dyDescent="0.3">
      <c r="C825">
        <v>37.531999999999996</v>
      </c>
      <c r="D825">
        <v>0.28997202169771158</v>
      </c>
    </row>
    <row r="826" spans="3:4" x14ac:dyDescent="0.3">
      <c r="C826">
        <v>37.537500000000001</v>
      </c>
      <c r="D826">
        <v>0.287836441610475</v>
      </c>
    </row>
    <row r="827" spans="3:4" x14ac:dyDescent="0.3">
      <c r="C827">
        <v>37.542999999999999</v>
      </c>
      <c r="D827">
        <v>0.28570899210053385</v>
      </c>
    </row>
    <row r="828" spans="3:4" x14ac:dyDescent="0.3">
      <c r="C828">
        <v>37.548499999999997</v>
      </c>
      <c r="D828">
        <v>0.28359025566060309</v>
      </c>
    </row>
    <row r="829" spans="3:4" x14ac:dyDescent="0.3">
      <c r="C829">
        <v>37.554000000000002</v>
      </c>
      <c r="D829">
        <v>0.28148081538072423</v>
      </c>
    </row>
    <row r="830" spans="3:4" x14ac:dyDescent="0.3">
      <c r="C830">
        <v>37.5595</v>
      </c>
      <c r="D830">
        <v>0.27938125437408418</v>
      </c>
    </row>
    <row r="831" spans="3:4" x14ac:dyDescent="0.3">
      <c r="C831">
        <v>37.564999999999998</v>
      </c>
      <c r="D831">
        <v>0.27729215518727179</v>
      </c>
    </row>
    <row r="832" spans="3:4" x14ac:dyDescent="0.3">
      <c r="C832">
        <v>37.570500000000003</v>
      </c>
      <c r="D832">
        <v>0.27521409919601708</v>
      </c>
    </row>
    <row r="833" spans="3:4" x14ac:dyDescent="0.3">
      <c r="C833">
        <v>37.576000000000001</v>
      </c>
      <c r="D833">
        <v>0.27314766598743989</v>
      </c>
    </row>
    <row r="834" spans="3:4" x14ac:dyDescent="0.3">
      <c r="C834">
        <v>37.581499999999998</v>
      </c>
      <c r="D834">
        <v>0.27109343272988684</v>
      </c>
    </row>
    <row r="835" spans="3:4" x14ac:dyDescent="0.3">
      <c r="C835">
        <v>37.586999999999996</v>
      </c>
      <c r="D835">
        <v>0.26905197353156501</v>
      </c>
    </row>
    <row r="836" spans="3:4" x14ac:dyDescent="0.3">
      <c r="C836">
        <v>37.592500000000001</v>
      </c>
      <c r="D836">
        <v>0.26702385878912488</v>
      </c>
    </row>
    <row r="837" spans="3:4" x14ac:dyDescent="0.3">
      <c r="C837">
        <v>37.597999999999999</v>
      </c>
      <c r="D837">
        <v>0.26500965452747366</v>
      </c>
    </row>
    <row r="838" spans="3:4" x14ac:dyDescent="0.3">
      <c r="C838">
        <v>37.603499999999997</v>
      </c>
      <c r="D838">
        <v>0.26300992173205689</v>
      </c>
    </row>
    <row r="839" spans="3:4" x14ac:dyDescent="0.3">
      <c r="C839">
        <v>37.609000000000002</v>
      </c>
      <c r="D839">
        <v>0.26102521567498249</v>
      </c>
    </row>
    <row r="840" spans="3:4" x14ac:dyDescent="0.3">
      <c r="C840">
        <v>37.6145</v>
      </c>
      <c r="D840">
        <v>0.25905608523630935</v>
      </c>
    </row>
    <row r="841" spans="3:4" x14ac:dyDescent="0.3">
      <c r="C841">
        <v>37.619999999999997</v>
      </c>
      <c r="D841">
        <v>0.25710307222186435</v>
      </c>
    </row>
    <row r="842" spans="3:4" x14ac:dyDescent="0.3">
      <c r="C842">
        <v>37.625500000000002</v>
      </c>
      <c r="D842">
        <v>0.25516671067903235</v>
      </c>
    </row>
    <row r="843" spans="3:4" x14ac:dyDescent="0.3">
      <c r="C843">
        <v>37.631</v>
      </c>
      <c r="D843">
        <v>0.25324752621192326</v>
      </c>
    </row>
    <row r="844" spans="3:4" x14ac:dyDescent="0.3">
      <c r="C844">
        <v>37.636499999999998</v>
      </c>
      <c r="D844">
        <v>0.25134603529732835</v>
      </c>
    </row>
    <row r="845" spans="3:4" x14ac:dyDescent="0.3">
      <c r="C845">
        <v>37.642000000000003</v>
      </c>
      <c r="D845">
        <v>0.24946274460296564</v>
      </c>
    </row>
    <row r="846" spans="3:4" x14ac:dyDescent="0.3">
      <c r="C846">
        <v>37.647500000000001</v>
      </c>
      <c r="D846">
        <v>0.24759815030944207</v>
      </c>
    </row>
    <row r="847" spans="3:4" x14ac:dyDescent="0.3">
      <c r="C847">
        <v>37.652999999999999</v>
      </c>
      <c r="D847">
        <v>0.24575273743737122</v>
      </c>
    </row>
    <row r="848" spans="3:4" x14ac:dyDescent="0.3">
      <c r="C848">
        <v>37.658499999999997</v>
      </c>
      <c r="D848">
        <v>0.2439269791811482</v>
      </c>
    </row>
    <row r="849" spans="3:4" x14ac:dyDescent="0.3">
      <c r="C849">
        <v>37.664000000000001</v>
      </c>
      <c r="D849">
        <v>0.24212131427222516</v>
      </c>
    </row>
    <row r="850" spans="3:4" x14ac:dyDescent="0.3">
      <c r="C850">
        <v>37.669499999999999</v>
      </c>
      <c r="D850">
        <v>0.240336237173773</v>
      </c>
    </row>
    <row r="851" spans="3:4" x14ac:dyDescent="0.3">
      <c r="C851">
        <v>37.674999999999997</v>
      </c>
      <c r="D851">
        <v>0.23857215640574408</v>
      </c>
    </row>
    <row r="852" spans="3:4" x14ac:dyDescent="0.3">
      <c r="C852">
        <v>37.680500000000002</v>
      </c>
      <c r="D852">
        <v>0.23682949142572254</v>
      </c>
    </row>
    <row r="853" spans="3:4" x14ac:dyDescent="0.3">
      <c r="C853">
        <v>37.686</v>
      </c>
      <c r="D853">
        <v>0.23510864667788947</v>
      </c>
    </row>
    <row r="854" spans="3:4" x14ac:dyDescent="0.3">
      <c r="C854">
        <v>37.691499999999998</v>
      </c>
      <c r="D854">
        <v>0.23341001099709918</v>
      </c>
    </row>
    <row r="855" spans="3:4" x14ac:dyDescent="0.3">
      <c r="C855">
        <v>37.697000000000003</v>
      </c>
      <c r="D855">
        <v>0.23173395702929261</v>
      </c>
    </row>
    <row r="856" spans="3:4" x14ac:dyDescent="0.3">
      <c r="C856">
        <v>37.702500000000001</v>
      </c>
      <c r="D856">
        <v>0.23008084066952048</v>
      </c>
    </row>
    <row r="857" spans="3:4" x14ac:dyDescent="0.3">
      <c r="C857">
        <v>37.707999999999998</v>
      </c>
      <c r="D857">
        <v>0.2284510005188074</v>
      </c>
    </row>
    <row r="858" spans="3:4" x14ac:dyDescent="0.3">
      <c r="C858">
        <v>37.713499999999996</v>
      </c>
      <c r="D858">
        <v>0.22684475736111048</v>
      </c>
    </row>
    <row r="859" spans="3:4" x14ac:dyDescent="0.3">
      <c r="C859">
        <v>37.719000000000001</v>
      </c>
      <c r="D859">
        <v>0.22526241366150093</v>
      </c>
    </row>
    <row r="860" spans="3:4" x14ac:dyDescent="0.3">
      <c r="C860">
        <v>37.724499999999999</v>
      </c>
      <c r="D860">
        <v>0.2237042530867128</v>
      </c>
    </row>
    <row r="861" spans="3:4" x14ac:dyDescent="0.3">
      <c r="C861">
        <v>37.729999999999997</v>
      </c>
      <c r="D861">
        <v>0.22217054004909018</v>
      </c>
    </row>
    <row r="862" spans="3:4" x14ac:dyDescent="0.3">
      <c r="C862">
        <v>37.735500000000002</v>
      </c>
      <c r="D862">
        <v>0.22066151927498701</v>
      </c>
    </row>
    <row r="863" spans="3:4" x14ac:dyDescent="0.3">
      <c r="C863">
        <v>37.741</v>
      </c>
      <c r="D863">
        <v>0.21917741539855548</v>
      </c>
    </row>
    <row r="864" spans="3:4" x14ac:dyDescent="0.3">
      <c r="C864">
        <v>37.746499999999997</v>
      </c>
      <c r="D864">
        <v>0.21771843258180879</v>
      </c>
    </row>
    <row r="865" spans="3:4" x14ac:dyDescent="0.3">
      <c r="C865">
        <v>37.752000000000002</v>
      </c>
      <c r="D865">
        <v>0.21628475416183396</v>
      </c>
    </row>
    <row r="866" spans="3:4" x14ac:dyDescent="0.3">
      <c r="C866">
        <v>37.7575</v>
      </c>
      <c r="D866">
        <v>0.21487654232591752</v>
      </c>
    </row>
    <row r="867" spans="3:4" x14ac:dyDescent="0.3">
      <c r="C867">
        <v>37.762999999999998</v>
      </c>
      <c r="D867">
        <v>0.21349393781528633</v>
      </c>
    </row>
    <row r="868" spans="3:4" x14ac:dyDescent="0.3">
      <c r="C868">
        <v>37.768500000000003</v>
      </c>
      <c r="D868">
        <v>0.21213705965815535</v>
      </c>
    </row>
    <row r="869" spans="3:4" x14ac:dyDescent="0.3">
      <c r="C869">
        <v>37.774000000000001</v>
      </c>
      <c r="D869">
        <v>0.21080598327839895</v>
      </c>
    </row>
    <row r="870" spans="3:4" x14ac:dyDescent="0.3">
      <c r="C870">
        <v>37.779499999999999</v>
      </c>
      <c r="D870">
        <v>0.20950082835064104</v>
      </c>
    </row>
    <row r="871" spans="3:4" x14ac:dyDescent="0.3">
      <c r="C871">
        <v>37.784999999999997</v>
      </c>
      <c r="D871">
        <v>0.20822162427155977</v>
      </c>
    </row>
    <row r="872" spans="3:4" x14ac:dyDescent="0.3">
      <c r="C872">
        <v>37.790500000000002</v>
      </c>
      <c r="D872">
        <v>0.20696840115867426</v>
      </c>
    </row>
    <row r="873" spans="3:4" x14ac:dyDescent="0.3">
      <c r="C873">
        <v>37.795999999999999</v>
      </c>
      <c r="D873">
        <v>0.20574116653917038</v>
      </c>
    </row>
    <row r="874" spans="3:4" x14ac:dyDescent="0.3">
      <c r="C874">
        <v>37.801499999999997</v>
      </c>
      <c r="D874">
        <v>0.20453990526886429</v>
      </c>
    </row>
    <row r="875" spans="3:4" x14ac:dyDescent="0.3">
      <c r="C875">
        <v>37.807000000000002</v>
      </c>
      <c r="D875">
        <v>0.20336457948325506</v>
      </c>
    </row>
    <row r="876" spans="3:4" x14ac:dyDescent="0.3">
      <c r="C876">
        <v>37.8125</v>
      </c>
      <c r="D876">
        <v>0.20221512858079266</v>
      </c>
    </row>
    <row r="877" spans="3:4" x14ac:dyDescent="0.3">
      <c r="C877">
        <v>37.817999999999998</v>
      </c>
      <c r="D877">
        <v>0.20109146923842144</v>
      </c>
    </row>
    <row r="878" spans="3:4" x14ac:dyDescent="0.3">
      <c r="C878">
        <v>37.823500000000003</v>
      </c>
      <c r="D878">
        <v>0.19999349545944223</v>
      </c>
    </row>
    <row r="879" spans="3:4" x14ac:dyDescent="0.3">
      <c r="C879">
        <v>37.829000000000001</v>
      </c>
      <c r="D879">
        <v>0.19892107865362843</v>
      </c>
    </row>
    <row r="880" spans="3:4" x14ac:dyDescent="0.3">
      <c r="C880">
        <v>37.834499999999998</v>
      </c>
      <c r="D880">
        <v>0.19787404741100106</v>
      </c>
    </row>
    <row r="881" spans="3:4" x14ac:dyDescent="0.3">
      <c r="C881">
        <v>37.839999999999996</v>
      </c>
      <c r="D881">
        <v>0.19685227118124185</v>
      </c>
    </row>
    <row r="882" spans="3:4" x14ac:dyDescent="0.3">
      <c r="C882">
        <v>37.845500000000001</v>
      </c>
      <c r="D882">
        <v>0.19585553164830152</v>
      </c>
    </row>
    <row r="883" spans="3:4" x14ac:dyDescent="0.3">
      <c r="C883">
        <v>37.850999999999999</v>
      </c>
      <c r="D883">
        <v>0.19488361131171589</v>
      </c>
    </row>
    <row r="884" spans="3:4" x14ac:dyDescent="0.3">
      <c r="C884">
        <v>37.856499999999997</v>
      </c>
      <c r="D884">
        <v>0.19393627095377988</v>
      </c>
    </row>
    <row r="885" spans="3:4" x14ac:dyDescent="0.3">
      <c r="C885">
        <v>37.862000000000002</v>
      </c>
      <c r="D885">
        <v>0.19301324990905516</v>
      </c>
    </row>
    <row r="886" spans="3:4" x14ac:dyDescent="0.3">
      <c r="C886">
        <v>37.8675</v>
      </c>
      <c r="D886">
        <v>0.1921142663641415</v>
      </c>
    </row>
    <row r="887" spans="3:4" x14ac:dyDescent="0.3">
      <c r="C887">
        <v>37.872999999999998</v>
      </c>
      <c r="D887">
        <v>0.19123901768720919</v>
      </c>
    </row>
    <row r="888" spans="3:4" x14ac:dyDescent="0.3">
      <c r="C888">
        <v>37.878500000000003</v>
      </c>
      <c r="D888">
        <v>0.19038718078676695</v>
      </c>
    </row>
    <row r="889" spans="3:4" x14ac:dyDescent="0.3">
      <c r="C889">
        <v>37.884</v>
      </c>
      <c r="D889">
        <v>0.18955841249906269</v>
      </c>
    </row>
    <row r="890" spans="3:4" x14ac:dyDescent="0.3">
      <c r="C890">
        <v>37.889499999999998</v>
      </c>
      <c r="D890">
        <v>0.18875235000347032</v>
      </c>
    </row>
    <row r="891" spans="3:4" x14ac:dyDescent="0.3">
      <c r="C891">
        <v>37.895000000000003</v>
      </c>
      <c r="D891">
        <v>0.18796861126519973</v>
      </c>
    </row>
    <row r="892" spans="3:4" x14ac:dyDescent="0.3">
      <c r="C892">
        <v>37.900500000000001</v>
      </c>
      <c r="D892">
        <v>0.18720679550459796</v>
      </c>
    </row>
    <row r="893" spans="3:4" x14ac:dyDescent="0.3">
      <c r="C893">
        <v>37.905999999999999</v>
      </c>
      <c r="D893">
        <v>0.18646648369226793</v>
      </c>
    </row>
    <row r="894" spans="3:4" x14ac:dyDescent="0.3">
      <c r="C894">
        <v>37.911499999999997</v>
      </c>
      <c r="D894">
        <v>0.18574723906922272</v>
      </c>
    </row>
    <row r="895" spans="3:4" x14ac:dyDescent="0.3">
      <c r="C895">
        <v>37.917000000000002</v>
      </c>
      <c r="D895">
        <v>0.18504860769122247</v>
      </c>
    </row>
    <row r="896" spans="3:4" x14ac:dyDescent="0.3">
      <c r="C896">
        <v>37.922499999999999</v>
      </c>
      <c r="D896">
        <v>0.1843701189964308</v>
      </c>
    </row>
    <row r="897" spans="3:4" x14ac:dyDescent="0.3">
      <c r="C897">
        <v>37.927999999999997</v>
      </c>
      <c r="D897">
        <v>0.18371128639547377</v>
      </c>
    </row>
    <row r="898" spans="3:4" x14ac:dyDescent="0.3">
      <c r="C898">
        <v>37.933500000000002</v>
      </c>
      <c r="D898">
        <v>0.18307160788298069</v>
      </c>
    </row>
    <row r="899" spans="3:4" x14ac:dyDescent="0.3">
      <c r="C899">
        <v>37.939</v>
      </c>
      <c r="D899">
        <v>0.18245056666963569</v>
      </c>
    </row>
    <row r="900" spans="3:4" x14ac:dyDescent="0.3">
      <c r="C900">
        <v>37.944499999999998</v>
      </c>
      <c r="D900">
        <v>0.18184763183373889</v>
      </c>
    </row>
    <row r="901" spans="3:4" x14ac:dyDescent="0.3">
      <c r="C901">
        <v>37.950000000000003</v>
      </c>
      <c r="D901">
        <v>0.18126225899127768</v>
      </c>
    </row>
    <row r="902" spans="3:4" x14ac:dyDescent="0.3">
      <c r="C902">
        <v>37.955500000000001</v>
      </c>
      <c r="D902">
        <v>0.18069389098345764</v>
      </c>
    </row>
    <row r="903" spans="3:4" x14ac:dyDescent="0.3">
      <c r="C903">
        <v>37.960999999999999</v>
      </c>
      <c r="D903">
        <v>0.18014195858062593</v>
      </c>
    </row>
    <row r="904" spans="3:4" x14ac:dyDescent="0.3">
      <c r="C904">
        <v>37.966499999999996</v>
      </c>
      <c r="D904">
        <v>0.17960588120151882</v>
      </c>
    </row>
    <row r="905" spans="3:4" x14ac:dyDescent="0.3">
      <c r="C905">
        <v>37.972000000000001</v>
      </c>
      <c r="D905">
        <v>0.17908506764672036</v>
      </c>
    </row>
    <row r="906" spans="3:4" x14ac:dyDescent="0.3">
      <c r="C906">
        <v>37.977499999999999</v>
      </c>
      <c r="D906">
        <v>0.17857891684522498</v>
      </c>
    </row>
    <row r="907" spans="3:4" x14ac:dyDescent="0.3">
      <c r="C907">
        <v>37.982999999999997</v>
      </c>
      <c r="D907">
        <v>0.17808681861296111</v>
      </c>
    </row>
    <row r="908" spans="3:4" x14ac:dyDescent="0.3">
      <c r="C908">
        <v>37.988500000000002</v>
      </c>
      <c r="D908">
        <v>0.17760815442214314</v>
      </c>
    </row>
    <row r="909" spans="3:4" x14ac:dyDescent="0.3">
      <c r="C909">
        <v>37.994</v>
      </c>
      <c r="D909">
        <v>0.17714229818028962</v>
      </c>
    </row>
    <row r="910" spans="3:4" x14ac:dyDescent="0.3">
      <c r="C910">
        <v>37.999499999999998</v>
      </c>
      <c r="D910">
        <v>0.17668861701773658</v>
      </c>
    </row>
    <row r="911" spans="3:4" x14ac:dyDescent="0.3">
      <c r="C911">
        <v>38.005000000000003</v>
      </c>
      <c r="D911">
        <v>0.17624647208248265</v>
      </c>
    </row>
    <row r="912" spans="3:4" x14ac:dyDescent="0.3">
      <c r="C912">
        <v>38.0105</v>
      </c>
      <c r="D912">
        <v>0.1758152193411788</v>
      </c>
    </row>
    <row r="913" spans="3:4" x14ac:dyDescent="0.3">
      <c r="C913">
        <v>38.015999999999998</v>
      </c>
      <c r="D913">
        <v>0.17539421038507264</v>
      </c>
    </row>
    <row r="914" spans="3:4" x14ac:dyDescent="0.3">
      <c r="C914">
        <v>38.021500000000003</v>
      </c>
      <c r="D914">
        <v>0.17498279323972857</v>
      </c>
    </row>
    <row r="915" spans="3:4" x14ac:dyDescent="0.3">
      <c r="C915">
        <v>38.027000000000001</v>
      </c>
      <c r="D915">
        <v>0.17458031317732789</v>
      </c>
    </row>
    <row r="916" spans="3:4" x14ac:dyDescent="0.3">
      <c r="C916">
        <v>38.032499999999999</v>
      </c>
      <c r="D916">
        <v>0.1741861135303519</v>
      </c>
    </row>
    <row r="917" spans="3:4" x14ac:dyDescent="0.3">
      <c r="C917">
        <v>38.037999999999997</v>
      </c>
      <c r="D917">
        <v>0.17379953650547142</v>
      </c>
    </row>
    <row r="918" spans="3:4" x14ac:dyDescent="0.3">
      <c r="C918">
        <v>38.043500000000002</v>
      </c>
      <c r="D918">
        <v>0.17341992399644546</v>
      </c>
    </row>
    <row r="919" spans="3:4" x14ac:dyDescent="0.3">
      <c r="C919">
        <v>38.048999999999999</v>
      </c>
      <c r="D919">
        <v>0.17304661839485513</v>
      </c>
    </row>
    <row r="920" spans="3:4" x14ac:dyDescent="0.3">
      <c r="C920">
        <v>38.054499999999997</v>
      </c>
      <c r="D920">
        <v>0.17267896339748909</v>
      </c>
    </row>
    <row r="921" spans="3:4" x14ac:dyDescent="0.3">
      <c r="C921">
        <v>38.06</v>
      </c>
      <c r="D921">
        <v>0.17231630480922255</v>
      </c>
    </row>
    <row r="922" spans="3:4" x14ac:dyDescent="0.3">
      <c r="C922">
        <v>38.0655</v>
      </c>
      <c r="D922">
        <v>0.17195799134022666</v>
      </c>
    </row>
    <row r="923" spans="3:4" x14ac:dyDescent="0.3">
      <c r="C923">
        <v>38.070999999999998</v>
      </c>
      <c r="D923">
        <v>0.17160335469156415</v>
      </c>
    </row>
    <row r="924" spans="3:4" x14ac:dyDescent="0.3">
      <c r="C924">
        <v>38.076500000000003</v>
      </c>
      <c r="D924">
        <v>0.17125179541916194</v>
      </c>
    </row>
    <row r="925" spans="3:4" x14ac:dyDescent="0.3">
      <c r="C925">
        <v>38.082000000000001</v>
      </c>
      <c r="D925">
        <v>0.17090265245180514</v>
      </c>
    </row>
    <row r="926" spans="3:4" x14ac:dyDescent="0.3">
      <c r="C926">
        <v>38.087499999999999</v>
      </c>
      <c r="D926">
        <v>0.17055529396417951</v>
      </c>
    </row>
    <row r="927" spans="3:4" x14ac:dyDescent="0.3">
      <c r="C927">
        <v>38.092999999999996</v>
      </c>
      <c r="D927">
        <v>0.17020909489519878</v>
      </c>
    </row>
    <row r="928" spans="3:4" x14ac:dyDescent="0.3">
      <c r="C928">
        <v>38.098500000000001</v>
      </c>
      <c r="D928">
        <v>0.16986343768783613</v>
      </c>
    </row>
    <row r="929" spans="3:4" x14ac:dyDescent="0.3">
      <c r="C929">
        <v>38.103999999999999</v>
      </c>
      <c r="D929">
        <v>0.16951769276944506</v>
      </c>
    </row>
    <row r="930" spans="3:4" x14ac:dyDescent="0.3">
      <c r="C930">
        <v>38.109499999999997</v>
      </c>
      <c r="D930">
        <v>0.16917130258058546</v>
      </c>
    </row>
    <row r="931" spans="3:4" x14ac:dyDescent="0.3">
      <c r="C931">
        <v>38.115000000000002</v>
      </c>
      <c r="D931">
        <v>0.168823653537405</v>
      </c>
    </row>
    <row r="932" spans="3:4" x14ac:dyDescent="0.3">
      <c r="C932">
        <v>38.1205</v>
      </c>
      <c r="D932">
        <v>0.1684741652424098</v>
      </c>
    </row>
    <row r="933" spans="3:4" x14ac:dyDescent="0.3">
      <c r="C933">
        <v>38.125999999999998</v>
      </c>
      <c r="D933">
        <v>0.16812226827735213</v>
      </c>
    </row>
    <row r="934" spans="3:4" x14ac:dyDescent="0.3">
      <c r="C934">
        <v>38.131500000000003</v>
      </c>
      <c r="D934">
        <v>0.16776740484811456</v>
      </c>
    </row>
    <row r="935" spans="3:4" x14ac:dyDescent="0.3">
      <c r="C935">
        <v>38.137</v>
      </c>
      <c r="D935">
        <v>0.16740902941041327</v>
      </c>
    </row>
    <row r="936" spans="3:4" x14ac:dyDescent="0.3">
      <c r="C936">
        <v>38.142499999999998</v>
      </c>
      <c r="D936">
        <v>0.1670466092754592</v>
      </c>
    </row>
    <row r="937" spans="3:4" x14ac:dyDescent="0.3">
      <c r="C937">
        <v>38.148000000000003</v>
      </c>
      <c r="D937">
        <v>0.16667962519476093</v>
      </c>
    </row>
    <row r="938" spans="3:4" x14ac:dyDescent="0.3">
      <c r="C938">
        <v>38.153500000000001</v>
      </c>
      <c r="D938">
        <v>0.16630757192327442</v>
      </c>
    </row>
    <row r="939" spans="3:4" x14ac:dyDescent="0.3">
      <c r="C939">
        <v>38.158999999999999</v>
      </c>
      <c r="D939">
        <v>0.16592995876014113</v>
      </c>
    </row>
    <row r="940" spans="3:4" x14ac:dyDescent="0.3">
      <c r="C940">
        <v>38.164499999999997</v>
      </c>
      <c r="D940">
        <v>0.16554631006630241</v>
      </c>
    </row>
    <row r="941" spans="3:4" x14ac:dyDescent="0.3">
      <c r="C941">
        <v>38.17</v>
      </c>
      <c r="D941">
        <v>0.1651561657583045</v>
      </c>
    </row>
    <row r="942" spans="3:4" x14ac:dyDescent="0.3">
      <c r="C942">
        <v>38.1755</v>
      </c>
      <c r="D942">
        <v>0.16475908177765539</v>
      </c>
    </row>
    <row r="943" spans="3:4" x14ac:dyDescent="0.3">
      <c r="C943">
        <v>38.180999999999997</v>
      </c>
      <c r="D943">
        <v>0.16435463053512617</v>
      </c>
    </row>
    <row r="944" spans="3:4" x14ac:dyDescent="0.3">
      <c r="C944">
        <v>38.186500000000002</v>
      </c>
      <c r="D944">
        <v>0.16394240132944463</v>
      </c>
    </row>
    <row r="945" spans="3:4" x14ac:dyDescent="0.3">
      <c r="C945">
        <v>38.192</v>
      </c>
      <c r="D945">
        <v>0.16352200073986067</v>
      </c>
    </row>
    <row r="946" spans="3:4" x14ac:dyDescent="0.3">
      <c r="C946">
        <v>38.197499999999998</v>
      </c>
      <c r="D946">
        <v>0.16309305299210275</v>
      </c>
    </row>
    <row r="947" spans="3:4" x14ac:dyDescent="0.3">
      <c r="C947">
        <v>38.203000000000003</v>
      </c>
      <c r="D947">
        <v>0.1626552002973071</v>
      </c>
    </row>
    <row r="948" spans="3:4" x14ac:dyDescent="0.3">
      <c r="C948">
        <v>38.208500000000001</v>
      </c>
      <c r="D948">
        <v>0.16220810316352921</v>
      </c>
    </row>
    <row r="949" spans="3:4" x14ac:dyDescent="0.3">
      <c r="C949">
        <v>38.213999999999999</v>
      </c>
      <c r="D949">
        <v>0.1617514406794954</v>
      </c>
    </row>
    <row r="950" spans="3:4" x14ac:dyDescent="0.3">
      <c r="C950">
        <v>38.219499999999996</v>
      </c>
      <c r="D950">
        <v>0.16128491077031196</v>
      </c>
    </row>
    <row r="951" spans="3:4" x14ac:dyDescent="0.3">
      <c r="C951">
        <v>38.225000000000001</v>
      </c>
      <c r="D951">
        <v>0.16080823042488052</v>
      </c>
    </row>
    <row r="952" spans="3:4" x14ac:dyDescent="0.3">
      <c r="C952">
        <v>38.230499999999999</v>
      </c>
      <c r="D952">
        <v>0.16032111578030372</v>
      </c>
    </row>
    <row r="953" spans="3:4" x14ac:dyDescent="0.3">
      <c r="C953">
        <v>38.235999999999997</v>
      </c>
      <c r="D953">
        <v>0.15982336473756878</v>
      </c>
    </row>
    <row r="954" spans="3:4" x14ac:dyDescent="0.3">
      <c r="C954">
        <v>38.241500000000002</v>
      </c>
      <c r="D954">
        <v>0.15931470805129214</v>
      </c>
    </row>
    <row r="955" spans="3:4" x14ac:dyDescent="0.3">
      <c r="C955">
        <v>38.247</v>
      </c>
      <c r="D955">
        <v>0.15879498687927887</v>
      </c>
    </row>
    <row r="956" spans="3:4" x14ac:dyDescent="0.3">
      <c r="C956">
        <v>38.252499999999998</v>
      </c>
      <c r="D956">
        <v>0.15826399183821396</v>
      </c>
    </row>
    <row r="957" spans="3:4" x14ac:dyDescent="0.3">
      <c r="C957">
        <v>38.258000000000003</v>
      </c>
      <c r="D957">
        <v>0.15772155749725603</v>
      </c>
    </row>
    <row r="958" spans="3:4" x14ac:dyDescent="0.3">
      <c r="C958">
        <v>38.263500000000001</v>
      </c>
      <c r="D958">
        <v>0.15716753827672469</v>
      </c>
    </row>
    <row r="959" spans="3:4" x14ac:dyDescent="0.3">
      <c r="C959">
        <v>38.268999999999998</v>
      </c>
      <c r="D959">
        <v>0.15660180844636068</v>
      </c>
    </row>
    <row r="960" spans="3:4" x14ac:dyDescent="0.3">
      <c r="C960">
        <v>38.274499999999996</v>
      </c>
      <c r="D960">
        <v>0.15602426209527495</v>
      </c>
    </row>
    <row r="961" spans="3:4" x14ac:dyDescent="0.3">
      <c r="C961">
        <v>38.28</v>
      </c>
      <c r="D961">
        <v>0.15543481307381965</v>
      </c>
    </row>
    <row r="962" spans="3:4" x14ac:dyDescent="0.3">
      <c r="C962">
        <v>38.285499999999999</v>
      </c>
      <c r="D962">
        <v>0.15483339490767728</v>
      </c>
    </row>
    <row r="963" spans="3:4" x14ac:dyDescent="0.3">
      <c r="C963">
        <v>38.290999999999997</v>
      </c>
      <c r="D963">
        <v>0.15421996068449401</v>
      </c>
    </row>
    <row r="964" spans="3:4" x14ac:dyDescent="0.3">
      <c r="C964">
        <v>38.296500000000002</v>
      </c>
      <c r="D964">
        <v>0.15359448291345301</v>
      </c>
    </row>
    <row r="965" spans="3:4" x14ac:dyDescent="0.3">
      <c r="C965">
        <v>38.302</v>
      </c>
      <c r="D965">
        <v>0.15295695335820994</v>
      </c>
    </row>
    <row r="966" spans="3:4" x14ac:dyDescent="0.3">
      <c r="C966">
        <v>38.307499999999997</v>
      </c>
      <c r="D966">
        <v>0.15230738284365408</v>
      </c>
    </row>
    <row r="967" spans="3:4" x14ac:dyDescent="0.3">
      <c r="C967">
        <v>38.313000000000002</v>
      </c>
      <c r="D967">
        <v>0.15164580103702674</v>
      </c>
    </row>
    <row r="968" spans="3:4" x14ac:dyDescent="0.3">
      <c r="C968">
        <v>38.3185</v>
      </c>
      <c r="D968">
        <v>0.15097223508884483</v>
      </c>
    </row>
    <row r="969" spans="3:4" x14ac:dyDescent="0.3">
      <c r="C969">
        <v>38.323999999999998</v>
      </c>
      <c r="D969">
        <v>0.1502867959071208</v>
      </c>
    </row>
    <row r="970" spans="3:4" x14ac:dyDescent="0.3">
      <c r="C970">
        <v>38.329500000000003</v>
      </c>
      <c r="D970">
        <v>0.14958954472867453</v>
      </c>
    </row>
    <row r="971" spans="3:4" x14ac:dyDescent="0.3">
      <c r="C971">
        <v>38.335000000000001</v>
      </c>
      <c r="D971">
        <v>0.14888058392697764</v>
      </c>
    </row>
    <row r="972" spans="3:4" x14ac:dyDescent="0.3">
      <c r="C972">
        <v>38.340499999999999</v>
      </c>
      <c r="D972">
        <v>0.14816003325795521</v>
      </c>
    </row>
    <row r="973" spans="3:4" x14ac:dyDescent="0.3">
      <c r="C973">
        <v>38.345999999999997</v>
      </c>
      <c r="D973">
        <v>0.14742800816159493</v>
      </c>
    </row>
    <row r="974" spans="3:4" x14ac:dyDescent="0.3">
      <c r="C974">
        <v>38.351500000000001</v>
      </c>
      <c r="D974">
        <v>0.14668470609548889</v>
      </c>
    </row>
    <row r="975" spans="3:4" x14ac:dyDescent="0.3">
      <c r="C975">
        <v>38.356999999999999</v>
      </c>
      <c r="D975">
        <v>0.14593027394141844</v>
      </c>
    </row>
    <row r="976" spans="3:4" x14ac:dyDescent="0.3">
      <c r="C976">
        <v>38.362499999999997</v>
      </c>
      <c r="D976">
        <v>0.14516489718903894</v>
      </c>
    </row>
    <row r="977" spans="3:4" x14ac:dyDescent="0.3">
      <c r="C977">
        <v>38.368000000000002</v>
      </c>
      <c r="D977">
        <v>0.14438877671114242</v>
      </c>
    </row>
    <row r="978" spans="3:4" x14ac:dyDescent="0.3">
      <c r="C978">
        <v>38.3735</v>
      </c>
      <c r="D978">
        <v>0.1436021283077831</v>
      </c>
    </row>
    <row r="979" spans="3:4" x14ac:dyDescent="0.3">
      <c r="C979">
        <v>38.378999999999998</v>
      </c>
      <c r="D979">
        <v>0.14280518223378877</v>
      </c>
    </row>
    <row r="980" spans="3:4" x14ac:dyDescent="0.3">
      <c r="C980">
        <v>38.384500000000003</v>
      </c>
      <c r="D980">
        <v>0.14199818271061798</v>
      </c>
    </row>
    <row r="981" spans="3:4" x14ac:dyDescent="0.3">
      <c r="C981">
        <v>38.39</v>
      </c>
      <c r="D981">
        <v>0.14118138742351774</v>
      </c>
    </row>
    <row r="982" spans="3:4" x14ac:dyDescent="0.3">
      <c r="C982">
        <v>38.395499999999998</v>
      </c>
      <c r="D982">
        <v>0.14035506700495098</v>
      </c>
    </row>
    <row r="983" spans="3:4" x14ac:dyDescent="0.3">
      <c r="C983">
        <v>38.400999999999996</v>
      </c>
      <c r="D983">
        <v>0.13951950450531037</v>
      </c>
    </row>
    <row r="984" spans="3:4" x14ac:dyDescent="0.3">
      <c r="C984">
        <v>38.406500000000001</v>
      </c>
      <c r="D984">
        <v>0.13867497420437472</v>
      </c>
    </row>
    <row r="985" spans="3:4" x14ac:dyDescent="0.3">
      <c r="C985">
        <v>38.411999999999999</v>
      </c>
      <c r="D985">
        <v>0.13782180515100084</v>
      </c>
    </row>
    <row r="986" spans="3:4" x14ac:dyDescent="0.3">
      <c r="C986">
        <v>38.417499999999997</v>
      </c>
      <c r="D986">
        <v>0.13696033485441581</v>
      </c>
    </row>
    <row r="987" spans="3:4" x14ac:dyDescent="0.3">
      <c r="C987">
        <v>38.423000000000002</v>
      </c>
      <c r="D987">
        <v>0.1360908674548976</v>
      </c>
    </row>
    <row r="988" spans="3:4" x14ac:dyDescent="0.3">
      <c r="C988">
        <v>38.4285</v>
      </c>
      <c r="D988">
        <v>0.13521373982204601</v>
      </c>
    </row>
    <row r="989" spans="3:4" x14ac:dyDescent="0.3">
      <c r="C989">
        <v>38.433999999999997</v>
      </c>
      <c r="D989">
        <v>0.13432929785336598</v>
      </c>
    </row>
    <row r="990" spans="3:4" x14ac:dyDescent="0.3">
      <c r="C990">
        <v>38.439500000000002</v>
      </c>
      <c r="D990">
        <v>0.13343789588501229</v>
      </c>
    </row>
    <row r="991" spans="3:4" x14ac:dyDescent="0.3">
      <c r="C991">
        <v>38.445</v>
      </c>
      <c r="D991">
        <v>0.13253989609803049</v>
      </c>
    </row>
    <row r="992" spans="3:4" x14ac:dyDescent="0.3">
      <c r="C992">
        <v>38.450499999999998</v>
      </c>
      <c r="D992">
        <v>0.13163566792112041</v>
      </c>
    </row>
    <row r="993" spans="3:4" x14ac:dyDescent="0.3">
      <c r="C993">
        <v>38.456000000000003</v>
      </c>
      <c r="D993">
        <v>0.13072558743097504</v>
      </c>
    </row>
    <row r="994" spans="3:4" x14ac:dyDescent="0.3">
      <c r="C994">
        <v>38.461500000000001</v>
      </c>
      <c r="D994">
        <v>0.12981003675120642</v>
      </c>
    </row>
    <row r="995" spans="3:4" x14ac:dyDescent="0.3">
      <c r="C995">
        <v>38.466999999999999</v>
      </c>
      <c r="D995">
        <v>0.1288894034508602</v>
      </c>
    </row>
    <row r="996" spans="3:4" x14ac:dyDescent="0.3">
      <c r="C996">
        <v>38.472499999999997</v>
      </c>
      <c r="D996">
        <v>0.1279640799435382</v>
      </c>
    </row>
    <row r="997" spans="3:4" x14ac:dyDescent="0.3">
      <c r="C997">
        <v>38.478000000000002</v>
      </c>
      <c r="D997">
        <v>0.12703446288809644</v>
      </c>
    </row>
    <row r="998" spans="3:4" x14ac:dyDescent="0.3">
      <c r="C998">
        <v>38.483499999999999</v>
      </c>
      <c r="D998">
        <v>0.12610095259189702</v>
      </c>
    </row>
    <row r="999" spans="3:4" x14ac:dyDescent="0.3">
      <c r="C999">
        <v>38.488999999999997</v>
      </c>
      <c r="D999">
        <v>0.12516395241754522</v>
      </c>
    </row>
    <row r="1000" spans="3:4" x14ac:dyDescent="0.3">
      <c r="C1000">
        <v>38.494500000000002</v>
      </c>
      <c r="D1000">
        <v>0.12422384681479706</v>
      </c>
    </row>
    <row r="1001" spans="3:4" x14ac:dyDescent="0.3">
      <c r="C1001">
        <v>38.5</v>
      </c>
      <c r="D1001">
        <v>0.12328106675989117</v>
      </c>
    </row>
    <row r="1002" spans="3:4" x14ac:dyDescent="0.3">
      <c r="C1002">
        <v>38.505499999999998</v>
      </c>
      <c r="D1002">
        <v>0.1223360418481608</v>
      </c>
    </row>
    <row r="1003" spans="3:4" x14ac:dyDescent="0.3">
      <c r="C1003">
        <v>38.511000000000003</v>
      </c>
      <c r="D1003">
        <v>0.12138915913712175</v>
      </c>
    </row>
    <row r="1004" spans="3:4" x14ac:dyDescent="0.3">
      <c r="C1004">
        <v>38.516500000000001</v>
      </c>
      <c r="D1004">
        <v>0.12044082857187595</v>
      </c>
    </row>
    <row r="1005" spans="3:4" x14ac:dyDescent="0.3">
      <c r="C1005">
        <v>38.521999999999998</v>
      </c>
      <c r="D1005">
        <v>0.11949145971543072</v>
      </c>
    </row>
    <row r="1006" spans="3:4" x14ac:dyDescent="0.3">
      <c r="C1006">
        <v>38.527499999999996</v>
      </c>
      <c r="D1006">
        <v>0.11854146120469465</v>
      </c>
    </row>
    <row r="1007" spans="3:4" x14ac:dyDescent="0.3">
      <c r="C1007">
        <v>38.533000000000001</v>
      </c>
      <c r="D1007">
        <v>0.11759124021667441</v>
      </c>
    </row>
    <row r="1008" spans="3:4" x14ac:dyDescent="0.3">
      <c r="C1008">
        <v>38.538499999999999</v>
      </c>
      <c r="D1008">
        <v>0.11664120194560103</v>
      </c>
    </row>
    <row r="1009" spans="3:4" x14ac:dyDescent="0.3">
      <c r="C1009">
        <v>38.543999999999997</v>
      </c>
      <c r="D1009">
        <v>0.11569174909164391</v>
      </c>
    </row>
    <row r="1010" spans="3:4" x14ac:dyDescent="0.3">
      <c r="C1010">
        <v>38.549500000000002</v>
      </c>
      <c r="D1010">
        <v>0.11474328136188226</v>
      </c>
    </row>
    <row r="1011" spans="3:4" x14ac:dyDescent="0.3">
      <c r="C1011">
        <v>38.555</v>
      </c>
      <c r="D1011">
        <v>0.11379619498413319</v>
      </c>
    </row>
    <row r="1012" spans="3:4" x14ac:dyDescent="0.3">
      <c r="C1012">
        <v>38.560499999999998</v>
      </c>
      <c r="D1012">
        <v>0.11285088223420248</v>
      </c>
    </row>
    <row r="1013" spans="3:4" x14ac:dyDescent="0.3">
      <c r="C1013">
        <v>38.566000000000003</v>
      </c>
      <c r="D1013">
        <v>0.1119077309771191</v>
      </c>
    </row>
    <row r="1014" spans="3:4" x14ac:dyDescent="0.3">
      <c r="C1014">
        <v>38.5715</v>
      </c>
      <c r="D1014">
        <v>0.11096712422284823</v>
      </c>
    </row>
    <row r="1015" spans="3:4" x14ac:dyDescent="0.3">
      <c r="C1015">
        <v>38.576999999999998</v>
      </c>
      <c r="D1015">
        <v>0.11002943969693646</v>
      </c>
    </row>
    <row r="1016" spans="3:4" x14ac:dyDescent="0.3">
      <c r="C1016">
        <v>38.582500000000003</v>
      </c>
      <c r="D1016">
        <v>0.10909504942654454</v>
      </c>
    </row>
    <row r="1017" spans="3:4" x14ac:dyDescent="0.3">
      <c r="C1017">
        <v>38.588000000000001</v>
      </c>
      <c r="D1017">
        <v>0.10816431934224628</v>
      </c>
    </row>
    <row r="1018" spans="3:4" x14ac:dyDescent="0.3">
      <c r="C1018">
        <v>38.593499999999999</v>
      </c>
      <c r="D1018">
        <v>0.10723760889594117</v>
      </c>
    </row>
    <row r="1019" spans="3:4" x14ac:dyDescent="0.3">
      <c r="C1019">
        <v>38.598999999999997</v>
      </c>
      <c r="D1019">
        <v>0.10631527069521965</v>
      </c>
    </row>
    <row r="1020" spans="3:4" x14ac:dyDescent="0.3">
      <c r="C1020">
        <v>38.604500000000002</v>
      </c>
      <c r="D1020">
        <v>0.10539765015444358</v>
      </c>
    </row>
    <row r="1021" spans="3:4" x14ac:dyDescent="0.3">
      <c r="C1021">
        <v>38.61</v>
      </c>
      <c r="D1021">
        <v>0.10448508516279892</v>
      </c>
    </row>
    <row r="1022" spans="3:4" x14ac:dyDescent="0.3">
      <c r="C1022">
        <v>38.615499999999997</v>
      </c>
      <c r="D1022">
        <v>0.10357788407199878</v>
      </c>
    </row>
    <row r="1023" spans="3:4" x14ac:dyDescent="0.3">
      <c r="C1023">
        <v>38.621000000000002</v>
      </c>
      <c r="D1023">
        <v>0.10267641338536701</v>
      </c>
    </row>
    <row r="1024" spans="3:4" x14ac:dyDescent="0.3">
      <c r="C1024">
        <v>38.6265</v>
      </c>
      <c r="D1024">
        <v>0.10178096363968339</v>
      </c>
    </row>
    <row r="1025" spans="3:4" x14ac:dyDescent="0.3">
      <c r="C1025">
        <v>38.631999999999998</v>
      </c>
      <c r="D1025">
        <v>0.1008918396529094</v>
      </c>
    </row>
    <row r="1026" spans="3:4" x14ac:dyDescent="0.3">
      <c r="C1026">
        <v>38.637500000000003</v>
      </c>
      <c r="D1026">
        <v>0.10000933731833012</v>
      </c>
    </row>
    <row r="1027" spans="3:4" x14ac:dyDescent="0.3">
      <c r="C1027">
        <v>38.643000000000001</v>
      </c>
      <c r="D1027">
        <v>9.913374337746643E-2</v>
      </c>
    </row>
    <row r="1028" spans="3:4" x14ac:dyDescent="0.3">
      <c r="C1028">
        <v>38.648499999999999</v>
      </c>
      <c r="D1028">
        <v>9.8265335210630467E-2</v>
      </c>
    </row>
    <row r="1029" spans="3:4" x14ac:dyDescent="0.3">
      <c r="C1029">
        <v>38.653999999999996</v>
      </c>
      <c r="D1029">
        <v>9.7404380645107494E-2</v>
      </c>
    </row>
    <row r="1030" spans="3:4" x14ac:dyDescent="0.3">
      <c r="C1030">
        <v>38.659500000000001</v>
      </c>
      <c r="D1030">
        <v>9.6551137780872029E-2</v>
      </c>
    </row>
    <row r="1031" spans="3:4" x14ac:dyDescent="0.3">
      <c r="C1031">
        <v>38.664999999999999</v>
      </c>
      <c r="D1031">
        <v>9.5705854833748868E-2</v>
      </c>
    </row>
    <row r="1032" spans="3:4" x14ac:dyDescent="0.3">
      <c r="C1032">
        <v>38.670499999999997</v>
      </c>
      <c r="D1032">
        <v>9.4868769995867505E-2</v>
      </c>
    </row>
    <row r="1033" spans="3:4" x14ac:dyDescent="0.3">
      <c r="C1033">
        <v>38.676000000000002</v>
      </c>
      <c r="D1033">
        <v>9.4040111313266075E-2</v>
      </c>
    </row>
    <row r="1034" spans="3:4" x14ac:dyDescent="0.3">
      <c r="C1034">
        <v>38.6815</v>
      </c>
      <c r="D1034">
        <v>9.3220096580443404E-2</v>
      </c>
    </row>
    <row r="1035" spans="3:4" x14ac:dyDescent="0.3">
      <c r="C1035">
        <v>38.686999999999998</v>
      </c>
      <c r="D1035">
        <v>9.2408933251629535E-2</v>
      </c>
    </row>
    <row r="1036" spans="3:4" x14ac:dyDescent="0.3">
      <c r="C1036">
        <v>38.692500000000003</v>
      </c>
      <c r="D1036">
        <v>9.1606818368548462E-2</v>
      </c>
    </row>
    <row r="1037" spans="3:4" x14ac:dyDescent="0.3">
      <c r="C1037">
        <v>38.698</v>
      </c>
      <c r="D1037">
        <v>9.0813938504392511E-2</v>
      </c>
    </row>
    <row r="1038" spans="3:4" x14ac:dyDescent="0.3">
      <c r="C1038">
        <v>38.703499999999998</v>
      </c>
      <c r="D1038">
        <v>9.0030469723703849E-2</v>
      </c>
    </row>
    <row r="1039" spans="3:4" x14ac:dyDescent="0.3">
      <c r="C1039">
        <v>38.709000000000003</v>
      </c>
      <c r="D1039">
        <v>8.9256577557865729E-2</v>
      </c>
    </row>
    <row r="1040" spans="3:4" x14ac:dyDescent="0.3">
      <c r="C1040">
        <v>38.714500000000001</v>
      </c>
      <c r="D1040">
        <v>8.8492416995853571E-2</v>
      </c>
    </row>
    <row r="1041" spans="3:4" x14ac:dyDescent="0.3">
      <c r="C1041">
        <v>38.72</v>
      </c>
      <c r="D1041">
        <v>8.7738132489880494E-2</v>
      </c>
    </row>
    <row r="1042" spans="3:4" x14ac:dyDescent="0.3">
      <c r="C1042">
        <v>38.725499999999997</v>
      </c>
      <c r="D1042">
        <v>8.6993857975576711E-2</v>
      </c>
    </row>
    <row r="1043" spans="3:4" x14ac:dyDescent="0.3">
      <c r="C1043">
        <v>38.731000000000002</v>
      </c>
      <c r="D1043">
        <v>8.6259716906293485E-2</v>
      </c>
    </row>
    <row r="1044" spans="3:4" x14ac:dyDescent="0.3">
      <c r="C1044">
        <v>38.736499999999999</v>
      </c>
      <c r="D1044">
        <v>8.553582230113202E-2</v>
      </c>
    </row>
    <row r="1045" spans="3:4" x14ac:dyDescent="0.3">
      <c r="C1045">
        <v>38.741999999999997</v>
      </c>
      <c r="D1045">
        <v>8.4822276806255717E-2</v>
      </c>
    </row>
    <row r="1046" spans="3:4" x14ac:dyDescent="0.3">
      <c r="C1046">
        <v>38.747500000000002</v>
      </c>
      <c r="D1046">
        <v>8.4119172769065359E-2</v>
      </c>
    </row>
    <row r="1047" spans="3:4" x14ac:dyDescent="0.3">
      <c r="C1047">
        <v>38.753</v>
      </c>
      <c r="D1047">
        <v>8.3426592324776463E-2</v>
      </c>
    </row>
    <row r="1048" spans="3:4" x14ac:dyDescent="0.3">
      <c r="C1048">
        <v>38.758499999999998</v>
      </c>
      <c r="D1048">
        <v>8.2744607494929401E-2</v>
      </c>
    </row>
    <row r="1049" spans="3:4" x14ac:dyDescent="0.3">
      <c r="C1049">
        <v>38.764000000000003</v>
      </c>
      <c r="D1049">
        <v>8.2073280297375872E-2</v>
      </c>
    </row>
    <row r="1050" spans="3:4" x14ac:dyDescent="0.3">
      <c r="C1050">
        <v>38.769500000000001</v>
      </c>
      <c r="D1050">
        <v>8.1412662867254446E-2</v>
      </c>
    </row>
    <row r="1051" spans="3:4" x14ac:dyDescent="0.3">
      <c r="C1051">
        <v>38.774999999999999</v>
      </c>
      <c r="D1051">
        <v>8.0762797588459806E-2</v>
      </c>
    </row>
    <row r="1052" spans="3:4" x14ac:dyDescent="0.3">
      <c r="C1052">
        <v>38.780499999999996</v>
      </c>
      <c r="D1052">
        <v>8.0123717235130287E-2</v>
      </c>
    </row>
    <row r="1053" spans="3:4" x14ac:dyDescent="0.3">
      <c r="C1053">
        <v>38.786000000000001</v>
      </c>
      <c r="D1053">
        <v>7.9495445122641895E-2</v>
      </c>
    </row>
    <row r="1054" spans="3:4" x14ac:dyDescent="0.3">
      <c r="C1054">
        <v>38.791499999999999</v>
      </c>
      <c r="D1054">
        <v>7.8877974141024987E-2</v>
      </c>
    </row>
    <row r="1055" spans="3:4" x14ac:dyDescent="0.3">
      <c r="C1055">
        <v>38.796999999999997</v>
      </c>
      <c r="D1055">
        <v>7.8271352845158737E-2</v>
      </c>
    </row>
    <row r="1056" spans="3:4" x14ac:dyDescent="0.3">
      <c r="C1056">
        <v>38.802500000000002</v>
      </c>
      <c r="D1056">
        <v>7.7675554534195432E-2</v>
      </c>
    </row>
    <row r="1057" spans="3:4" x14ac:dyDescent="0.3">
      <c r="C1057">
        <v>38.808</v>
      </c>
      <c r="D1057">
        <v>7.7090566376832662E-2</v>
      </c>
    </row>
    <row r="1058" spans="3:4" x14ac:dyDescent="0.3">
      <c r="C1058">
        <v>38.813499999999998</v>
      </c>
      <c r="D1058">
        <v>7.6516366962765134E-2</v>
      </c>
    </row>
    <row r="1059" spans="3:4" x14ac:dyDescent="0.3">
      <c r="C1059">
        <v>38.819000000000003</v>
      </c>
      <c r="D1059">
        <v>7.5952904698500065E-2</v>
      </c>
    </row>
    <row r="1060" spans="3:4" x14ac:dyDescent="0.3">
      <c r="C1060">
        <v>38.8245</v>
      </c>
      <c r="D1060">
        <v>7.5400165348343678E-2</v>
      </c>
    </row>
    <row r="1061" spans="3:4" x14ac:dyDescent="0.3">
      <c r="C1061">
        <v>38.83</v>
      </c>
      <c r="D1061">
        <v>7.4858124963873299E-2</v>
      </c>
    </row>
    <row r="1062" spans="3:4" x14ac:dyDescent="0.3">
      <c r="C1062">
        <v>38.835499999999996</v>
      </c>
      <c r="D1062">
        <v>7.4326705545684768E-2</v>
      </c>
    </row>
    <row r="1063" spans="3:4" x14ac:dyDescent="0.3">
      <c r="C1063">
        <v>38.841000000000001</v>
      </c>
      <c r="D1063">
        <v>7.3805845899709718E-2</v>
      </c>
    </row>
    <row r="1064" spans="3:4" x14ac:dyDescent="0.3">
      <c r="C1064">
        <v>38.846499999999999</v>
      </c>
      <c r="D1064">
        <v>7.3295477515342336E-2</v>
      </c>
    </row>
    <row r="1065" spans="3:4" x14ac:dyDescent="0.3">
      <c r="C1065">
        <v>38.851999999999997</v>
      </c>
      <c r="D1065">
        <v>7.2795524792013566E-2</v>
      </c>
    </row>
    <row r="1066" spans="3:4" x14ac:dyDescent="0.3">
      <c r="C1066">
        <v>38.857500000000002</v>
      </c>
      <c r="D1066">
        <v>7.2305884029309819E-2</v>
      </c>
    </row>
    <row r="1067" spans="3:4" x14ac:dyDescent="0.3">
      <c r="C1067">
        <v>38.863</v>
      </c>
      <c r="D1067">
        <v>7.1826509876256175E-2</v>
      </c>
    </row>
    <row r="1068" spans="3:4" x14ac:dyDescent="0.3">
      <c r="C1068">
        <v>38.868499999999997</v>
      </c>
      <c r="D1068">
        <v>7.1357284280753316E-2</v>
      </c>
    </row>
    <row r="1069" spans="3:4" x14ac:dyDescent="0.3">
      <c r="C1069">
        <v>38.874000000000002</v>
      </c>
      <c r="D1069">
        <v>7.0898105608015086E-2</v>
      </c>
    </row>
    <row r="1070" spans="3:4" x14ac:dyDescent="0.3">
      <c r="C1070">
        <v>38.8795</v>
      </c>
      <c r="D1070">
        <v>7.0448866304086172E-2</v>
      </c>
    </row>
    <row r="1071" spans="3:4" x14ac:dyDescent="0.3">
      <c r="C1071">
        <v>38.884999999999998</v>
      </c>
      <c r="D1071">
        <v>7.0009453134687899E-2</v>
      </c>
    </row>
    <row r="1072" spans="3:4" x14ac:dyDescent="0.3">
      <c r="C1072">
        <v>38.890500000000003</v>
      </c>
      <c r="D1072">
        <v>6.9579747424671753E-2</v>
      </c>
    </row>
    <row r="1073" spans="3:4" x14ac:dyDescent="0.3">
      <c r="C1073">
        <v>38.896000000000001</v>
      </c>
      <c r="D1073">
        <v>6.9159625297696772E-2</v>
      </c>
    </row>
    <row r="1074" spans="3:4" x14ac:dyDescent="0.3">
      <c r="C1074">
        <v>38.901499999999999</v>
      </c>
      <c r="D1074">
        <v>6.8748957915757289E-2</v>
      </c>
    </row>
    <row r="1075" spans="3:4" x14ac:dyDescent="0.3">
      <c r="C1075">
        <v>38.906999999999996</v>
      </c>
      <c r="D1075">
        <v>6.8347611718218459E-2</v>
      </c>
    </row>
    <row r="1076" spans="3:4" x14ac:dyDescent="0.3">
      <c r="C1076">
        <v>38.912500000000001</v>
      </c>
      <c r="D1076">
        <v>6.7955448660009146E-2</v>
      </c>
    </row>
    <row r="1077" spans="3:4" x14ac:dyDescent="0.3">
      <c r="C1077">
        <v>38.917999999999999</v>
      </c>
      <c r="D1077">
        <v>6.7572326448651937E-2</v>
      </c>
    </row>
    <row r="1078" spans="3:4" x14ac:dyDescent="0.3">
      <c r="C1078">
        <v>38.923499999999997</v>
      </c>
      <c r="D1078">
        <v>6.7198098779808146E-2</v>
      </c>
    </row>
    <row r="1079" spans="3:4" x14ac:dyDescent="0.3">
      <c r="C1079">
        <v>38.929000000000002</v>
      </c>
      <c r="D1079">
        <v>6.6832615571048318E-2</v>
      </c>
    </row>
    <row r="1080" spans="3:4" x14ac:dyDescent="0.3">
      <c r="C1080">
        <v>38.9345</v>
      </c>
      <c r="D1080">
        <v>6.6475723193558184E-2</v>
      </c>
    </row>
    <row r="1081" spans="3:4" x14ac:dyDescent="0.3">
      <c r="C1081">
        <v>38.94</v>
      </c>
      <c r="D1081">
        <v>6.6127264701504693E-2</v>
      </c>
    </row>
    <row r="1082" spans="3:4" x14ac:dyDescent="0.3">
      <c r="C1082">
        <v>38.945500000000003</v>
      </c>
      <c r="D1082">
        <v>6.5787080058813757E-2</v>
      </c>
    </row>
    <row r="1083" spans="3:4" x14ac:dyDescent="0.3">
      <c r="C1083">
        <v>38.951000000000001</v>
      </c>
      <c r="D1083">
        <v>6.5455006363112467E-2</v>
      </c>
    </row>
    <row r="1084" spans="3:4" x14ac:dyDescent="0.3">
      <c r="C1084">
        <v>38.956499999999998</v>
      </c>
      <c r="D1084">
        <v>6.5130878066603878E-2</v>
      </c>
    </row>
    <row r="1085" spans="3:4" x14ac:dyDescent="0.3">
      <c r="C1085">
        <v>38.961999999999996</v>
      </c>
      <c r="D1085">
        <v>6.4814527193667801E-2</v>
      </c>
    </row>
    <row r="1086" spans="3:4" x14ac:dyDescent="0.3">
      <c r="C1086">
        <v>38.967500000000001</v>
      </c>
      <c r="D1086">
        <v>6.4505783554980822E-2</v>
      </c>
    </row>
    <row r="1087" spans="3:4" x14ac:dyDescent="0.3">
      <c r="C1087">
        <v>38.972999999999999</v>
      </c>
      <c r="D1087">
        <v>6.4204474957974045E-2</v>
      </c>
    </row>
    <row r="1088" spans="3:4" x14ac:dyDescent="0.3">
      <c r="C1088">
        <v>38.978499999999997</v>
      </c>
      <c r="D1088">
        <v>6.3910427413449183E-2</v>
      </c>
    </row>
    <row r="1089" spans="3:4" x14ac:dyDescent="0.3">
      <c r="C1089">
        <v>38.984000000000002</v>
      </c>
      <c r="D1089">
        <v>6.3623465338202526E-2</v>
      </c>
    </row>
    <row r="1090" spans="3:4" x14ac:dyDescent="0.3">
      <c r="C1090">
        <v>38.9895</v>
      </c>
      <c r="D1090">
        <v>6.3343411753506398E-2</v>
      </c>
    </row>
    <row r="1091" spans="3:4" x14ac:dyDescent="0.3">
      <c r="C1091">
        <v>38.994999999999997</v>
      </c>
      <c r="D1091">
        <v>6.3070088479312864E-2</v>
      </c>
    </row>
    <row r="1092" spans="3:4" x14ac:dyDescent="0.3">
      <c r="C1092">
        <v>39.000500000000002</v>
      </c>
      <c r="D1092">
        <v>6.2803316324067202E-2</v>
      </c>
    </row>
    <row r="1093" spans="3:4" x14ac:dyDescent="0.3">
      <c r="C1093">
        <v>39.006</v>
      </c>
      <c r="D1093">
        <v>6.2542893262894333E-2</v>
      </c>
    </row>
    <row r="1094" spans="3:4" x14ac:dyDescent="0.3">
      <c r="C1094">
        <v>39.011499999999998</v>
      </c>
      <c r="D1094">
        <v>6.2288683777544089E-2</v>
      </c>
    </row>
    <row r="1095" spans="3:4" x14ac:dyDescent="0.3">
      <c r="C1095">
        <v>39.017000000000003</v>
      </c>
      <c r="D1095">
        <v>6.2040483541423462E-2</v>
      </c>
    </row>
    <row r="1096" spans="3:4" x14ac:dyDescent="0.3">
      <c r="C1096">
        <v>39.022500000000001</v>
      </c>
      <c r="D1096">
        <v>6.1798111126374067E-2</v>
      </c>
    </row>
    <row r="1097" spans="3:4" x14ac:dyDescent="0.3">
      <c r="C1097">
        <v>39.027999999999999</v>
      </c>
      <c r="D1097">
        <v>6.1561384972437655E-2</v>
      </c>
    </row>
    <row r="1098" spans="3:4" x14ac:dyDescent="0.3">
      <c r="C1098">
        <v>39.033499999999997</v>
      </c>
      <c r="D1098">
        <v>6.1330123549483195E-2</v>
      </c>
    </row>
    <row r="1099" spans="3:4" x14ac:dyDescent="0.3">
      <c r="C1099">
        <v>39.039000000000001</v>
      </c>
      <c r="D1099">
        <v>6.110414551393558E-2</v>
      </c>
    </row>
    <row r="1100" spans="3:4" x14ac:dyDescent="0.3">
      <c r="C1100">
        <v>39.044499999999999</v>
      </c>
      <c r="D1100">
        <v>6.0883269860581783E-2</v>
      </c>
    </row>
    <row r="1101" spans="3:4" x14ac:dyDescent="0.3">
      <c r="C1101">
        <v>39.049999999999997</v>
      </c>
      <c r="D1101">
        <v>6.0667316069431307E-2</v>
      </c>
    </row>
    <row r="1102" spans="3:4" x14ac:dyDescent="0.3">
      <c r="C1102">
        <v>39.055500000000002</v>
      </c>
      <c r="D1102">
        <v>6.0456104247627832E-2</v>
      </c>
    </row>
    <row r="1103" spans="3:4" x14ac:dyDescent="0.3">
      <c r="C1103">
        <v>39.061</v>
      </c>
      <c r="D1103">
        <v>6.0249455266409319E-2</v>
      </c>
    </row>
    <row r="1104" spans="3:4" x14ac:dyDescent="0.3">
      <c r="C1104">
        <v>39.066499999999998</v>
      </c>
      <c r="D1104">
        <v>6.0047190893122881E-2</v>
      </c>
    </row>
    <row r="1105" spans="3:4" x14ac:dyDescent="0.3">
      <c r="C1105">
        <v>39.072000000000003</v>
      </c>
      <c r="D1105">
        <v>5.984913391831613E-2</v>
      </c>
    </row>
    <row r="1106" spans="3:4" x14ac:dyDescent="0.3">
      <c r="C1106">
        <v>39.077500000000001</v>
      </c>
      <c r="D1106">
        <v>5.9655108277927492E-2</v>
      </c>
    </row>
    <row r="1107" spans="3:4" x14ac:dyDescent="0.3">
      <c r="C1107">
        <v>39.082999999999998</v>
      </c>
      <c r="D1107">
        <v>5.9464939170604351E-2</v>
      </c>
    </row>
    <row r="1108" spans="3:4" x14ac:dyDescent="0.3">
      <c r="C1108">
        <v>39.088499999999996</v>
      </c>
      <c r="D1108">
        <v>5.9278453170193583E-2</v>
      </c>
    </row>
    <row r="1109" spans="3:4" x14ac:dyDescent="0.3">
      <c r="C1109">
        <v>39.094000000000001</v>
      </c>
      <c r="D1109">
        <v>5.9095478333445077E-2</v>
      </c>
    </row>
    <row r="1110" spans="3:4" x14ac:dyDescent="0.3">
      <c r="C1110">
        <v>39.099499999999999</v>
      </c>
      <c r="D1110">
        <v>5.8915844302982988E-2</v>
      </c>
    </row>
    <row r="1111" spans="3:4" x14ac:dyDescent="0.3">
      <c r="C1111">
        <v>39.104999999999997</v>
      </c>
      <c r="D1111">
        <v>5.8739361357390829E-2</v>
      </c>
    </row>
    <row r="1112" spans="3:4" x14ac:dyDescent="0.3">
      <c r="C1112">
        <v>39.110500000000002</v>
      </c>
      <c r="D1112">
        <v>5.8565905912587431E-2</v>
      </c>
    </row>
    <row r="1113" spans="3:4" x14ac:dyDescent="0.3">
      <c r="C1113">
        <v>39.116</v>
      </c>
      <c r="D1113">
        <v>5.8395290609401962E-2</v>
      </c>
    </row>
    <row r="1114" spans="3:4" x14ac:dyDescent="0.3">
      <c r="C1114">
        <v>39.121499999999997</v>
      </c>
      <c r="D1114">
        <v>5.8227352374712625E-2</v>
      </c>
    </row>
    <row r="1115" spans="3:4" x14ac:dyDescent="0.3">
      <c r="C1115">
        <v>39.127000000000002</v>
      </c>
      <c r="D1115">
        <v>5.8061930167103148E-2</v>
      </c>
    </row>
    <row r="1116" spans="3:4" x14ac:dyDescent="0.3">
      <c r="C1116">
        <v>39.1325</v>
      </c>
      <c r="D1116">
        <v>5.789886505280923E-2</v>
      </c>
    </row>
    <row r="1117" spans="3:4" x14ac:dyDescent="0.3">
      <c r="C1117">
        <v>39.137999999999998</v>
      </c>
      <c r="D1117">
        <v>5.7738000277426052E-2</v>
      </c>
    </row>
    <row r="1118" spans="3:4" x14ac:dyDescent="0.3">
      <c r="C1118">
        <v>39.143500000000003</v>
      </c>
      <c r="D1118">
        <v>5.7579181333465831E-2</v>
      </c>
    </row>
    <row r="1119" spans="3:4" x14ac:dyDescent="0.3">
      <c r="C1119">
        <v>39.149000000000001</v>
      </c>
      <c r="D1119">
        <v>5.7422256023852869E-2</v>
      </c>
    </row>
    <row r="1120" spans="3:4" x14ac:dyDescent="0.3">
      <c r="C1120">
        <v>39.154499999999999</v>
      </c>
      <c r="D1120">
        <v>5.7267074521444729E-2</v>
      </c>
    </row>
    <row r="1121" spans="3:4" x14ac:dyDescent="0.3">
      <c r="C1121">
        <v>39.159999999999997</v>
      </c>
      <c r="D1121">
        <v>5.7113489424676693E-2</v>
      </c>
    </row>
    <row r="1122" spans="3:4" x14ac:dyDescent="0.3">
      <c r="C1122">
        <v>39.165500000000002</v>
      </c>
      <c r="D1122">
        <v>5.6961355809420994E-2</v>
      </c>
    </row>
    <row r="1123" spans="3:4" x14ac:dyDescent="0.3">
      <c r="C1123">
        <v>39.170999999999999</v>
      </c>
      <c r="D1123">
        <v>5.6810531277158995E-2</v>
      </c>
    </row>
    <row r="1124" spans="3:4" x14ac:dyDescent="0.3">
      <c r="C1124">
        <v>39.176499999999997</v>
      </c>
      <c r="D1124">
        <v>5.6660875999560809E-2</v>
      </c>
    </row>
    <row r="1125" spans="3:4" x14ac:dyDescent="0.3">
      <c r="C1125">
        <v>39.182000000000002</v>
      </c>
      <c r="D1125">
        <v>5.6512252759573757E-2</v>
      </c>
    </row>
    <row r="1126" spans="3:4" x14ac:dyDescent="0.3">
      <c r="C1126">
        <v>39.1875</v>
      </c>
      <c r="D1126">
        <v>5.6364526989116669E-2</v>
      </c>
    </row>
    <row r="1127" spans="3:4" x14ac:dyDescent="0.3">
      <c r="C1127">
        <v>39.192999999999998</v>
      </c>
      <c r="D1127">
        <v>5.6217566803477136E-2</v>
      </c>
    </row>
    <row r="1128" spans="3:4" x14ac:dyDescent="0.3">
      <c r="C1128">
        <v>39.198500000000003</v>
      </c>
      <c r="D1128">
        <v>5.6071243032514359E-2</v>
      </c>
    </row>
    <row r="1129" spans="3:4" x14ac:dyDescent="0.3">
      <c r="C1129">
        <v>39.204000000000001</v>
      </c>
      <c r="D1129">
        <v>5.5925429248764306E-2</v>
      </c>
    </row>
    <row r="1130" spans="3:4" x14ac:dyDescent="0.3">
      <c r="C1130">
        <v>39.209499999999998</v>
      </c>
      <c r="D1130">
        <v>5.5779980005782437E-2</v>
      </c>
    </row>
    <row r="1131" spans="3:4" x14ac:dyDescent="0.3">
      <c r="C1131">
        <v>39.214999999999996</v>
      </c>
      <c r="D1131">
        <v>5.563481956869526E-2</v>
      </c>
    </row>
    <row r="1132" spans="3:4" x14ac:dyDescent="0.3">
      <c r="C1132">
        <v>39.220500000000001</v>
      </c>
      <c r="D1132">
        <v>5.5489806420982925E-2</v>
      </c>
    </row>
    <row r="1133" spans="3:4" x14ac:dyDescent="0.3">
      <c r="C1133">
        <v>39.225999999999999</v>
      </c>
      <c r="D1133">
        <v>5.5344825335631329E-2</v>
      </c>
    </row>
    <row r="1134" spans="3:4" x14ac:dyDescent="0.3">
      <c r="C1134">
        <v>39.231499999999997</v>
      </c>
      <c r="D1134">
        <v>5.5199763925326155E-2</v>
      </c>
    </row>
    <row r="1135" spans="3:4" x14ac:dyDescent="0.3">
      <c r="C1135">
        <v>39.237000000000002</v>
      </c>
      <c r="D1135">
        <v>5.5054512654043451E-2</v>
      </c>
    </row>
    <row r="1136" spans="3:4" x14ac:dyDescent="0.3">
      <c r="C1136">
        <v>39.2425</v>
      </c>
      <c r="D1136">
        <v>5.4908964846212369E-2</v>
      </c>
    </row>
    <row r="1137" spans="3:4" x14ac:dyDescent="0.3">
      <c r="C1137">
        <v>39.247999999999998</v>
      </c>
      <c r="D1137">
        <v>5.4763016693539432E-2</v>
      </c>
    </row>
    <row r="1138" spans="3:4" x14ac:dyDescent="0.3">
      <c r="C1138">
        <v>39.253500000000003</v>
      </c>
      <c r="D1138">
        <v>5.4616567259587454E-2</v>
      </c>
    </row>
    <row r="1139" spans="3:4" x14ac:dyDescent="0.3">
      <c r="C1139">
        <v>39.259</v>
      </c>
      <c r="D1139">
        <v>5.4469518482194806E-2</v>
      </c>
    </row>
    <row r="1140" spans="3:4" x14ac:dyDescent="0.3">
      <c r="C1140">
        <v>39.264499999999998</v>
      </c>
      <c r="D1140">
        <v>5.4321753735883466E-2</v>
      </c>
    </row>
    <row r="1141" spans="3:4" x14ac:dyDescent="0.3">
      <c r="C1141">
        <v>39.270000000000003</v>
      </c>
      <c r="D1141">
        <v>5.4173225253898956E-2</v>
      </c>
    </row>
    <row r="1142" spans="3:4" x14ac:dyDescent="0.3">
      <c r="C1142">
        <v>39.275500000000001</v>
      </c>
      <c r="D1142">
        <v>5.4023820355118615E-2</v>
      </c>
    </row>
    <row r="1143" spans="3:4" x14ac:dyDescent="0.3">
      <c r="C1143">
        <v>39.280999999999999</v>
      </c>
      <c r="D1143">
        <v>5.3873431283838619E-2</v>
      </c>
    </row>
    <row r="1144" spans="3:4" x14ac:dyDescent="0.3">
      <c r="C1144">
        <v>39.286499999999997</v>
      </c>
      <c r="D1144">
        <v>5.372201775426412E-2</v>
      </c>
    </row>
    <row r="1145" spans="3:4" x14ac:dyDescent="0.3">
      <c r="C1145">
        <v>39.292000000000002</v>
      </c>
      <c r="D1145">
        <v>5.3569476600733142E-2</v>
      </c>
    </row>
    <row r="1146" spans="3:4" x14ac:dyDescent="0.3">
      <c r="C1146">
        <v>39.297499999999999</v>
      </c>
      <c r="D1146">
        <v>5.3415708877015342E-2</v>
      </c>
    </row>
    <row r="1147" spans="3:4" x14ac:dyDescent="0.3">
      <c r="C1147">
        <v>39.302999999999997</v>
      </c>
      <c r="D1147">
        <v>5.3260682506795581E-2</v>
      </c>
    </row>
    <row r="1148" spans="3:4" x14ac:dyDescent="0.3">
      <c r="C1148">
        <v>39.308500000000002</v>
      </c>
      <c r="D1148">
        <v>5.3104302811779865E-2</v>
      </c>
    </row>
    <row r="1149" spans="3:4" x14ac:dyDescent="0.3">
      <c r="C1149">
        <v>39.314</v>
      </c>
      <c r="D1149">
        <v>5.294650020174798E-2</v>
      </c>
    </row>
    <row r="1150" spans="3:4" x14ac:dyDescent="0.3">
      <c r="C1150">
        <v>39.319499999999998</v>
      </c>
      <c r="D1150">
        <v>5.278720786718985E-2</v>
      </c>
    </row>
    <row r="1151" spans="3:4" x14ac:dyDescent="0.3">
      <c r="C1151">
        <v>39.325000000000003</v>
      </c>
      <c r="D1151">
        <v>5.2626361761967291E-2</v>
      </c>
    </row>
    <row r="1152" spans="3:4" x14ac:dyDescent="0.3">
      <c r="C1152">
        <v>39.330500000000001</v>
      </c>
      <c r="D1152">
        <v>5.2463900584766875E-2</v>
      </c>
    </row>
    <row r="1153" spans="3:4" x14ac:dyDescent="0.3">
      <c r="C1153">
        <v>39.335999999999999</v>
      </c>
      <c r="D1153">
        <v>5.2299765759399777E-2</v>
      </c>
    </row>
    <row r="1154" spans="3:4" x14ac:dyDescent="0.3">
      <c r="C1154">
        <v>39.341499999999996</v>
      </c>
      <c r="D1154">
        <v>5.2133901414008761E-2</v>
      </c>
    </row>
    <row r="1155" spans="3:4" x14ac:dyDescent="0.3">
      <c r="C1155">
        <v>39.347000000000001</v>
      </c>
      <c r="D1155">
        <v>5.1966254359232564E-2</v>
      </c>
    </row>
    <row r="1156" spans="3:4" x14ac:dyDescent="0.3">
      <c r="C1156">
        <v>39.352499999999999</v>
      </c>
      <c r="D1156">
        <v>5.1796753139204635E-2</v>
      </c>
    </row>
    <row r="1157" spans="3:4" x14ac:dyDescent="0.3">
      <c r="C1157">
        <v>39.357999999999997</v>
      </c>
      <c r="D1157">
        <v>5.162539324621776E-2</v>
      </c>
    </row>
    <row r="1158" spans="3:4" x14ac:dyDescent="0.3">
      <c r="C1158">
        <v>39.363500000000002</v>
      </c>
      <c r="D1158">
        <v>5.145210682915511E-2</v>
      </c>
    </row>
    <row r="1159" spans="3:4" x14ac:dyDescent="0.3">
      <c r="C1159">
        <v>39.369</v>
      </c>
      <c r="D1159">
        <v>5.1276851198639818E-2</v>
      </c>
    </row>
    <row r="1160" spans="3:4" x14ac:dyDescent="0.3">
      <c r="C1160">
        <v>39.374499999999998</v>
      </c>
      <c r="D1160">
        <v>5.1099586224242211E-2</v>
      </c>
    </row>
    <row r="1161" spans="3:4" x14ac:dyDescent="0.3">
      <c r="C1161">
        <v>39.380000000000003</v>
      </c>
      <c r="D1161">
        <v>5.0920274307439138E-2</v>
      </c>
    </row>
    <row r="1162" spans="3:4" x14ac:dyDescent="0.3">
      <c r="C1162">
        <v>39.3855</v>
      </c>
      <c r="D1162">
        <v>5.0738880353848839E-2</v>
      </c>
    </row>
    <row r="1163" spans="3:4" x14ac:dyDescent="0.3">
      <c r="C1163">
        <v>39.390999999999998</v>
      </c>
      <c r="D1163">
        <v>5.0555371744777262E-2</v>
      </c>
    </row>
    <row r="1164" spans="3:4" x14ac:dyDescent="0.3">
      <c r="C1164">
        <v>39.396500000000003</v>
      </c>
      <c r="D1164">
        <v>5.0369718308116471E-2</v>
      </c>
    </row>
    <row r="1165" spans="3:4" x14ac:dyDescent="0.3">
      <c r="C1165">
        <v>39.402000000000001</v>
      </c>
      <c r="D1165">
        <v>5.0181892288627683E-2</v>
      </c>
    </row>
    <row r="1166" spans="3:4" x14ac:dyDescent="0.3">
      <c r="C1166">
        <v>39.407499999999999</v>
      </c>
      <c r="D1166">
        <v>4.9991868317639465E-2</v>
      </c>
    </row>
    <row r="1167" spans="3:4" x14ac:dyDescent="0.3">
      <c r="C1167">
        <v>39.412999999999997</v>
      </c>
      <c r="D1167">
        <v>4.9799623382197407E-2</v>
      </c>
    </row>
    <row r="1168" spans="3:4" x14ac:dyDescent="0.3">
      <c r="C1168">
        <v>39.418500000000002</v>
      </c>
      <c r="D1168">
        <v>4.9605115775660638E-2</v>
      </c>
    </row>
    <row r="1169" spans="3:4" x14ac:dyDescent="0.3">
      <c r="C1169">
        <v>39.423999999999999</v>
      </c>
      <c r="D1169">
        <v>4.9408370550526909E-2</v>
      </c>
    </row>
    <row r="1170" spans="3:4" x14ac:dyDescent="0.3">
      <c r="C1170">
        <v>39.429499999999997</v>
      </c>
      <c r="D1170">
        <v>4.9209349048473204E-2</v>
      </c>
    </row>
    <row r="1171" spans="3:4" x14ac:dyDescent="0.3">
      <c r="C1171">
        <v>39.435000000000002</v>
      </c>
      <c r="D1171">
        <v>4.9008037366630348E-2</v>
      </c>
    </row>
    <row r="1172" spans="3:4" x14ac:dyDescent="0.3">
      <c r="C1172">
        <v>39.4405</v>
      </c>
      <c r="D1172">
        <v>4.8804423795979712E-2</v>
      </c>
    </row>
    <row r="1173" spans="3:4" x14ac:dyDescent="0.3">
      <c r="C1173">
        <v>39.445999999999998</v>
      </c>
      <c r="D1173">
        <v>4.8598498787794396E-2</v>
      </c>
    </row>
    <row r="1174" spans="3:4" x14ac:dyDescent="0.3">
      <c r="C1174">
        <v>39.451500000000003</v>
      </c>
      <c r="D1174">
        <v>4.8390254919712473E-2</v>
      </c>
    </row>
    <row r="1175" spans="3:4" x14ac:dyDescent="0.3">
      <c r="C1175">
        <v>39.457000000000001</v>
      </c>
      <c r="D1175">
        <v>4.8179686861461443E-2</v>
      </c>
    </row>
    <row r="1176" spans="3:4" x14ac:dyDescent="0.3">
      <c r="C1176">
        <v>39.462499999999999</v>
      </c>
      <c r="D1176">
        <v>4.7966770477209673E-2</v>
      </c>
    </row>
    <row r="1177" spans="3:4" x14ac:dyDescent="0.3">
      <c r="C1177">
        <v>39.467999999999996</v>
      </c>
      <c r="D1177">
        <v>4.7751547909108891E-2</v>
      </c>
    </row>
    <row r="1178" spans="3:4" x14ac:dyDescent="0.3">
      <c r="C1178">
        <v>39.473500000000001</v>
      </c>
      <c r="D1178">
        <v>4.7533997236248383E-2</v>
      </c>
    </row>
    <row r="1179" spans="3:4" x14ac:dyDescent="0.3">
      <c r="C1179">
        <v>39.478999999999999</v>
      </c>
      <c r="D1179">
        <v>4.731412115724707E-2</v>
      </c>
    </row>
    <row r="1180" spans="3:4" x14ac:dyDescent="0.3">
      <c r="C1180">
        <v>39.484499999999997</v>
      </c>
      <c r="D1180">
        <v>4.7091924286196074E-2</v>
      </c>
    </row>
    <row r="1181" spans="3:4" x14ac:dyDescent="0.3">
      <c r="C1181">
        <v>39.49</v>
      </c>
      <c r="D1181">
        <v>4.6867413116734979E-2</v>
      </c>
    </row>
    <row r="1182" spans="3:4" x14ac:dyDescent="0.3">
      <c r="C1182">
        <v>39.4955</v>
      </c>
      <c r="D1182">
        <v>4.6640595985902082E-2</v>
      </c>
    </row>
    <row r="1183" spans="3:4" x14ac:dyDescent="0.3">
      <c r="C1183">
        <v>39.500999999999998</v>
      </c>
      <c r="D1183">
        <v>4.6411483037771109E-2</v>
      </c>
    </row>
    <row r="1184" spans="3:4" x14ac:dyDescent="0.3">
      <c r="C1184">
        <v>39.506500000000003</v>
      </c>
      <c r="D1184">
        <v>4.6180086186894849E-2</v>
      </c>
    </row>
    <row r="1185" spans="3:4" x14ac:dyDescent="0.3">
      <c r="C1185">
        <v>39.512</v>
      </c>
      <c r="D1185">
        <v>4.5946419081567248E-2</v>
      </c>
    </row>
    <row r="1186" spans="3:4" x14ac:dyDescent="0.3">
      <c r="C1186">
        <v>39.517499999999998</v>
      </c>
      <c r="D1186">
        <v>4.5710497066915302E-2</v>
      </c>
    </row>
    <row r="1187" spans="3:4" x14ac:dyDescent="0.3">
      <c r="C1187">
        <v>39.522999999999996</v>
      </c>
      <c r="D1187">
        <v>4.5472337147840075E-2</v>
      </c>
    </row>
    <row r="1188" spans="3:4" x14ac:dyDescent="0.3">
      <c r="C1188">
        <v>39.528500000000001</v>
      </c>
      <c r="D1188">
        <v>4.5231957951815185E-2</v>
      </c>
    </row>
    <row r="1189" spans="3:4" x14ac:dyDescent="0.3">
      <c r="C1189">
        <v>39.533999999999999</v>
      </c>
      <c r="D1189">
        <v>4.4989379691559403E-2</v>
      </c>
    </row>
    <row r="1190" spans="3:4" x14ac:dyDescent="0.3">
      <c r="C1190">
        <v>39.539499999999997</v>
      </c>
      <c r="D1190">
        <v>4.4744624127591122E-2</v>
      </c>
    </row>
    <row r="1191" spans="3:4" x14ac:dyDescent="0.3">
      <c r="C1191">
        <v>39.545000000000002</v>
      </c>
      <c r="D1191">
        <v>4.4497714530682811E-2</v>
      </c>
    </row>
    <row r="1192" spans="3:4" x14ac:dyDescent="0.3">
      <c r="C1192">
        <v>39.5505</v>
      </c>
      <c r="D1192">
        <v>4.4248675644225334E-2</v>
      </c>
    </row>
    <row r="1193" spans="3:4" x14ac:dyDescent="0.3">
      <c r="C1193">
        <v>39.555999999999997</v>
      </c>
      <c r="D1193">
        <v>4.3997533646510982E-2</v>
      </c>
    </row>
    <row r="1194" spans="3:4" x14ac:dyDescent="0.3">
      <c r="C1194">
        <v>39.561500000000002</v>
      </c>
      <c r="D1194">
        <v>4.3744316112953034E-2</v>
      </c>
    </row>
    <row r="1195" spans="3:4" x14ac:dyDescent="0.3">
      <c r="C1195">
        <v>39.567</v>
      </c>
      <c r="D1195">
        <v>4.3489051978250926E-2</v>
      </c>
    </row>
    <row r="1196" spans="3:4" x14ac:dyDescent="0.3">
      <c r="C1196">
        <v>39.572499999999998</v>
      </c>
      <c r="D1196">
        <v>4.3231771498509826E-2</v>
      </c>
    </row>
    <row r="1197" spans="3:4" x14ac:dyDescent="0.3">
      <c r="C1197">
        <v>39.578000000000003</v>
      </c>
      <c r="D1197">
        <v>4.2972506213332054E-2</v>
      </c>
    </row>
    <row r="1198" spans="3:4" x14ac:dyDescent="0.3">
      <c r="C1198">
        <v>39.583500000000001</v>
      </c>
      <c r="D1198">
        <v>4.2711288907889472E-2</v>
      </c>
    </row>
    <row r="1199" spans="3:4" x14ac:dyDescent="0.3">
      <c r="C1199">
        <v>39.588999999999999</v>
      </c>
      <c r="D1199">
        <v>4.2448153574985194E-2</v>
      </c>
    </row>
    <row r="1200" spans="3:4" x14ac:dyDescent="0.3">
      <c r="C1200">
        <v>39.594499999999996</v>
      </c>
      <c r="D1200">
        <v>4.218313537712276E-2</v>
      </c>
    </row>
    <row r="1201" spans="3:4" x14ac:dyDescent="0.3">
      <c r="C1201">
        <v>39.6</v>
      </c>
      <c r="D1201">
        <v>4.191627060858933E-2</v>
      </c>
    </row>
    <row r="1202" spans="3:4" x14ac:dyDescent="0.3">
      <c r="C1202">
        <v>39.605499999999999</v>
      </c>
      <c r="D1202">
        <v>4.1647596657568384E-2</v>
      </c>
    </row>
    <row r="1203" spans="3:4" x14ac:dyDescent="0.3">
      <c r="C1203">
        <v>39.610999999999997</v>
      </c>
      <c r="D1203">
        <v>4.1377129749784032E-2</v>
      </c>
    </row>
    <row r="1204" spans="3:4" x14ac:dyDescent="0.3">
      <c r="C1204">
        <v>39.616500000000002</v>
      </c>
      <c r="D1204">
        <v>4.1104955061572294E-2</v>
      </c>
    </row>
    <row r="1205" spans="3:4" x14ac:dyDescent="0.3">
      <c r="C1205">
        <v>39.622</v>
      </c>
      <c r="D1205">
        <v>4.0831089469724642E-2</v>
      </c>
    </row>
    <row r="1206" spans="3:4" x14ac:dyDescent="0.3">
      <c r="C1206">
        <v>39.627499999999998</v>
      </c>
      <c r="D1206">
        <v>4.0555574363864921E-2</v>
      </c>
    </row>
    <row r="1207" spans="3:4" x14ac:dyDescent="0.3">
      <c r="C1207">
        <v>39.633000000000003</v>
      </c>
      <c r="D1207">
        <v>4.0278452038706183E-2</v>
      </c>
    </row>
    <row r="1208" spans="3:4" x14ac:dyDescent="0.3">
      <c r="C1208">
        <v>39.638500000000001</v>
      </c>
      <c r="D1208">
        <v>3.9999765656588471E-2</v>
      </c>
    </row>
    <row r="1209" spans="3:4" x14ac:dyDescent="0.3">
      <c r="C1209">
        <v>39.643999999999998</v>
      </c>
      <c r="D1209">
        <v>3.9719559210124475E-2</v>
      </c>
    </row>
    <row r="1210" spans="3:4" x14ac:dyDescent="0.3">
      <c r="C1210">
        <v>39.649499999999996</v>
      </c>
      <c r="D1210">
        <v>3.9437877484972614E-2</v>
      </c>
    </row>
    <row r="1211" spans="3:4" x14ac:dyDescent="0.3">
      <c r="C1211">
        <v>39.655000000000001</v>
      </c>
      <c r="D1211">
        <v>3.9154766022743655E-2</v>
      </c>
    </row>
    <row r="1212" spans="3:4" x14ac:dyDescent="0.3">
      <c r="C1212">
        <v>39.660499999999999</v>
      </c>
      <c r="D1212">
        <v>3.8870271084058258E-2</v>
      </c>
    </row>
    <row r="1213" spans="3:4" x14ac:dyDescent="0.3">
      <c r="C1213">
        <v>39.665999999999997</v>
      </c>
      <c r="D1213">
        <v>3.8584439611761813E-2</v>
      </c>
    </row>
    <row r="1214" spans="3:4" x14ac:dyDescent="0.3">
      <c r="C1214">
        <v>39.671500000000002</v>
      </c>
      <c r="D1214">
        <v>3.8297319194316198E-2</v>
      </c>
    </row>
    <row r="1215" spans="3:4" x14ac:dyDescent="0.3">
      <c r="C1215">
        <v>39.677</v>
      </c>
      <c r="D1215">
        <v>3.8008958029377933E-2</v>
      </c>
    </row>
    <row r="1216" spans="3:4" x14ac:dyDescent="0.3">
      <c r="C1216">
        <v>39.682499999999997</v>
      </c>
      <c r="D1216">
        <v>3.7719404887572083E-2</v>
      </c>
    </row>
    <row r="1217" spans="3:4" x14ac:dyDescent="0.3">
      <c r="C1217">
        <v>39.688000000000002</v>
      </c>
      <c r="D1217">
        <v>3.7428709076481347E-2</v>
      </c>
    </row>
    <row r="1218" spans="3:4" x14ac:dyDescent="0.3">
      <c r="C1218">
        <v>39.6935</v>
      </c>
      <c r="D1218">
        <v>3.7136920404859844E-2</v>
      </c>
    </row>
    <row r="1219" spans="3:4" x14ac:dyDescent="0.3">
      <c r="C1219">
        <v>39.698999999999998</v>
      </c>
      <c r="D1219">
        <v>3.6844089147081024E-2</v>
      </c>
    </row>
    <row r="1220" spans="3:4" x14ac:dyDescent="0.3">
      <c r="C1220">
        <v>39.704500000000003</v>
      </c>
      <c r="D1220">
        <v>3.6550266007839276E-2</v>
      </c>
    </row>
    <row r="1221" spans="3:4" x14ac:dyDescent="0.3">
      <c r="C1221">
        <v>39.71</v>
      </c>
      <c r="D1221">
        <v>3.6255502087114803E-2</v>
      </c>
    </row>
    <row r="1222" spans="3:4" x14ac:dyDescent="0.3">
      <c r="C1222">
        <v>39.715499999999999</v>
      </c>
      <c r="D1222">
        <v>3.5959848845411174E-2</v>
      </c>
    </row>
    <row r="1223" spans="3:4" x14ac:dyDescent="0.3">
      <c r="C1223">
        <v>39.720999999999997</v>
      </c>
      <c r="D1223">
        <v>3.5663358069285479E-2</v>
      </c>
    </row>
    <row r="1224" spans="3:4" x14ac:dyDescent="0.3">
      <c r="C1224">
        <v>39.726500000000001</v>
      </c>
      <c r="D1224">
        <v>3.5366060486235612E-2</v>
      </c>
    </row>
    <row r="1225" spans="3:4" x14ac:dyDescent="0.3">
      <c r="C1225">
        <v>39.731999999999999</v>
      </c>
      <c r="D1225">
        <v>3.5068052327657216E-2</v>
      </c>
    </row>
    <row r="1226" spans="3:4" x14ac:dyDescent="0.3">
      <c r="C1226">
        <v>39.737499999999997</v>
      </c>
      <c r="D1226">
        <v>3.4769363546173437E-2</v>
      </c>
    </row>
    <row r="1227" spans="3:4" x14ac:dyDescent="0.3">
      <c r="C1227">
        <v>39.743000000000002</v>
      </c>
      <c r="D1227">
        <v>3.4470046897402067E-2</v>
      </c>
    </row>
    <row r="1228" spans="3:4" x14ac:dyDescent="0.3">
      <c r="C1228">
        <v>39.7485</v>
      </c>
      <c r="D1228">
        <v>3.4170155295271433E-2</v>
      </c>
    </row>
    <row r="1229" spans="3:4" x14ac:dyDescent="0.3">
      <c r="C1229">
        <v>39.753999999999998</v>
      </c>
      <c r="D1229">
        <v>3.3869741779553986E-2</v>
      </c>
    </row>
    <row r="1230" spans="3:4" x14ac:dyDescent="0.3">
      <c r="C1230">
        <v>39.759500000000003</v>
      </c>
      <c r="D1230">
        <v>3.3568859483779814E-2</v>
      </c>
    </row>
    <row r="1231" spans="3:4" x14ac:dyDescent="0.3">
      <c r="C1231">
        <v>39.765000000000001</v>
      </c>
      <c r="D1231">
        <v>3.3267561603538838E-2</v>
      </c>
    </row>
    <row r="1232" spans="3:4" x14ac:dyDescent="0.3">
      <c r="C1232">
        <v>39.770499999999998</v>
      </c>
      <c r="D1232">
        <v>3.2965901365180017E-2</v>
      </c>
    </row>
    <row r="1233" spans="3:4" x14ac:dyDescent="0.3">
      <c r="C1233">
        <v>39.775999999999996</v>
      </c>
      <c r="D1233">
        <v>3.2663931994926905E-2</v>
      </c>
    </row>
    <row r="1234" spans="3:4" x14ac:dyDescent="0.3">
      <c r="C1234">
        <v>39.781500000000001</v>
      </c>
      <c r="D1234">
        <v>3.2361706688414885E-2</v>
      </c>
    </row>
    <row r="1235" spans="3:4" x14ac:dyDescent="0.3">
      <c r="C1235">
        <v>39.786999999999999</v>
      </c>
      <c r="D1235">
        <v>3.2059278580666317E-2</v>
      </c>
    </row>
    <row r="1236" spans="3:4" x14ac:dyDescent="0.3">
      <c r="C1236">
        <v>39.792499999999997</v>
      </c>
      <c r="D1236">
        <v>3.1756700716508428E-2</v>
      </c>
    </row>
    <row r="1237" spans="3:4" x14ac:dyDescent="0.3">
      <c r="C1237">
        <v>39.798000000000002</v>
      </c>
      <c r="D1237">
        <v>3.1454026021452412E-2</v>
      </c>
    </row>
    <row r="1238" spans="3:4" x14ac:dyDescent="0.3">
      <c r="C1238">
        <v>39.8035</v>
      </c>
      <c r="D1238">
        <v>3.1151307273041051E-2</v>
      </c>
    </row>
    <row r="1239" spans="3:4" x14ac:dyDescent="0.3">
      <c r="C1239">
        <v>39.808999999999997</v>
      </c>
      <c r="D1239">
        <v>3.0848597072671787E-2</v>
      </c>
    </row>
    <row r="1240" spans="3:4" x14ac:dyDescent="0.3">
      <c r="C1240">
        <v>39.814500000000002</v>
      </c>
      <c r="D1240">
        <v>3.0545947817912474E-2</v>
      </c>
    </row>
    <row r="1241" spans="3:4" x14ac:dyDescent="0.3">
      <c r="C1241">
        <v>39.82</v>
      </c>
      <c r="D1241">
        <v>3.0243411675316273E-2</v>
      </c>
    </row>
    <row r="1242" spans="3:4" x14ac:dyDescent="0.3">
      <c r="C1242">
        <v>39.825499999999998</v>
      </c>
      <c r="D1242">
        <v>2.9941040553741891E-2</v>
      </c>
    </row>
    <row r="1243" spans="3:4" x14ac:dyDescent="0.3">
      <c r="C1243">
        <v>39.831000000000003</v>
      </c>
      <c r="D1243">
        <v>2.9638886078195363E-2</v>
      </c>
    </row>
    <row r="1244" spans="3:4" x14ac:dyDescent="0.3">
      <c r="C1244">
        <v>39.836500000000001</v>
      </c>
      <c r="D1244">
        <v>2.9336999564199058E-2</v>
      </c>
    </row>
    <row r="1245" spans="3:4" x14ac:dyDescent="0.3">
      <c r="C1245">
        <v>39.841999999999999</v>
      </c>
      <c r="D1245">
        <v>2.903543199269305E-2</v>
      </c>
    </row>
    <row r="1246" spans="3:4" x14ac:dyDescent="0.3">
      <c r="C1246">
        <v>39.847499999999997</v>
      </c>
      <c r="D1246">
        <v>2.8734233985484459E-2</v>
      </c>
    </row>
    <row r="1247" spans="3:4" x14ac:dyDescent="0.3">
      <c r="C1247">
        <v>39.853000000000002</v>
      </c>
      <c r="D1247">
        <v>2.8433455781246758E-2</v>
      </c>
    </row>
    <row r="1248" spans="3:4" x14ac:dyDescent="0.3">
      <c r="C1248">
        <v>39.858499999999999</v>
      </c>
      <c r="D1248">
        <v>2.8133147212081148E-2</v>
      </c>
    </row>
    <row r="1249" spans="3:4" x14ac:dyDescent="0.3">
      <c r="C1249">
        <v>39.863999999999997</v>
      </c>
      <c r="D1249">
        <v>2.7833357680641126E-2</v>
      </c>
    </row>
    <row r="1250" spans="3:4" x14ac:dyDescent="0.3">
      <c r="C1250">
        <v>39.869500000000002</v>
      </c>
      <c r="D1250">
        <v>2.7534114735306949E-2</v>
      </c>
    </row>
    <row r="1251" spans="3:4" x14ac:dyDescent="0.3">
      <c r="C1251">
        <v>39.875</v>
      </c>
      <c r="D1251">
        <v>2.7235510963842552E-2</v>
      </c>
    </row>
    <row r="1252" spans="3:4" x14ac:dyDescent="0.3">
      <c r="C1252">
        <v>39.880499999999998</v>
      </c>
      <c r="D1252">
        <v>2.6937551085523526E-2</v>
      </c>
    </row>
    <row r="1253" spans="3:4" x14ac:dyDescent="0.3">
      <c r="C1253">
        <v>39.886000000000003</v>
      </c>
      <c r="D1253">
        <v>2.6640325341893898E-2</v>
      </c>
    </row>
    <row r="1254" spans="3:4" x14ac:dyDescent="0.3">
      <c r="C1254">
        <v>39.891500000000001</v>
      </c>
      <c r="D1254">
        <v>2.6343858223995188E-2</v>
      </c>
    </row>
    <row r="1255" spans="3:4" x14ac:dyDescent="0.3">
      <c r="C1255">
        <v>39.896999999999998</v>
      </c>
      <c r="D1255">
        <v>2.6048196126741644E-2</v>
      </c>
    </row>
    <row r="1256" spans="3:4" x14ac:dyDescent="0.3">
      <c r="C1256">
        <v>39.902499999999996</v>
      </c>
      <c r="D1256">
        <v>2.5753384870666685E-2</v>
      </c>
    </row>
    <row r="1257" spans="3:4" x14ac:dyDescent="0.3">
      <c r="C1257">
        <v>39.908000000000001</v>
      </c>
      <c r="D1257">
        <v>2.5459469683886723E-2</v>
      </c>
    </row>
    <row r="1258" spans="3:4" x14ac:dyDescent="0.3">
      <c r="C1258">
        <v>39.913499999999999</v>
      </c>
      <c r="D1258">
        <v>2.5166495184675473E-2</v>
      </c>
    </row>
    <row r="1259" spans="3:4" x14ac:dyDescent="0.3">
      <c r="C1259">
        <v>39.918999999999997</v>
      </c>
      <c r="D1259">
        <v>2.4874505364646231E-2</v>
      </c>
    </row>
    <row r="1260" spans="3:4" x14ac:dyDescent="0.3">
      <c r="C1260">
        <v>39.924500000000002</v>
      </c>
      <c r="D1260">
        <v>2.4583543572552293E-2</v>
      </c>
    </row>
    <row r="1261" spans="3:4" x14ac:dyDescent="0.3">
      <c r="C1261">
        <v>39.93</v>
      </c>
      <c r="D1261">
        <v>2.4293652498704611E-2</v>
      </c>
    </row>
    <row r="1262" spans="3:4" x14ac:dyDescent="0.3">
      <c r="C1262">
        <v>39.935499999999998</v>
      </c>
      <c r="D1262">
        <v>2.4004874160005681E-2</v>
      </c>
    </row>
    <row r="1263" spans="3:4" x14ac:dyDescent="0.3">
      <c r="C1263">
        <v>39.941000000000003</v>
      </c>
      <c r="D1263">
        <v>2.3717249885607809E-2</v>
      </c>
    </row>
    <row r="1264" spans="3:4" x14ac:dyDescent="0.3">
      <c r="C1264">
        <v>39.9465</v>
      </c>
      <c r="D1264">
        <v>2.3430820303193652E-2</v>
      </c>
    </row>
    <row r="1265" spans="3:4" x14ac:dyDescent="0.3">
      <c r="C1265">
        <v>39.951999999999998</v>
      </c>
      <c r="D1265">
        <v>2.3145603973404372E-2</v>
      </c>
    </row>
    <row r="1266" spans="3:4" x14ac:dyDescent="0.3">
      <c r="C1266">
        <v>39.957500000000003</v>
      </c>
      <c r="D1266">
        <v>2.2861683703983754E-2</v>
      </c>
    </row>
    <row r="1267" spans="3:4" x14ac:dyDescent="0.3">
      <c r="C1267">
        <v>39.963000000000001</v>
      </c>
      <c r="D1267">
        <v>2.2579075634957549E-2</v>
      </c>
    </row>
    <row r="1268" spans="3:4" x14ac:dyDescent="0.3">
      <c r="C1268">
        <v>39.968499999999999</v>
      </c>
      <c r="D1268">
        <v>2.2297817464889229E-2</v>
      </c>
    </row>
    <row r="1269" spans="3:4" x14ac:dyDescent="0.3">
      <c r="C1269">
        <v>39.973999999999997</v>
      </c>
      <c r="D1269">
        <v>2.2017946131555947E-2</v>
      </c>
    </row>
    <row r="1270" spans="3:4" x14ac:dyDescent="0.3">
      <c r="C1270">
        <v>39.979500000000002</v>
      </c>
      <c r="D1270">
        <v>2.1739497801962476E-2</v>
      </c>
    </row>
    <row r="1271" spans="3:4" x14ac:dyDescent="0.3">
      <c r="C1271">
        <v>39.984999999999999</v>
      </c>
      <c r="D1271">
        <v>2.1462507862975027E-2</v>
      </c>
    </row>
    <row r="1272" spans="3:4" x14ac:dyDescent="0.3">
      <c r="C1272">
        <v>39.990499999999997</v>
      </c>
      <c r="D1272">
        <v>2.1186990252283312E-2</v>
      </c>
    </row>
    <row r="1273" spans="3:4" x14ac:dyDescent="0.3">
      <c r="C1273">
        <v>39.996000000000002</v>
      </c>
      <c r="D1273">
        <v>2.091302186192574E-2</v>
      </c>
    </row>
    <row r="1274" spans="3:4" x14ac:dyDescent="0.3">
      <c r="C1274">
        <v>40.0015</v>
      </c>
      <c r="D1274">
        <v>2.0640613110644281E-2</v>
      </c>
    </row>
    <row r="1275" spans="3:4" x14ac:dyDescent="0.3">
      <c r="C1275">
        <v>40.006999999999998</v>
      </c>
      <c r="D1275">
        <v>2.0369796195070188E-2</v>
      </c>
    </row>
    <row r="1276" spans="3:4" x14ac:dyDescent="0.3">
      <c r="C1276">
        <v>40.012500000000003</v>
      </c>
      <c r="D1276">
        <v>2.0100602493123971E-2</v>
      </c>
    </row>
    <row r="1277" spans="3:4" x14ac:dyDescent="0.3">
      <c r="C1277">
        <v>40.018000000000001</v>
      </c>
      <c r="D1277">
        <v>1.9833062558355791E-2</v>
      </c>
    </row>
    <row r="1278" spans="3:4" x14ac:dyDescent="0.3">
      <c r="C1278">
        <v>40.023499999999999</v>
      </c>
      <c r="D1278">
        <v>1.9567206114870169E-2</v>
      </c>
    </row>
    <row r="1279" spans="3:4" x14ac:dyDescent="0.3">
      <c r="C1279">
        <v>40.028999999999996</v>
      </c>
      <c r="D1279">
        <v>1.9303062052836679E-2</v>
      </c>
    </row>
    <row r="1280" spans="3:4" x14ac:dyDescent="0.3">
      <c r="C1280">
        <v>40.034500000000001</v>
      </c>
      <c r="D1280">
        <v>1.9040658424575585E-2</v>
      </c>
    </row>
    <row r="1281" spans="3:4" x14ac:dyDescent="0.3">
      <c r="C1281">
        <v>40.04</v>
      </c>
      <c r="D1281">
        <v>1.8780022441216883E-2</v>
      </c>
    </row>
    <row r="1282" spans="3:4" x14ac:dyDescent="0.3">
      <c r="C1282">
        <v>40.045499999999997</v>
      </c>
      <c r="D1282">
        <v>1.8521180469920975E-2</v>
      </c>
    </row>
    <row r="1283" spans="3:4" x14ac:dyDescent="0.3">
      <c r="C1283">
        <v>40.051000000000002</v>
      </c>
      <c r="D1283">
        <v>1.8264158031661069E-2</v>
      </c>
    </row>
    <row r="1284" spans="3:4" x14ac:dyDescent="0.3">
      <c r="C1284">
        <v>40.0565</v>
      </c>
      <c r="D1284">
        <v>1.80089797995572E-2</v>
      </c>
    </row>
    <row r="1285" spans="3:4" x14ac:dyDescent="0.3">
      <c r="C1285">
        <v>40.061999999999998</v>
      </c>
      <c r="D1285">
        <v>1.7755669597751753E-2</v>
      </c>
    </row>
    <row r="1286" spans="3:4" x14ac:dyDescent="0.3">
      <c r="C1286">
        <v>40.067500000000003</v>
      </c>
      <c r="D1286">
        <v>1.7504250400824858E-2</v>
      </c>
    </row>
    <row r="1287" spans="3:4" x14ac:dyDescent="0.3">
      <c r="C1287">
        <v>40.073</v>
      </c>
      <c r="D1287">
        <v>1.7254722179842554E-2</v>
      </c>
    </row>
    <row r="1288" spans="3:4" x14ac:dyDescent="0.3">
      <c r="C1288">
        <v>40.078499999999998</v>
      </c>
      <c r="D1288">
        <v>1.7007129935065486E-2</v>
      </c>
    </row>
    <row r="1289" spans="3:4" x14ac:dyDescent="0.3">
      <c r="C1289">
        <v>40.083999999999996</v>
      </c>
      <c r="D1289">
        <v>1.6761515427820881E-2</v>
      </c>
    </row>
    <row r="1290" spans="3:4" x14ac:dyDescent="0.3">
      <c r="C1290">
        <v>40.089500000000001</v>
      </c>
      <c r="D1290">
        <v>1.6517875212583685E-2</v>
      </c>
    </row>
    <row r="1291" spans="3:4" x14ac:dyDescent="0.3">
      <c r="C1291">
        <v>40.094999999999999</v>
      </c>
      <c r="D1291">
        <v>1.6276228031773223E-2</v>
      </c>
    </row>
    <row r="1292" spans="3:4" x14ac:dyDescent="0.3">
      <c r="C1292">
        <v>40.100499999999997</v>
      </c>
      <c r="D1292">
        <v>1.6036591785240657E-2</v>
      </c>
    </row>
    <row r="1293" spans="3:4" x14ac:dyDescent="0.3">
      <c r="C1293">
        <v>40.106000000000002</v>
      </c>
      <c r="D1293">
        <v>1.5798983533219187E-2</v>
      </c>
    </row>
    <row r="1294" spans="3:4" x14ac:dyDescent="0.3">
      <c r="C1294">
        <v>40.111499999999999</v>
      </c>
      <c r="D1294">
        <v>1.5563419499739358E-2</v>
      </c>
    </row>
    <row r="1295" spans="3:4" x14ac:dyDescent="0.3">
      <c r="C1295">
        <v>40.116999999999997</v>
      </c>
      <c r="D1295">
        <v>1.5329915076496708E-2</v>
      </c>
    </row>
    <row r="1296" spans="3:4" x14ac:dyDescent="0.3">
      <c r="C1296">
        <v>40.122500000000002</v>
      </c>
      <c r="D1296">
        <v>1.5098463759493773E-2</v>
      </c>
    </row>
    <row r="1297" spans="3:4" x14ac:dyDescent="0.3">
      <c r="C1297">
        <v>40.128</v>
      </c>
      <c r="D1297">
        <v>1.4869123131569144E-2</v>
      </c>
    </row>
    <row r="1298" spans="3:4" x14ac:dyDescent="0.3">
      <c r="C1298">
        <v>40.133499999999998</v>
      </c>
      <c r="D1298">
        <v>1.4641883206465488E-2</v>
      </c>
    </row>
    <row r="1299" spans="3:4" x14ac:dyDescent="0.3">
      <c r="C1299">
        <v>40.139000000000003</v>
      </c>
      <c r="D1299">
        <v>1.4416756104083611E-2</v>
      </c>
    </row>
    <row r="1300" spans="3:4" x14ac:dyDescent="0.3">
      <c r="C1300">
        <v>40.144500000000001</v>
      </c>
      <c r="D1300">
        <v>1.419375313706849E-2</v>
      </c>
    </row>
    <row r="1301" spans="3:4" x14ac:dyDescent="0.3">
      <c r="C1301">
        <v>40.15</v>
      </c>
      <c r="D1301">
        <v>1.3972884817236887E-2</v>
      </c>
    </row>
    <row r="1302" spans="3:4" x14ac:dyDescent="0.3">
      <c r="C1302">
        <v>40.155499999999996</v>
      </c>
      <c r="D1302">
        <v>1.375416086238441E-2</v>
      </c>
    </row>
    <row r="1303" spans="3:4" x14ac:dyDescent="0.3">
      <c r="C1303">
        <v>40.161000000000001</v>
      </c>
      <c r="D1303">
        <v>1.3537590203456103E-2</v>
      </c>
    </row>
    <row r="1304" spans="3:4" x14ac:dyDescent="0.3">
      <c r="C1304">
        <v>40.166499999999999</v>
      </c>
      <c r="D1304">
        <v>1.3323180992072851E-2</v>
      </c>
    </row>
    <row r="1305" spans="3:4" x14ac:dyDescent="0.3">
      <c r="C1305">
        <v>40.171999999999997</v>
      </c>
      <c r="D1305">
        <v>1.3110940608397598E-2</v>
      </c>
    </row>
    <row r="1306" spans="3:4" x14ac:dyDescent="0.3">
      <c r="C1306">
        <v>40.177500000000002</v>
      </c>
      <c r="D1306">
        <v>1.2900875669335293E-2</v>
      </c>
    </row>
    <row r="1307" spans="3:4" x14ac:dyDescent="0.3">
      <c r="C1307">
        <v>40.183</v>
      </c>
      <c r="D1307">
        <v>1.2692992037052441E-2</v>
      </c>
    </row>
    <row r="1308" spans="3:4" x14ac:dyDescent="0.3">
      <c r="C1308">
        <v>40.188499999999998</v>
      </c>
      <c r="D1308">
        <v>1.2487294827802168E-2</v>
      </c>
    </row>
    <row r="1309" spans="3:4" x14ac:dyDescent="0.3">
      <c r="C1309">
        <v>40.194000000000003</v>
      </c>
      <c r="D1309">
        <v>1.2283788421048056E-2</v>
      </c>
    </row>
    <row r="1310" spans="3:4" x14ac:dyDescent="0.3">
      <c r="C1310">
        <v>40.1995</v>
      </c>
      <c r="D1310">
        <v>1.2082476468872514E-2</v>
      </c>
    </row>
    <row r="1311" spans="3:4" x14ac:dyDescent="0.3">
      <c r="C1311">
        <v>40.204999999999998</v>
      </c>
      <c r="D1311">
        <v>1.1883361905655532E-2</v>
      </c>
    </row>
    <row r="1312" spans="3:4" x14ac:dyDescent="0.3">
      <c r="C1312">
        <v>40.210499999999996</v>
      </c>
      <c r="D1312">
        <v>1.1686446958017134E-2</v>
      </c>
    </row>
    <row r="1313" spans="3:4" x14ac:dyDescent="0.3">
      <c r="C1313">
        <v>40.216000000000001</v>
      </c>
      <c r="D1313">
        <v>1.1491733155007452E-2</v>
      </c>
    </row>
    <row r="1314" spans="3:4" x14ac:dyDescent="0.3">
      <c r="C1314">
        <v>40.221499999999999</v>
      </c>
      <c r="D1314">
        <v>1.1299221338535696E-2</v>
      </c>
    </row>
    <row r="1315" spans="3:4" x14ac:dyDescent="0.3">
      <c r="C1315">
        <v>40.226999999999997</v>
      </c>
      <c r="D1315">
        <v>1.1108911674022327E-2</v>
      </c>
    </row>
    <row r="1316" spans="3:4" x14ac:dyDescent="0.3">
      <c r="C1316">
        <v>40.232500000000002</v>
      </c>
      <c r="D1316">
        <v>1.0920803661267327E-2</v>
      </c>
    </row>
    <row r="1317" spans="3:4" x14ac:dyDescent="0.3">
      <c r="C1317">
        <v>40.238</v>
      </c>
      <c r="D1317">
        <v>1.0734896145520633E-2</v>
      </c>
    </row>
    <row r="1318" spans="3:4" x14ac:dyDescent="0.3">
      <c r="C1318">
        <v>40.243499999999997</v>
      </c>
      <c r="D1318">
        <v>1.055118732874087E-2</v>
      </c>
    </row>
    <row r="1319" spans="3:4" x14ac:dyDescent="0.3">
      <c r="C1319">
        <v>40.249000000000002</v>
      </c>
      <c r="D1319">
        <v>1.0369674781035215E-2</v>
      </c>
    </row>
    <row r="1320" spans="3:4" x14ac:dyDescent="0.3">
      <c r="C1320">
        <v>40.2545</v>
      </c>
      <c r="D1320">
        <v>1.0190355452266528E-2</v>
      </c>
    </row>
    <row r="1321" spans="3:4" x14ac:dyDescent="0.3">
      <c r="C1321">
        <v>40.26</v>
      </c>
      <c r="D1321">
        <v>1.0013225683814317E-2</v>
      </c>
    </row>
    <row r="1322" spans="3:4" x14ac:dyDescent="0.3">
      <c r="C1322">
        <v>40.265500000000003</v>
      </c>
      <c r="D1322">
        <v>9.8382812204822929E-3</v>
      </c>
    </row>
    <row r="1323" spans="3:4" x14ac:dyDescent="0.3">
      <c r="C1323">
        <v>40.271000000000001</v>
      </c>
      <c r="D1323">
        <v>9.6655172225391869E-3</v>
      </c>
    </row>
    <row r="1324" spans="3:4" x14ac:dyDescent="0.3">
      <c r="C1324">
        <v>40.276499999999999</v>
      </c>
      <c r="D1324">
        <v>9.4949282778795368E-3</v>
      </c>
    </row>
    <row r="1325" spans="3:4" x14ac:dyDescent="0.3">
      <c r="C1325">
        <v>40.281999999999996</v>
      </c>
      <c r="D1325">
        <v>9.3265084142978016E-3</v>
      </c>
    </row>
    <row r="1326" spans="3:4" x14ac:dyDescent="0.3">
      <c r="C1326">
        <v>40.287500000000001</v>
      </c>
      <c r="D1326">
        <v>9.1602511118612038E-3</v>
      </c>
    </row>
    <row r="1327" spans="3:4" x14ac:dyDescent="0.3">
      <c r="C1327">
        <v>40.292999999999999</v>
      </c>
      <c r="D1327">
        <v>8.9961493153731305E-3</v>
      </c>
    </row>
    <row r="1328" spans="3:4" x14ac:dyDescent="0.3">
      <c r="C1328">
        <v>40.298499999999997</v>
      </c>
      <c r="D1328">
        <v>8.8341954469130218E-3</v>
      </c>
    </row>
    <row r="1329" spans="3:4" x14ac:dyDescent="0.3">
      <c r="C1329">
        <v>40.304000000000002</v>
      </c>
      <c r="D1329">
        <v>8.6743814184463176E-3</v>
      </c>
    </row>
    <row r="1330" spans="3:4" x14ac:dyDescent="0.3">
      <c r="C1330">
        <v>40.3095</v>
      </c>
      <c r="D1330">
        <v>8.5166986444920843E-3</v>
      </c>
    </row>
    <row r="1331" spans="3:4" x14ac:dyDescent="0.3">
      <c r="C1331">
        <v>40.314999999999998</v>
      </c>
      <c r="D1331">
        <v>8.36113805483636E-3</v>
      </c>
    </row>
    <row r="1332" spans="3:4" x14ac:dyDescent="0.3">
      <c r="C1332">
        <v>40.320500000000003</v>
      </c>
      <c r="D1332">
        <v>8.2076901072848773E-3</v>
      </c>
    </row>
    <row r="1333" spans="3:4" x14ac:dyDescent="0.3">
      <c r="C1333">
        <v>40.326000000000001</v>
      </c>
      <c r="D1333">
        <v>8.0563448004434025E-3</v>
      </c>
    </row>
    <row r="1334" spans="3:4" x14ac:dyDescent="0.3">
      <c r="C1334">
        <v>40.331499999999998</v>
      </c>
      <c r="D1334">
        <v>7.9070916865143018E-3</v>
      </c>
    </row>
    <row r="1335" spans="3:4" x14ac:dyDescent="0.3">
      <c r="C1335">
        <v>40.336999999999996</v>
      </c>
      <c r="D1335">
        <v>7.7599198841035539E-3</v>
      </c>
    </row>
    <row r="1336" spans="3:4" x14ac:dyDescent="0.3">
      <c r="C1336">
        <v>40.342500000000001</v>
      </c>
      <c r="D1336">
        <v>7.6148180910258082E-3</v>
      </c>
    </row>
    <row r="1337" spans="3:4" x14ac:dyDescent="0.3">
      <c r="C1337">
        <v>40.347999999999999</v>
      </c>
      <c r="D1337">
        <v>7.4717745971006628E-3</v>
      </c>
    </row>
    <row r="1338" spans="3:4" x14ac:dyDescent="0.3">
      <c r="C1338">
        <v>40.353499999999997</v>
      </c>
      <c r="D1338">
        <v>7.3307772969282434E-3</v>
      </c>
    </row>
    <row r="1339" spans="3:4" x14ac:dyDescent="0.3">
      <c r="C1339">
        <v>40.359000000000002</v>
      </c>
      <c r="D1339">
        <v>7.19181370263898E-3</v>
      </c>
    </row>
    <row r="1340" spans="3:4" x14ac:dyDescent="0.3">
      <c r="C1340">
        <v>40.3645</v>
      </c>
      <c r="D1340">
        <v>7.0548709566073441E-3</v>
      </c>
    </row>
    <row r="1341" spans="3:4" x14ac:dyDescent="0.3">
      <c r="C1341">
        <v>40.369999999999997</v>
      </c>
      <c r="D1341">
        <v>6.9199358441196894E-3</v>
      </c>
    </row>
    <row r="1342" spans="3:4" x14ac:dyDescent="0.3">
      <c r="C1342">
        <v>40.375500000000002</v>
      </c>
      <c r="D1342">
        <v>6.7869948059913919E-3</v>
      </c>
    </row>
    <row r="1343" spans="3:4" x14ac:dyDescent="0.3">
      <c r="C1343">
        <v>40.381</v>
      </c>
      <c r="D1343">
        <v>6.6560339511237731E-3</v>
      </c>
    </row>
    <row r="1344" spans="3:4" x14ac:dyDescent="0.3">
      <c r="C1344">
        <v>40.386499999999998</v>
      </c>
      <c r="D1344">
        <v>6.5270390689916649E-3</v>
      </c>
    </row>
    <row r="1345" spans="3:4" x14ac:dyDescent="0.3">
      <c r="C1345">
        <v>40.392000000000003</v>
      </c>
      <c r="D1345">
        <v>6.3999956420573564E-3</v>
      </c>
    </row>
    <row r="1346" spans="3:4" x14ac:dyDescent="0.3">
      <c r="C1346">
        <v>40.397500000000001</v>
      </c>
      <c r="D1346">
        <v>6.2748888581021216E-3</v>
      </c>
    </row>
    <row r="1347" spans="3:4" x14ac:dyDescent="0.3">
      <c r="C1347">
        <v>40.402999999999999</v>
      </c>
      <c r="D1347">
        <v>6.1517036224669804E-3</v>
      </c>
    </row>
    <row r="1348" spans="3:4" x14ac:dyDescent="0.3">
      <c r="C1348">
        <v>40.408499999999997</v>
      </c>
      <c r="D1348">
        <v>6.0304245701990672E-3</v>
      </c>
    </row>
    <row r="1349" spans="3:4" x14ac:dyDescent="0.3">
      <c r="C1349">
        <v>40.414000000000001</v>
      </c>
      <c r="D1349">
        <v>5.9110360780945505E-3</v>
      </c>
    </row>
    <row r="1350" spans="3:4" x14ac:dyDescent="0.3">
      <c r="C1350">
        <v>40.419499999999999</v>
      </c>
      <c r="D1350">
        <v>5.7935222766337165E-3</v>
      </c>
    </row>
    <row r="1351" spans="3:4" x14ac:dyDescent="0.3">
      <c r="C1351">
        <v>40.424999999999997</v>
      </c>
      <c r="D1351">
        <v>5.6778670617997551E-3</v>
      </c>
    </row>
    <row r="1352" spans="3:4" x14ac:dyDescent="0.3">
      <c r="C1352">
        <v>40.430500000000002</v>
      </c>
      <c r="D1352">
        <v>5.5640541067784087E-3</v>
      </c>
    </row>
    <row r="1353" spans="3:4" x14ac:dyDescent="0.3">
      <c r="C1353">
        <v>40.436</v>
      </c>
      <c r="D1353">
        <v>5.4520668735314505E-3</v>
      </c>
    </row>
    <row r="1354" spans="3:4" x14ac:dyDescent="0.3">
      <c r="C1354">
        <v>40.441499999999998</v>
      </c>
      <c r="D1354">
        <v>5.3418886242374911E-3</v>
      </c>
    </row>
    <row r="1355" spans="3:4" x14ac:dyDescent="0.3">
      <c r="C1355">
        <v>40.447000000000003</v>
      </c>
      <c r="D1355">
        <v>5.2335024325975855E-3</v>
      </c>
    </row>
    <row r="1356" spans="3:4" x14ac:dyDescent="0.3">
      <c r="C1356">
        <v>40.452500000000001</v>
      </c>
      <c r="D1356">
        <v>5.1268911949994599E-3</v>
      </c>
    </row>
    <row r="1357" spans="3:4" x14ac:dyDescent="0.3">
      <c r="C1357">
        <v>40.457999999999998</v>
      </c>
      <c r="D1357">
        <v>5.0220376415345382E-3</v>
      </c>
    </row>
    <row r="1358" spans="3:4" x14ac:dyDescent="0.3">
      <c r="C1358">
        <v>40.463499999999996</v>
      </c>
      <c r="D1358">
        <v>4.9189243468660002E-3</v>
      </c>
    </row>
    <row r="1359" spans="3:4" x14ac:dyDescent="0.3">
      <c r="C1359">
        <v>40.469000000000001</v>
      </c>
      <c r="D1359">
        <v>4.8175337409415283E-3</v>
      </c>
    </row>
    <row r="1360" spans="3:4" x14ac:dyDescent="0.3">
      <c r="C1360">
        <v>40.474499999999999</v>
      </c>
      <c r="D1360">
        <v>4.7178481195483705E-3</v>
      </c>
    </row>
    <row r="1361" spans="3:4" x14ac:dyDescent="0.3">
      <c r="C1361">
        <v>40.479999999999997</v>
      </c>
      <c r="D1361">
        <v>4.6198496547049592E-3</v>
      </c>
    </row>
    <row r="1362" spans="3:4" x14ac:dyDescent="0.3">
      <c r="C1362">
        <v>40.485500000000002</v>
      </c>
      <c r="D1362">
        <v>4.5235204048881044E-3</v>
      </c>
    </row>
    <row r="1363" spans="3:4" x14ac:dyDescent="0.3">
      <c r="C1363">
        <v>40.491</v>
      </c>
      <c r="D1363">
        <v>4.4288423250912444E-3</v>
      </c>
    </row>
    <row r="1364" spans="3:4" x14ac:dyDescent="0.3">
      <c r="C1364">
        <v>40.496499999999997</v>
      </c>
      <c r="D1364">
        <v>4.3357972767096575E-3</v>
      </c>
    </row>
    <row r="1365" spans="3:4" x14ac:dyDescent="0.3">
      <c r="C1365">
        <v>40.502000000000002</v>
      </c>
      <c r="D1365">
        <v>4.2443670372520692E-3</v>
      </c>
    </row>
    <row r="1366" spans="3:4" x14ac:dyDescent="0.3">
      <c r="C1366">
        <v>40.5075</v>
      </c>
      <c r="D1366">
        <v>4.1545333098748456E-3</v>
      </c>
    </row>
    <row r="1367" spans="3:4" x14ac:dyDescent="0.3">
      <c r="C1367">
        <v>40.512999999999998</v>
      </c>
      <c r="D1367">
        <v>4.0662777327353915E-3</v>
      </c>
    </row>
    <row r="1368" spans="3:4" x14ac:dyDescent="0.3">
      <c r="C1368">
        <v>40.518500000000003</v>
      </c>
      <c r="D1368">
        <v>3.9795818881646766E-3</v>
      </c>
    </row>
    <row r="1369" spans="3:4" x14ac:dyDescent="0.3">
      <c r="C1369">
        <v>40.524000000000001</v>
      </c>
      <c r="D1369">
        <v>3.894427311655799E-3</v>
      </c>
    </row>
    <row r="1370" spans="3:4" x14ac:dyDescent="0.3">
      <c r="C1370">
        <v>40.529499999999999</v>
      </c>
      <c r="D1370">
        <v>3.8108184915979009E-3</v>
      </c>
    </row>
    <row r="1371" spans="3:4" x14ac:dyDescent="0.3">
      <c r="C1371">
        <v>40.534999999999997</v>
      </c>
      <c r="D1371">
        <v>3.7286925973447006E-3</v>
      </c>
    </row>
    <row r="1372" spans="3:4" x14ac:dyDescent="0.3">
      <c r="C1372">
        <v>40.540500000000002</v>
      </c>
      <c r="D1372">
        <v>3.648052502101188E-3</v>
      </c>
    </row>
    <row r="1373" spans="3:4" x14ac:dyDescent="0.3">
      <c r="C1373">
        <v>40.545999999999999</v>
      </c>
      <c r="D1373">
        <v>3.5688796481200733E-3</v>
      </c>
    </row>
    <row r="1374" spans="3:4" x14ac:dyDescent="0.3">
      <c r="C1374">
        <v>40.551499999999997</v>
      </c>
      <c r="D1374">
        <v>3.4911554734519427E-3</v>
      </c>
    </row>
    <row r="1375" spans="3:4" x14ac:dyDescent="0.3">
      <c r="C1375">
        <v>40.557000000000002</v>
      </c>
      <c r="D1375">
        <v>3.4148614198304633E-3</v>
      </c>
    </row>
    <row r="1376" spans="3:4" x14ac:dyDescent="0.3">
      <c r="C1376">
        <v>40.5625</v>
      </c>
      <c r="D1376">
        <v>3.3399789403669149E-3</v>
      </c>
    </row>
    <row r="1377" spans="3:4" x14ac:dyDescent="0.3">
      <c r="C1377">
        <v>40.567999999999998</v>
      </c>
      <c r="D1377">
        <v>3.2664895070528867E-3</v>
      </c>
    </row>
    <row r="1378" spans="3:4" x14ac:dyDescent="0.3">
      <c r="C1378">
        <v>40.573500000000003</v>
      </c>
      <c r="D1378">
        <v>3.1943746180726658E-3</v>
      </c>
    </row>
    <row r="1379" spans="3:4" x14ac:dyDescent="0.3">
      <c r="C1379">
        <v>40.579000000000001</v>
      </c>
      <c r="D1379">
        <v>3.1236158049243751E-3</v>
      </c>
    </row>
    <row r="1380" spans="3:4" x14ac:dyDescent="0.3">
      <c r="C1380">
        <v>40.584499999999998</v>
      </c>
      <c r="D1380">
        <v>3.0541946393492004E-3</v>
      </c>
    </row>
    <row r="1381" spans="3:4" x14ac:dyDescent="0.3">
      <c r="C1381">
        <v>40.589999999999996</v>
      </c>
      <c r="D1381">
        <v>2.9860927400707782E-3</v>
      </c>
    </row>
    <row r="1382" spans="3:4" x14ac:dyDescent="0.3">
      <c r="C1382">
        <v>40.595500000000001</v>
      </c>
      <c r="D1382">
        <v>2.9192917793436912E-3</v>
      </c>
    </row>
    <row r="1383" spans="3:4" x14ac:dyDescent="0.3">
      <c r="C1383">
        <v>40.600999999999999</v>
      </c>
      <c r="D1383">
        <v>2.8537734893127986E-3</v>
      </c>
    </row>
    <row r="1384" spans="3:4" x14ac:dyDescent="0.3">
      <c r="C1384">
        <v>40.606499999999997</v>
      </c>
      <c r="D1384">
        <v>2.7895196681827412E-3</v>
      </c>
    </row>
    <row r="1385" spans="3:4" x14ac:dyDescent="0.3">
      <c r="C1385">
        <v>40.612000000000002</v>
      </c>
      <c r="D1385">
        <v>2.7265121862002166E-3</v>
      </c>
    </row>
    <row r="1386" spans="3:4" x14ac:dyDescent="0.3">
      <c r="C1386">
        <v>40.6175</v>
      </c>
      <c r="D1386">
        <v>2.6647329914492278E-3</v>
      </c>
    </row>
    <row r="1387" spans="3:4" x14ac:dyDescent="0.3">
      <c r="C1387">
        <v>40.622999999999998</v>
      </c>
      <c r="D1387">
        <v>2.6041641154598292E-3</v>
      </c>
    </row>
    <row r="1388" spans="3:4" x14ac:dyDescent="0.3">
      <c r="C1388">
        <v>40.628500000000003</v>
      </c>
      <c r="D1388">
        <v>2.544787678633126E-3</v>
      </c>
    </row>
    <row r="1389" spans="3:4" x14ac:dyDescent="0.3">
      <c r="C1389">
        <v>40.634</v>
      </c>
      <c r="D1389">
        <v>2.48658589548324E-3</v>
      </c>
    </row>
    <row r="1390" spans="3:4" x14ac:dyDescent="0.3">
      <c r="C1390">
        <v>40.639499999999998</v>
      </c>
      <c r="D1390">
        <v>2.429541079697129E-3</v>
      </c>
    </row>
    <row r="1391" spans="3:4" x14ac:dyDescent="0.3">
      <c r="C1391">
        <v>40.644999999999996</v>
      </c>
      <c r="D1391">
        <v>2.3736356490154423E-3</v>
      </c>
    </row>
    <row r="1392" spans="3:4" x14ac:dyDescent="0.3">
      <c r="C1392">
        <v>40.650500000000001</v>
      </c>
      <c r="D1392">
        <v>2.3188521299349471E-3</v>
      </c>
    </row>
    <row r="1393" spans="3:4" x14ac:dyDescent="0.3">
      <c r="C1393">
        <v>40.655999999999999</v>
      </c>
      <c r="D1393">
        <v>2.2651731622353815E-3</v>
      </c>
    </row>
    <row r="1394" spans="3:4" x14ac:dyDescent="0.3">
      <c r="C1394">
        <v>40.661499999999997</v>
      </c>
      <c r="D1394">
        <v>2.2125815033315847E-3</v>
      </c>
    </row>
    <row r="1395" spans="3:4" x14ac:dyDescent="0.3">
      <c r="C1395">
        <v>40.667000000000002</v>
      </c>
      <c r="D1395">
        <v>2.1610600324543944E-3</v>
      </c>
    </row>
    <row r="1396" spans="3:4" x14ac:dyDescent="0.3">
      <c r="C1396">
        <v>40.672499999999999</v>
      </c>
      <c r="D1396">
        <v>2.1105917546618757E-3</v>
      </c>
    </row>
    <row r="1397" spans="3:4" x14ac:dyDescent="0.3">
      <c r="C1397">
        <v>40.677999999999997</v>
      </c>
      <c r="D1397">
        <v>2.0611598046826117E-3</v>
      </c>
    </row>
    <row r="1398" spans="3:4" x14ac:dyDescent="0.3">
      <c r="C1398">
        <v>40.683500000000002</v>
      </c>
      <c r="D1398">
        <v>2.0127474505946719E-3</v>
      </c>
    </row>
    <row r="1399" spans="3:4" x14ac:dyDescent="0.3">
      <c r="C1399">
        <v>40.689</v>
      </c>
      <c r="D1399">
        <v>1.965338097342124E-3</v>
      </c>
    </row>
    <row r="1400" spans="3:4" x14ac:dyDescent="0.3">
      <c r="C1400">
        <v>40.694499999999998</v>
      </c>
      <c r="D1400">
        <v>1.9189152900911126E-3</v>
      </c>
    </row>
    <row r="1401" spans="3:4" x14ac:dyDescent="0.3">
      <c r="C1401">
        <v>40.700000000000003</v>
      </c>
      <c r="D1401">
        <v>1.8734627174292898E-3</v>
      </c>
    </row>
    <row r="1402" spans="3:4" x14ac:dyDescent="0.3">
      <c r="C1402">
        <v>40.705500000000001</v>
      </c>
      <c r="D1402">
        <v>1.8289642144107274E-3</v>
      </c>
    </row>
    <row r="1403" spans="3:4" x14ac:dyDescent="0.3">
      <c r="C1403">
        <v>40.710999999999999</v>
      </c>
      <c r="D1403">
        <v>1.7854037654485811E-3</v>
      </c>
    </row>
    <row r="1404" spans="3:4" x14ac:dyDescent="0.3">
      <c r="C1404">
        <v>40.716499999999996</v>
      </c>
      <c r="D1404">
        <v>1.7427655070594997E-3</v>
      </c>
    </row>
    <row r="1405" spans="3:4" x14ac:dyDescent="0.3">
      <c r="C1405">
        <v>40.722000000000001</v>
      </c>
      <c r="D1405">
        <v>1.7010337304617206E-3</v>
      </c>
    </row>
    <row r="1406" spans="3:4" x14ac:dyDescent="0.3">
      <c r="C1406">
        <v>40.727499999999999</v>
      </c>
      <c r="D1406">
        <v>1.6601928840305345E-3</v>
      </c>
    </row>
    <row r="1407" spans="3:4" x14ac:dyDescent="0.3">
      <c r="C1407">
        <v>40.732999999999997</v>
      </c>
      <c r="D1407">
        <v>1.6202275756132449E-3</v>
      </c>
    </row>
    <row r="1408" spans="3:4" x14ac:dyDescent="0.3">
      <c r="C1408">
        <v>40.738500000000002</v>
      </c>
      <c r="D1408">
        <v>1.5811225747077355E-3</v>
      </c>
    </row>
    <row r="1409" spans="3:4" x14ac:dyDescent="0.3">
      <c r="C1409">
        <v>40.744</v>
      </c>
      <c r="D1409">
        <v>1.5428628145072588E-3</v>
      </c>
    </row>
    <row r="1410" spans="3:4" x14ac:dyDescent="0.3">
      <c r="C1410">
        <v>40.749499999999998</v>
      </c>
      <c r="D1410">
        <v>1.5054333938141686E-3</v>
      </c>
    </row>
    <row r="1411" spans="3:4" x14ac:dyDescent="0.3">
      <c r="C1411">
        <v>40.755000000000003</v>
      </c>
      <c r="D1411">
        <v>1.4688195788266987E-3</v>
      </c>
    </row>
    <row r="1412" spans="3:4" x14ac:dyDescent="0.3">
      <c r="C1412">
        <v>40.7605</v>
      </c>
      <c r="D1412">
        <v>1.433006804801556E-3</v>
      </c>
    </row>
    <row r="1413" spans="3:4" x14ac:dyDescent="0.3">
      <c r="C1413">
        <v>40.765999999999998</v>
      </c>
      <c r="D1413">
        <v>1.3979806775951881E-3</v>
      </c>
    </row>
    <row r="1414" spans="3:4" x14ac:dyDescent="0.3">
      <c r="C1414">
        <v>40.771499999999996</v>
      </c>
      <c r="D1414">
        <v>1.3637269750878989E-3</v>
      </c>
    </row>
    <row r="1415" spans="3:4" x14ac:dyDescent="0.3">
      <c r="C1415">
        <v>40.777000000000001</v>
      </c>
      <c r="D1415">
        <v>1.3302316484934055E-3</v>
      </c>
    </row>
    <row r="1416" spans="3:4" x14ac:dyDescent="0.3">
      <c r="C1416">
        <v>40.782499999999999</v>
      </c>
      <c r="D1416">
        <v>1.2974808235577007E-3</v>
      </c>
    </row>
    <row r="1417" spans="3:4" x14ac:dyDescent="0.3">
      <c r="C1417">
        <v>40.787999999999997</v>
      </c>
      <c r="D1417">
        <v>1.2654608016498972E-3</v>
      </c>
    </row>
    <row r="1418" spans="3:4" x14ac:dyDescent="0.3">
      <c r="C1418">
        <v>40.793500000000002</v>
      </c>
      <c r="D1418">
        <v>1.2341367156789194E-3</v>
      </c>
    </row>
    <row r="1419" spans="3:4" x14ac:dyDescent="0.3">
      <c r="C1419">
        <v>40.798999999999999</v>
      </c>
      <c r="D1419">
        <v>1.2035391719759738E-3</v>
      </c>
    </row>
    <row r="1420" spans="3:4" x14ac:dyDescent="0.3">
      <c r="C1420">
        <v>40.804499999999997</v>
      </c>
      <c r="D1420">
        <v>1.1736323266071495E-3</v>
      </c>
    </row>
    <row r="1421" spans="3:4" x14ac:dyDescent="0.3">
      <c r="C1421">
        <v>40.81</v>
      </c>
      <c r="D1421">
        <v>1.1444031962570237E-3</v>
      </c>
    </row>
    <row r="1422" spans="3:4" x14ac:dyDescent="0.3">
      <c r="C1422">
        <v>40.8155</v>
      </c>
      <c r="D1422">
        <v>1.1158389769869417E-3</v>
      </c>
    </row>
    <row r="1423" spans="3:4" x14ac:dyDescent="0.3">
      <c r="C1423">
        <v>40.820999999999998</v>
      </c>
      <c r="D1423">
        <v>1.087927044762052E-3</v>
      </c>
    </row>
    <row r="1424" spans="3:4" x14ac:dyDescent="0.3">
      <c r="C1424">
        <v>40.826500000000003</v>
      </c>
      <c r="D1424">
        <v>1.0606549558944474E-3</v>
      </c>
    </row>
    <row r="1425" spans="3:4" x14ac:dyDescent="0.3">
      <c r="C1425">
        <v>40.832000000000001</v>
      </c>
      <c r="D1425">
        <v>1.0340104474055398E-3</v>
      </c>
    </row>
    <row r="1426" spans="3:4" x14ac:dyDescent="0.3">
      <c r="C1426">
        <v>40.837499999999999</v>
      </c>
      <c r="D1426">
        <v>1.0079814373107736E-3</v>
      </c>
    </row>
    <row r="1427" spans="3:4" x14ac:dyDescent="0.3">
      <c r="C1427">
        <v>40.842999999999996</v>
      </c>
      <c r="D1427">
        <v>9.8255602483079182E-4</v>
      </c>
    </row>
    <row r="1428" spans="3:4" x14ac:dyDescent="0.3">
      <c r="C1428">
        <v>40.848500000000001</v>
      </c>
      <c r="D1428">
        <v>9.5772249053191071E-4</v>
      </c>
    </row>
    <row r="1429" spans="3:4" x14ac:dyDescent="0.3">
      <c r="C1429">
        <v>40.853999999999999</v>
      </c>
      <c r="D1429">
        <v>9.3346929639972673E-4</v>
      </c>
    </row>
    <row r="1430" spans="3:4" x14ac:dyDescent="0.3">
      <c r="C1430">
        <v>40.859499999999997</v>
      </c>
      <c r="D1430">
        <v>9.0978508584873673E-4</v>
      </c>
    </row>
    <row r="1431" spans="3:4" x14ac:dyDescent="0.3">
      <c r="C1431">
        <v>40.865000000000002</v>
      </c>
      <c r="D1431">
        <v>8.8665868367196607E-4</v>
      </c>
    </row>
    <row r="1432" spans="3:4" x14ac:dyDescent="0.3">
      <c r="C1432">
        <v>40.8705</v>
      </c>
      <c r="D1432">
        <v>8.640790959336753E-4</v>
      </c>
    </row>
    <row r="1433" spans="3:4" x14ac:dyDescent="0.3">
      <c r="C1433">
        <v>40.875999999999998</v>
      </c>
      <c r="D1433">
        <v>8.4203550980824736E-4</v>
      </c>
    </row>
    <row r="1434" spans="3:4" x14ac:dyDescent="0.3">
      <c r="C1434">
        <v>40.881500000000003</v>
      </c>
      <c r="D1434">
        <v>8.205172933691135E-4</v>
      </c>
    </row>
    <row r="1435" spans="3:4" x14ac:dyDescent="0.3">
      <c r="C1435">
        <v>40.887</v>
      </c>
      <c r="D1435">
        <v>7.9951399533075441E-4</v>
      </c>
    </row>
    <row r="1436" spans="3:4" x14ac:dyDescent="0.3">
      <c r="C1436">
        <v>40.892499999999998</v>
      </c>
      <c r="D1436">
        <v>7.7901534474682872E-4</v>
      </c>
    </row>
    <row r="1437" spans="3:4" x14ac:dyDescent="0.3">
      <c r="C1437">
        <v>40.897999999999996</v>
      </c>
      <c r="D1437">
        <v>7.5901125066821305E-4</v>
      </c>
    </row>
    <row r="1438" spans="3:4" x14ac:dyDescent="0.3">
      <c r="C1438">
        <v>40.903500000000001</v>
      </c>
      <c r="D1438">
        <v>7.3949180176375293E-4</v>
      </c>
    </row>
    <row r="1439" spans="3:4" x14ac:dyDescent="0.3">
      <c r="C1439">
        <v>40.908999999999999</v>
      </c>
      <c r="D1439">
        <v>7.2044726590725198E-4</v>
      </c>
    </row>
    <row r="1440" spans="3:4" x14ac:dyDescent="0.3">
      <c r="C1440">
        <v>40.914499999999997</v>
      </c>
      <c r="D1440">
        <v>7.0186808973347176E-4</v>
      </c>
    </row>
    <row r="1441" spans="3:4" x14ac:dyDescent="0.3">
      <c r="C1441">
        <v>40.92</v>
      </c>
      <c r="D1441">
        <v>6.8374489816678608E-4</v>
      </c>
    </row>
    <row r="1442" spans="3:4" x14ac:dyDescent="0.3">
      <c r="C1442">
        <v>40.9255</v>
      </c>
      <c r="D1442">
        <v>6.6606849392535398E-4</v>
      </c>
    </row>
    <row r="1443" spans="3:4" x14ac:dyDescent="0.3">
      <c r="C1443">
        <v>40.930999999999997</v>
      </c>
      <c r="D1443">
        <v>6.4882985700371633E-4</v>
      </c>
    </row>
    <row r="1444" spans="3:4" x14ac:dyDescent="0.3">
      <c r="C1444">
        <v>40.936500000000002</v>
      </c>
      <c r="D1444">
        <v>6.3202014413728344E-4</v>
      </c>
    </row>
    <row r="1445" spans="3:4" x14ac:dyDescent="0.3">
      <c r="C1445">
        <v>40.942</v>
      </c>
      <c r="D1445">
        <v>6.1563068825151051E-4</v>
      </c>
    </row>
    <row r="1446" spans="3:4" x14ac:dyDescent="0.3">
      <c r="C1446">
        <v>40.947499999999998</v>
      </c>
      <c r="D1446">
        <v>5.9965299789856055E-4</v>
      </c>
    </row>
    <row r="1447" spans="3:4" x14ac:dyDescent="0.3">
      <c r="C1447">
        <v>40.953000000000003</v>
      </c>
      <c r="D1447">
        <v>5.8407875668479374E-4</v>
      </c>
    </row>
    <row r="1448" spans="3:4" x14ac:dyDescent="0.3">
      <c r="C1448">
        <v>40.958500000000001</v>
      </c>
      <c r="D1448">
        <v>5.6889982269177635E-4</v>
      </c>
    </row>
    <row r="1449" spans="3:4" x14ac:dyDescent="0.3">
      <c r="C1449">
        <v>40.963999999999999</v>
      </c>
      <c r="D1449">
        <v>5.5410822789351351E-4</v>
      </c>
    </row>
    <row r="1450" spans="3:4" x14ac:dyDescent="0.3">
      <c r="C1450">
        <v>40.969499999999996</v>
      </c>
      <c r="D1450">
        <v>5.3969617757310562E-4</v>
      </c>
    </row>
    <row r="1451" spans="3:4" x14ac:dyDescent="0.3">
      <c r="C1451">
        <v>40.975000000000001</v>
      </c>
      <c r="D1451">
        <v>5.2565604974130114E-4</v>
      </c>
    </row>
    <row r="1452" spans="3:4" x14ac:dyDescent="0.3">
      <c r="C1452">
        <v>40.980499999999999</v>
      </c>
      <c r="D1452">
        <v>5.1198039455990286E-4</v>
      </c>
    </row>
    <row r="1453" spans="3:4" x14ac:dyDescent="0.3">
      <c r="C1453">
        <v>40.985999999999997</v>
      </c>
      <c r="D1453">
        <v>4.9866193377244637E-4</v>
      </c>
    </row>
    <row r="1454" spans="3:4" x14ac:dyDescent="0.3">
      <c r="C1454">
        <v>40.991500000000002</v>
      </c>
      <c r="D1454">
        <v>4.8569356014514168E-4</v>
      </c>
    </row>
    <row r="1455" spans="3:4" x14ac:dyDescent="0.3">
      <c r="C1455">
        <v>40.997</v>
      </c>
      <c r="D1455">
        <v>4.7306833692051155E-4</v>
      </c>
    </row>
    <row r="1456" spans="3:4" x14ac:dyDescent="0.3">
      <c r="C1456">
        <v>41.002499999999998</v>
      </c>
      <c r="D1456">
        <v>4.6077949728614106E-4</v>
      </c>
    </row>
    <row r="1457" spans="3:4" x14ac:dyDescent="0.3">
      <c r="C1457">
        <v>41.008000000000003</v>
      </c>
      <c r="D1457">
        <v>4.4882044386135327E-4</v>
      </c>
    </row>
    <row r="1458" spans="3:4" x14ac:dyDescent="0.3">
      <c r="C1458">
        <v>41.013500000000001</v>
      </c>
      <c r="D1458">
        <v>4.3718474820410915E-4</v>
      </c>
    </row>
    <row r="1459" spans="3:4" x14ac:dyDescent="0.3">
      <c r="C1459">
        <v>41.018999999999998</v>
      </c>
      <c r="D1459">
        <v>4.2586615034040517E-4</v>
      </c>
    </row>
    <row r="1460" spans="3:4" x14ac:dyDescent="0.3">
      <c r="C1460">
        <v>41.024499999999996</v>
      </c>
      <c r="D1460">
        <v>4.1485855831882346E-4</v>
      </c>
    </row>
    <row r="1461" spans="3:4" x14ac:dyDescent="0.3">
      <c r="C1461">
        <v>41.03</v>
      </c>
      <c r="D1461">
        <v>4.0415604779228773E-4</v>
      </c>
    </row>
    <row r="1462" spans="3:4" x14ac:dyDescent="0.3">
      <c r="C1462">
        <v>41.035499999999999</v>
      </c>
      <c r="D1462">
        <v>3.9375286162944767E-4</v>
      </c>
    </row>
    <row r="1463" spans="3:4" x14ac:dyDescent="0.3">
      <c r="C1463">
        <v>41.040999999999997</v>
      </c>
      <c r="D1463">
        <v>3.836434095576625E-4</v>
      </c>
    </row>
    <row r="1464" spans="3:4" x14ac:dyDescent="0.3">
      <c r="C1464">
        <v>41.046500000000002</v>
      </c>
      <c r="D1464">
        <v>3.7382226783998392E-4</v>
      </c>
    </row>
    <row r="1465" spans="3:4" x14ac:dyDescent="0.3">
      <c r="C1465">
        <v>41.052</v>
      </c>
      <c r="D1465">
        <v>3.6428417898807863E-4</v>
      </c>
    </row>
    <row r="1466" spans="3:4" x14ac:dyDescent="0.3">
      <c r="C1466">
        <v>41.057499999999997</v>
      </c>
      <c r="D1466">
        <v>3.5502405151300009E-4</v>
      </c>
    </row>
    <row r="1467" spans="3:4" x14ac:dyDescent="0.3">
      <c r="C1467">
        <v>41.063000000000002</v>
      </c>
      <c r="D1467">
        <v>3.4603695971599784E-4</v>
      </c>
    </row>
    <row r="1468" spans="3:4" x14ac:dyDescent="0.3">
      <c r="C1468">
        <v>41.0685</v>
      </c>
      <c r="D1468">
        <v>3.3731814352112697E-4</v>
      </c>
    </row>
    <row r="1469" spans="3:4" x14ac:dyDescent="0.3">
      <c r="C1469">
        <v>41.073999999999998</v>
      </c>
      <c r="D1469">
        <v>3.288630083513882E-4</v>
      </c>
    </row>
    <row r="1470" spans="3:4" x14ac:dyDescent="0.3">
      <c r="C1470">
        <v>41.079500000000003</v>
      </c>
      <c r="D1470">
        <v>3.2066712505037344E-4</v>
      </c>
    </row>
    <row r="1471" spans="3:4" x14ac:dyDescent="0.3">
      <c r="C1471">
        <v>41.085000000000001</v>
      </c>
      <c r="D1471">
        <v>3.1272622985099407E-4</v>
      </c>
    </row>
    <row r="1472" spans="3:4" x14ac:dyDescent="0.3">
      <c r="C1472">
        <v>41.090499999999999</v>
      </c>
      <c r="D1472">
        <v>3.0503622439282427E-4</v>
      </c>
    </row>
    <row r="1473" spans="3:4" x14ac:dyDescent="0.3">
      <c r="C1473">
        <v>41.095999999999997</v>
      </c>
      <c r="D1473">
        <v>2.9759317578981822E-4</v>
      </c>
    </row>
    <row r="1474" spans="3:4" x14ac:dyDescent="0.3">
      <c r="C1474">
        <v>41.101500000000001</v>
      </c>
      <c r="D1474">
        <v>2.9039331674970601E-4</v>
      </c>
    </row>
    <row r="1475" spans="3:4" x14ac:dyDescent="0.3">
      <c r="C1475">
        <v>41.106999999999999</v>
      </c>
      <c r="D1475">
        <v>2.8343304574659459E-4</v>
      </c>
    </row>
    <row r="1476" spans="3:4" x14ac:dyDescent="0.3">
      <c r="C1476">
        <v>41.112499999999997</v>
      </c>
      <c r="D1476">
        <v>2.7670892724794923E-4</v>
      </c>
    </row>
    <row r="1477" spans="3:4" x14ac:dyDescent="0.3">
      <c r="C1477">
        <v>41.118000000000002</v>
      </c>
      <c r="D1477">
        <v>2.7021769199738458E-4</v>
      </c>
    </row>
    <row r="1478" spans="3:4" x14ac:dyDescent="0.3">
      <c r="C1478">
        <v>41.1235</v>
      </c>
      <c r="D1478">
        <v>2.6395623735434004E-4</v>
      </c>
    </row>
    <row r="1479" spans="3:4" x14ac:dyDescent="0.3">
      <c r="C1479">
        <v>41.128999999999998</v>
      </c>
      <c r="D1479">
        <v>2.5792162769165661E-4</v>
      </c>
    </row>
    <row r="1480" spans="3:4" x14ac:dyDescent="0.3">
      <c r="C1480">
        <v>41.134500000000003</v>
      </c>
      <c r="D1480">
        <v>2.5211109485220531E-4</v>
      </c>
    </row>
    <row r="1481" spans="3:4" x14ac:dyDescent="0.3">
      <c r="C1481">
        <v>41.14</v>
      </c>
      <c r="D1481">
        <v>2.4652203866539846E-4</v>
      </c>
    </row>
    <row r="1482" spans="3:4" x14ac:dyDescent="0.3">
      <c r="C1482">
        <v>41.145499999999998</v>
      </c>
      <c r="D1482">
        <v>2.411520275243436E-4</v>
      </c>
    </row>
    <row r="1483" spans="3:4" x14ac:dyDescent="0.3">
      <c r="C1483">
        <v>41.150999999999996</v>
      </c>
      <c r="D1483">
        <v>2.3599879902451556E-4</v>
      </c>
    </row>
    <row r="1484" spans="3:4" x14ac:dyDescent="0.3">
      <c r="C1484">
        <v>41.156500000000001</v>
      </c>
      <c r="D1484">
        <v>2.310602606644602E-4</v>
      </c>
    </row>
    <row r="1485" spans="3:4" x14ac:dyDescent="0.3">
      <c r="C1485">
        <v>41.161999999999999</v>
      </c>
      <c r="D1485">
        <v>2.2633449060915561E-4</v>
      </c>
    </row>
    <row r="1486" spans="3:4" x14ac:dyDescent="0.3">
      <c r="C1486">
        <v>41.167499999999997</v>
      </c>
      <c r="D1486">
        <v>2.2181973851636799E-4</v>
      </c>
    </row>
    <row r="1487" spans="3:4" x14ac:dyDescent="0.3">
      <c r="C1487">
        <v>41.173000000000002</v>
      </c>
      <c r="D1487">
        <v>2.1751442642646253E-4</v>
      </c>
    </row>
    <row r="1488" spans="3:4" x14ac:dyDescent="0.3">
      <c r="C1488">
        <v>41.1785</v>
      </c>
      <c r="D1488">
        <v>2.134171497158414E-4</v>
      </c>
    </row>
    <row r="1489" spans="3:4" x14ac:dyDescent="0.3">
      <c r="C1489">
        <v>41.183999999999997</v>
      </c>
      <c r="D1489">
        <v>2.0952667811409076E-4</v>
      </c>
    </row>
    <row r="1490" spans="3:4" x14ac:dyDescent="0.3">
      <c r="C1490">
        <v>41.189500000000002</v>
      </c>
      <c r="D1490">
        <v>2.0584195678495686E-4</v>
      </c>
    </row>
    <row r="1491" spans="3:4" x14ac:dyDescent="0.3">
      <c r="C1491">
        <v>41.195</v>
      </c>
      <c r="D1491">
        <v>2.0236210747099837E-4</v>
      </c>
    </row>
    <row r="1492" spans="3:4" x14ac:dyDescent="0.3">
      <c r="C1492">
        <v>41.200499999999998</v>
      </c>
      <c r="D1492">
        <v>1.9908642970166833E-4</v>
      </c>
    </row>
    <row r="1493" spans="3:4" x14ac:dyDescent="0.3">
      <c r="C1493">
        <v>41.206000000000003</v>
      </c>
      <c r="D1493">
        <v>1.9601440206458575E-4</v>
      </c>
    </row>
    <row r="1494" spans="3:4" x14ac:dyDescent="0.3">
      <c r="C1494">
        <v>41.211500000000001</v>
      </c>
      <c r="D1494">
        <v>1.9314568353949623E-4</v>
      </c>
    </row>
    <row r="1495" spans="3:4" x14ac:dyDescent="0.3">
      <c r="C1495">
        <v>41.216999999999999</v>
      </c>
      <c r="D1495">
        <v>1.9048011489432133E-4</v>
      </c>
    </row>
    <row r="1496" spans="3:4" x14ac:dyDescent="0.3">
      <c r="C1496">
        <v>41.222499999999997</v>
      </c>
      <c r="D1496">
        <v>1.8801772014267158E-4</v>
      </c>
    </row>
    <row r="1497" spans="3:4" x14ac:dyDescent="0.3">
      <c r="C1497">
        <v>41.228000000000002</v>
      </c>
      <c r="D1497">
        <v>1.8575870806193136E-4</v>
      </c>
    </row>
    <row r="1498" spans="3:4" x14ac:dyDescent="0.3">
      <c r="C1498">
        <v>41.233499999999999</v>
      </c>
      <c r="D1498">
        <v>1.8370347377099782E-4</v>
      </c>
    </row>
    <row r="1499" spans="3:4" x14ac:dyDescent="0.3">
      <c r="C1499">
        <v>41.238999999999997</v>
      </c>
      <c r="D1499">
        <v>1.8185260036652687E-4</v>
      </c>
    </row>
    <row r="1500" spans="3:4" x14ac:dyDescent="0.3">
      <c r="C1500">
        <v>41.244500000000002</v>
      </c>
      <c r="D1500">
        <v>1.802068606165133E-4</v>
      </c>
    </row>
    <row r="1501" spans="3:4" x14ac:dyDescent="0.3">
      <c r="C1501">
        <v>41.25</v>
      </c>
      <c r="D1501">
        <v>1.7876721870979401E-4</v>
      </c>
    </row>
    <row r="1502" spans="3:4" x14ac:dyDescent="0.3">
      <c r="C1502">
        <v>41.255499999999998</v>
      </c>
      <c r="D1502">
        <v>1.7753483205994284E-4</v>
      </c>
    </row>
    <row r="1503" spans="3:4" x14ac:dyDescent="0.3">
      <c r="C1503">
        <v>41.261000000000003</v>
      </c>
      <c r="D1503">
        <v>1.7651105316193093E-4</v>
      </c>
    </row>
    <row r="1504" spans="3:4" x14ac:dyDescent="0.3">
      <c r="C1504">
        <v>41.266500000000001</v>
      </c>
      <c r="D1504">
        <v>1.7569743149971012E-4</v>
      </c>
    </row>
    <row r="1505" spans="3:4" x14ac:dyDescent="0.3">
      <c r="C1505">
        <v>41.271999999999998</v>
      </c>
      <c r="D1505">
        <v>1.7509571550274785E-4</v>
      </c>
    </row>
    <row r="1506" spans="3:4" x14ac:dyDescent="0.3">
      <c r="C1506">
        <v>41.277499999999996</v>
      </c>
      <c r="D1506">
        <v>1.7470785454941373E-4</v>
      </c>
    </row>
    <row r="1507" spans="3:4" x14ac:dyDescent="0.3">
      <c r="C1507">
        <v>41.283000000000001</v>
      </c>
      <c r="D1507">
        <v>1.7453600101491657E-4</v>
      </c>
    </row>
    <row r="1508" spans="3:4" x14ac:dyDescent="0.3">
      <c r="C1508">
        <v>41.288499999999999</v>
      </c>
      <c r="D1508">
        <v>1.7458251236136354E-4</v>
      </c>
    </row>
    <row r="1509" spans="3:4" x14ac:dyDescent="0.3">
      <c r="C1509">
        <v>41.293999999999997</v>
      </c>
      <c r="D1509">
        <v>1.7482818275136293E-4</v>
      </c>
    </row>
    <row r="1510" spans="3:4" x14ac:dyDescent="0.3">
      <c r="C1510">
        <v>41.299500000000002</v>
      </c>
      <c r="D1510">
        <v>1.7532023172539627E-4</v>
      </c>
    </row>
    <row r="1511" spans="3:4" x14ac:dyDescent="0.3">
      <c r="C1511">
        <v>41.305</v>
      </c>
      <c r="D1511">
        <v>1.7603893373934281E-4</v>
      </c>
    </row>
    <row r="1512" spans="3:4" x14ac:dyDescent="0.3">
      <c r="C1512">
        <v>41.310499999999998</v>
      </c>
      <c r="D1512">
        <v>1.769874896437899E-4</v>
      </c>
    </row>
    <row r="1513" spans="3:4" x14ac:dyDescent="0.3">
      <c r="C1513">
        <v>41.316000000000003</v>
      </c>
      <c r="D1513">
        <v>1.7816931631025061E-4</v>
      </c>
    </row>
    <row r="1514" spans="3:4" x14ac:dyDescent="0.3">
      <c r="C1514">
        <v>41.3215</v>
      </c>
      <c r="D1514">
        <v>1.7958804891516676E-4</v>
      </c>
    </row>
    <row r="1515" spans="3:4" x14ac:dyDescent="0.3">
      <c r="C1515">
        <v>41.326999999999998</v>
      </c>
      <c r="D1515">
        <v>1.812475432442203E-4</v>
      </c>
    </row>
    <row r="1516" spans="3:4" x14ac:dyDescent="0.3">
      <c r="C1516">
        <v>41.332499999999996</v>
      </c>
      <c r="D1516">
        <v>1.8315187801311433E-4</v>
      </c>
    </row>
    <row r="1517" spans="3:4" x14ac:dyDescent="0.3">
      <c r="C1517">
        <v>41.338000000000001</v>
      </c>
      <c r="D1517">
        <v>1.8530535720087427E-4</v>
      </c>
    </row>
    <row r="1518" spans="3:4" x14ac:dyDescent="0.3">
      <c r="C1518">
        <v>41.343499999999999</v>
      </c>
      <c r="D1518">
        <v>1.8771251239147591E-4</v>
      </c>
    </row>
    <row r="1519" spans="3:4" x14ac:dyDescent="0.3">
      <c r="C1519">
        <v>41.348999999999997</v>
      </c>
      <c r="D1519">
        <v>1.9037810511950585E-4</v>
      </c>
    </row>
    <row r="1520" spans="3:4" x14ac:dyDescent="0.3">
      <c r="C1520">
        <v>41.354500000000002</v>
      </c>
      <c r="D1520">
        <v>1.9330712921527261E-4</v>
      </c>
    </row>
    <row r="1521" spans="3:4" x14ac:dyDescent="0.3">
      <c r="C1521">
        <v>41.36</v>
      </c>
      <c r="D1521">
        <v>1.9650481314467991E-4</v>
      </c>
    </row>
    <row r="1522" spans="3:4" x14ac:dyDescent="0.3">
      <c r="C1522">
        <v>41.365499999999997</v>
      </c>
      <c r="D1522">
        <v>1.9997662233901239E-4</v>
      </c>
    </row>
    <row r="1523" spans="3:4" x14ac:dyDescent="0.3">
      <c r="C1523">
        <v>41.371000000000002</v>
      </c>
      <c r="D1523">
        <v>2.0372826150948559E-4</v>
      </c>
    </row>
    <row r="1524" spans="3:4" x14ac:dyDescent="0.3">
      <c r="C1524">
        <v>41.3765</v>
      </c>
      <c r="D1524">
        <v>2.0776567694133098E-4</v>
      </c>
    </row>
    <row r="1525" spans="3:4" x14ac:dyDescent="0.3">
      <c r="C1525">
        <v>41.381999999999998</v>
      </c>
      <c r="D1525">
        <v>2.1209505876201918E-4</v>
      </c>
    </row>
    <row r="1526" spans="3:4" x14ac:dyDescent="0.3">
      <c r="C1526">
        <v>41.387500000000003</v>
      </c>
      <c r="D1526">
        <v>2.1672284317791104E-4</v>
      </c>
    </row>
    <row r="1527" spans="3:4" x14ac:dyDescent="0.3">
      <c r="C1527">
        <v>41.393000000000001</v>
      </c>
      <c r="D1527">
        <v>2.2165571467355801E-4</v>
      </c>
    </row>
    <row r="1528" spans="3:4" x14ac:dyDescent="0.3">
      <c r="C1528">
        <v>41.398499999999999</v>
      </c>
      <c r="D1528">
        <v>2.2690060816772618E-4</v>
      </c>
    </row>
    <row r="1529" spans="3:4" x14ac:dyDescent="0.3">
      <c r="C1529">
        <v>41.403999999999996</v>
      </c>
      <c r="D1529">
        <v>2.3246471111985719E-4</v>
      </c>
    </row>
    <row r="1530" spans="3:4" x14ac:dyDescent="0.3">
      <c r="C1530">
        <v>41.409500000000001</v>
      </c>
      <c r="D1530">
        <v>2.3835546558071064E-4</v>
      </c>
    </row>
    <row r="1531" spans="3:4" x14ac:dyDescent="0.3">
      <c r="C1531">
        <v>41.414999999999999</v>
      </c>
      <c r="D1531">
        <v>2.4458057018058519E-4</v>
      </c>
    </row>
    <row r="1532" spans="3:4" x14ac:dyDescent="0.3">
      <c r="C1532">
        <v>41.420499999999997</v>
      </c>
      <c r="D1532">
        <v>2.5114798204853457E-4</v>
      </c>
    </row>
    <row r="1533" spans="3:4" x14ac:dyDescent="0.3">
      <c r="C1533">
        <v>41.426000000000002</v>
      </c>
      <c r="D1533">
        <v>2.5806591865556929E-4</v>
      </c>
    </row>
    <row r="1534" spans="3:4" x14ac:dyDescent="0.3">
      <c r="C1534">
        <v>41.4315</v>
      </c>
      <c r="D1534">
        <v>2.6534285957486008E-4</v>
      </c>
    </row>
    <row r="1535" spans="3:4" x14ac:dyDescent="0.3">
      <c r="C1535">
        <v>41.436999999999998</v>
      </c>
      <c r="D1535">
        <v>2.7298754815183347E-4</v>
      </c>
    </row>
    <row r="1536" spans="3:4" x14ac:dyDescent="0.3">
      <c r="C1536">
        <v>41.442500000000003</v>
      </c>
      <c r="D1536">
        <v>2.8100899307663277E-4</v>
      </c>
    </row>
    <row r="1537" spans="3:4" x14ac:dyDescent="0.3">
      <c r="C1537">
        <v>41.448</v>
      </c>
      <c r="D1537">
        <v>2.8941646985149329E-4</v>
      </c>
    </row>
    <row r="1538" spans="3:4" x14ac:dyDescent="0.3">
      <c r="C1538">
        <v>41.453499999999998</v>
      </c>
      <c r="D1538">
        <v>2.9821952214546777E-4</v>
      </c>
    </row>
    <row r="1539" spans="3:4" x14ac:dyDescent="0.3">
      <c r="C1539">
        <v>41.458999999999996</v>
      </c>
      <c r="D1539">
        <v>3.0742796302848078E-4</v>
      </c>
    </row>
    <row r="1540" spans="3:4" x14ac:dyDescent="0.3">
      <c r="C1540">
        <v>41.464500000000001</v>
      </c>
      <c r="D1540">
        <v>3.1705187607692248E-4</v>
      </c>
    </row>
    <row r="1541" spans="3:4" x14ac:dyDescent="0.3">
      <c r="C1541">
        <v>41.47</v>
      </c>
      <c r="D1541">
        <v>3.2710161634255148E-4</v>
      </c>
    </row>
    <row r="1542" spans="3:4" x14ac:dyDescent="0.3">
      <c r="C1542">
        <v>41.475499999999997</v>
      </c>
      <c r="D1542">
        <v>3.3758781117668E-4</v>
      </c>
    </row>
    <row r="1543" spans="3:4" x14ac:dyDescent="0.3">
      <c r="C1543">
        <v>41.481000000000002</v>
      </c>
      <c r="D1543">
        <v>3.4852136090106573E-4</v>
      </c>
    </row>
    <row r="1544" spans="3:4" x14ac:dyDescent="0.3">
      <c r="C1544">
        <v>41.486499999999999</v>
      </c>
      <c r="D1544">
        <v>3.5991343931714989E-4</v>
      </c>
    </row>
    <row r="1545" spans="3:4" x14ac:dyDescent="0.3">
      <c r="C1545">
        <v>41.491999999999997</v>
      </c>
      <c r="D1545">
        <v>3.7177549404521866E-4</v>
      </c>
    </row>
    <row r="1546" spans="3:4" x14ac:dyDescent="0.3">
      <c r="C1546">
        <v>41.497500000000002</v>
      </c>
      <c r="D1546">
        <v>3.8411924668457114E-4</v>
      </c>
    </row>
    <row r="1547" spans="3:4" x14ac:dyDescent="0.3">
      <c r="C1547">
        <v>41.503</v>
      </c>
      <c r="D1547">
        <v>3.9695669278605678E-4</v>
      </c>
    </row>
    <row r="1548" spans="3:4" x14ac:dyDescent="0.3">
      <c r="C1548">
        <v>41.508499999999998</v>
      </c>
      <c r="D1548">
        <v>4.1030010162830728E-4</v>
      </c>
    </row>
    <row r="1549" spans="3:4" x14ac:dyDescent="0.3">
      <c r="C1549">
        <v>41.514000000000003</v>
      </c>
      <c r="D1549">
        <v>4.2416201578847611E-4</v>
      </c>
    </row>
    <row r="1550" spans="3:4" x14ac:dyDescent="0.3">
      <c r="C1550">
        <v>41.519500000000001</v>
      </c>
      <c r="D1550">
        <v>4.3855525049865549E-4</v>
      </c>
    </row>
    <row r="1551" spans="3:4" x14ac:dyDescent="0.3">
      <c r="C1551">
        <v>41.524999999999999</v>
      </c>
      <c r="D1551">
        <v>4.5349289277913345E-4</v>
      </c>
    </row>
    <row r="1552" spans="3:4" x14ac:dyDescent="0.3">
      <c r="C1552">
        <v>41.530499999999996</v>
      </c>
      <c r="D1552">
        <v>4.6898830033910595E-4</v>
      </c>
    </row>
    <row r="1553" spans="3:4" x14ac:dyDescent="0.3">
      <c r="C1553">
        <v>41.536000000000001</v>
      </c>
      <c r="D1553">
        <v>4.8505510023605277E-4</v>
      </c>
    </row>
    <row r="1554" spans="3:4" x14ac:dyDescent="0.3">
      <c r="C1554">
        <v>41.541499999999999</v>
      </c>
      <c r="D1554">
        <v>5.017071872844655E-4</v>
      </c>
    </row>
    <row r="1555" spans="3:4" x14ac:dyDescent="0.3">
      <c r="C1555">
        <v>41.546999999999997</v>
      </c>
      <c r="D1555">
        <v>5.1895872220516354E-4</v>
      </c>
    </row>
    <row r="1556" spans="3:4" x14ac:dyDescent="0.3">
      <c r="C1556">
        <v>41.552500000000002</v>
      </c>
      <c r="D1556">
        <v>5.3682412950573468E-4</v>
      </c>
    </row>
    <row r="1557" spans="3:4" x14ac:dyDescent="0.3">
      <c r="C1557">
        <v>41.558</v>
      </c>
      <c r="D1557">
        <v>5.553180950832212E-4</v>
      </c>
    </row>
    <row r="1558" spans="3:4" x14ac:dyDescent="0.3">
      <c r="C1558">
        <v>41.563499999999998</v>
      </c>
      <c r="D1558">
        <v>5.7445556354026044E-4</v>
      </c>
    </row>
    <row r="1559" spans="3:4" x14ac:dyDescent="0.3">
      <c r="C1559">
        <v>41.569000000000003</v>
      </c>
      <c r="D1559">
        <v>5.9425173520531846E-4</v>
      </c>
    </row>
    <row r="1560" spans="3:4" x14ac:dyDescent="0.3">
      <c r="C1560">
        <v>41.5745</v>
      </c>
      <c r="D1560">
        <v>6.1472206284831222E-4</v>
      </c>
    </row>
    <row r="1561" spans="3:4" x14ac:dyDescent="0.3">
      <c r="C1561">
        <v>41.58</v>
      </c>
      <c r="D1561">
        <v>6.3588224808307464E-4</v>
      </c>
    </row>
    <row r="1562" spans="3:4" x14ac:dyDescent="0.3">
      <c r="C1562">
        <v>41.585499999999996</v>
      </c>
      <c r="D1562">
        <v>6.5774823744747053E-4</v>
      </c>
    </row>
    <row r="1563" spans="3:4" x14ac:dyDescent="0.3">
      <c r="C1563">
        <v>41.591000000000001</v>
      </c>
      <c r="D1563">
        <v>6.8033621815299927E-4</v>
      </c>
    </row>
    <row r="1564" spans="3:4" x14ac:dyDescent="0.3">
      <c r="C1564">
        <v>41.596499999999999</v>
      </c>
      <c r="D1564">
        <v>7.0366261349509877E-4</v>
      </c>
    </row>
    <row r="1565" spans="3:4" x14ac:dyDescent="0.3">
      <c r="C1565">
        <v>41.601999999999997</v>
      </c>
      <c r="D1565">
        <v>7.2774407791633268E-4</v>
      </c>
    </row>
    <row r="1566" spans="3:4" x14ac:dyDescent="0.3">
      <c r="C1566">
        <v>41.607500000000002</v>
      </c>
      <c r="D1566">
        <v>7.5259749171377032E-4</v>
      </c>
    </row>
    <row r="1567" spans="3:4" x14ac:dyDescent="0.3">
      <c r="C1567">
        <v>41.613</v>
      </c>
      <c r="D1567">
        <v>7.7823995538286778E-4</v>
      </c>
    </row>
    <row r="1568" spans="3:4" x14ac:dyDescent="0.3">
      <c r="C1568">
        <v>41.618499999999997</v>
      </c>
      <c r="D1568">
        <v>8.0468878359043084E-4</v>
      </c>
    </row>
    <row r="1569" spans="3:4" x14ac:dyDescent="0.3">
      <c r="C1569">
        <v>41.624000000000002</v>
      </c>
      <c r="D1569">
        <v>8.3196149876855585E-4</v>
      </c>
    </row>
    <row r="1570" spans="3:4" x14ac:dyDescent="0.3">
      <c r="C1570">
        <v>41.6295</v>
      </c>
      <c r="D1570">
        <v>8.6007582432256482E-4</v>
      </c>
    </row>
    <row r="1571" spans="3:4" x14ac:dyDescent="0.3">
      <c r="C1571">
        <v>41.634999999999998</v>
      </c>
      <c r="D1571">
        <v>8.8904967744624802E-4</v>
      </c>
    </row>
    <row r="1572" spans="3:4" x14ac:dyDescent="0.3">
      <c r="C1572">
        <v>41.640500000000003</v>
      </c>
      <c r="D1572">
        <v>9.1890116153707123E-4</v>
      </c>
    </row>
    <row r="1573" spans="3:4" x14ac:dyDescent="0.3">
      <c r="C1573">
        <v>41.646000000000001</v>
      </c>
      <c r="D1573">
        <v>9.4964855820520644E-4</v>
      </c>
    </row>
    <row r="1574" spans="3:4" x14ac:dyDescent="0.3">
      <c r="C1574">
        <v>41.651499999999999</v>
      </c>
      <c r="D1574">
        <v>9.8131031887064971E-4</v>
      </c>
    </row>
    <row r="1575" spans="3:4" x14ac:dyDescent="0.3">
      <c r="C1575">
        <v>41.656999999999996</v>
      </c>
      <c r="D1575">
        <v>1.0139050559419289E-3</v>
      </c>
    </row>
    <row r="1576" spans="3:4" x14ac:dyDescent="0.3">
      <c r="C1576">
        <v>41.662500000000001</v>
      </c>
      <c r="D1576">
        <v>1.0474515335716131E-3</v>
      </c>
    </row>
    <row r="1577" spans="3:4" x14ac:dyDescent="0.3">
      <c r="C1577">
        <v>41.667999999999999</v>
      </c>
      <c r="D1577">
        <v>1.0819686579831072E-3</v>
      </c>
    </row>
    <row r="1578" spans="3:4" x14ac:dyDescent="0.3">
      <c r="C1578">
        <v>41.673499999999997</v>
      </c>
      <c r="D1578">
        <v>1.1174754673647948E-3</v>
      </c>
    </row>
    <row r="1579" spans="3:4" x14ac:dyDescent="0.3">
      <c r="C1579">
        <v>41.679000000000002</v>
      </c>
      <c r="D1579">
        <v>1.1539911213265136E-3</v>
      </c>
    </row>
    <row r="1580" spans="3:4" x14ac:dyDescent="0.3">
      <c r="C1580">
        <v>41.6845</v>
      </c>
      <c r="D1580">
        <v>1.1915348899149472E-3</v>
      </c>
    </row>
    <row r="1581" spans="3:4" x14ac:dyDescent="0.3">
      <c r="C1581">
        <v>41.69</v>
      </c>
      <c r="D1581">
        <v>1.2301261421850975E-3</v>
      </c>
    </row>
    <row r="1582" spans="3:4" x14ac:dyDescent="0.3">
      <c r="C1582">
        <v>41.695500000000003</v>
      </c>
      <c r="D1582">
        <v>1.2697843343241581E-3</v>
      </c>
    </row>
    <row r="1583" spans="3:4" x14ac:dyDescent="0.3">
      <c r="C1583">
        <v>41.701000000000001</v>
      </c>
      <c r="D1583">
        <v>1.3105289973258565E-3</v>
      </c>
    </row>
    <row r="1584" spans="3:4" x14ac:dyDescent="0.3">
      <c r="C1584">
        <v>41.706499999999998</v>
      </c>
      <c r="D1584">
        <v>1.3523797242139749E-3</v>
      </c>
    </row>
    <row r="1585" spans="3:4" x14ac:dyDescent="0.3">
      <c r="C1585">
        <v>41.711999999999996</v>
      </c>
      <c r="D1585">
        <v>1.3953561568127856E-3</v>
      </c>
    </row>
    <row r="1586" spans="3:4" x14ac:dyDescent="0.3">
      <c r="C1586">
        <v>41.717500000000001</v>
      </c>
      <c r="D1586">
        <v>1.4394779720645337E-3</v>
      </c>
    </row>
    <row r="1587" spans="3:4" x14ac:dyDescent="0.3">
      <c r="C1587">
        <v>41.722999999999999</v>
      </c>
      <c r="D1587">
        <v>1.4847648678932E-3</v>
      </c>
    </row>
    <row r="1588" spans="3:4" x14ac:dyDescent="0.3">
      <c r="C1588">
        <v>41.728499999999997</v>
      </c>
      <c r="D1588">
        <v>1.5312365486159117E-3</v>
      </c>
    </row>
    <row r="1589" spans="3:4" x14ac:dyDescent="0.3">
      <c r="C1589">
        <v>41.734000000000002</v>
      </c>
      <c r="D1589">
        <v>1.5789127099020204E-3</v>
      </c>
    </row>
    <row r="1590" spans="3:4" x14ac:dyDescent="0.3">
      <c r="C1590">
        <v>41.7395</v>
      </c>
      <c r="D1590">
        <v>1.627813023282055E-3</v>
      </c>
    </row>
    <row r="1591" spans="3:4" x14ac:dyDescent="0.3">
      <c r="C1591">
        <v>41.744999999999997</v>
      </c>
      <c r="D1591">
        <v>1.6779571202094818E-3</v>
      </c>
    </row>
    <row r="1592" spans="3:4" x14ac:dyDescent="0.3">
      <c r="C1592">
        <v>41.750500000000002</v>
      </c>
      <c r="D1592">
        <v>1.7293645756772413E-3</v>
      </c>
    </row>
    <row r="1593" spans="3:4" x14ac:dyDescent="0.3">
      <c r="C1593">
        <v>41.756</v>
      </c>
      <c r="D1593">
        <v>1.7820548913932673E-3</v>
      </c>
    </row>
    <row r="1594" spans="3:4" x14ac:dyDescent="0.3">
      <c r="C1594">
        <v>41.761499999999998</v>
      </c>
      <c r="D1594">
        <v>1.8360474785200616E-3</v>
      </c>
    </row>
    <row r="1595" spans="3:4" x14ac:dyDescent="0.3">
      <c r="C1595">
        <v>41.767000000000003</v>
      </c>
      <c r="D1595">
        <v>1.8913616399822619E-3</v>
      </c>
    </row>
    <row r="1596" spans="3:4" x14ac:dyDescent="0.3">
      <c r="C1596">
        <v>41.772500000000001</v>
      </c>
      <c r="D1596">
        <v>1.9480165523486196E-3</v>
      </c>
    </row>
    <row r="1597" spans="3:4" x14ac:dyDescent="0.3">
      <c r="C1597">
        <v>41.777999999999999</v>
      </c>
      <c r="D1597">
        <v>2.0060312472956776E-3</v>
      </c>
    </row>
    <row r="1598" spans="3:4" x14ac:dyDescent="0.3">
      <c r="C1598">
        <v>41.783499999999997</v>
      </c>
      <c r="D1598">
        <v>2.0654245926591433E-3</v>
      </c>
    </row>
    <row r="1599" spans="3:4" x14ac:dyDescent="0.3">
      <c r="C1599">
        <v>41.789000000000001</v>
      </c>
      <c r="D1599">
        <v>2.1262152730822316E-3</v>
      </c>
    </row>
    <row r="1600" spans="3:4" x14ac:dyDescent="0.3">
      <c r="C1600">
        <v>41.794499999999999</v>
      </c>
      <c r="D1600">
        <v>2.1884217702689626E-3</v>
      </c>
    </row>
    <row r="1601" spans="3:4" x14ac:dyDescent="0.3">
      <c r="C1601">
        <v>41.8</v>
      </c>
      <c r="D1601">
        <v>2.2520623428533863E-3</v>
      </c>
    </row>
    <row r="1602" spans="3:4" x14ac:dyDescent="0.3">
      <c r="C1602">
        <v>41.805500000000002</v>
      </c>
      <c r="D1602">
        <v>2.3171550058937022E-3</v>
      </c>
    </row>
    <row r="1603" spans="3:4" x14ac:dyDescent="0.3">
      <c r="C1603">
        <v>41.811</v>
      </c>
      <c r="D1603">
        <v>2.3837175100032463E-3</v>
      </c>
    </row>
    <row r="1604" spans="3:4" x14ac:dyDescent="0.3">
      <c r="C1604">
        <v>41.816499999999998</v>
      </c>
      <c r="D1604">
        <v>2.4517673201312289E-3</v>
      </c>
    </row>
    <row r="1605" spans="3:4" x14ac:dyDescent="0.3">
      <c r="C1605">
        <v>41.822000000000003</v>
      </c>
      <c r="D1605">
        <v>2.521321594004635E-3</v>
      </c>
    </row>
    <row r="1606" spans="3:4" x14ac:dyDescent="0.3">
      <c r="C1606">
        <v>41.827500000000001</v>
      </c>
      <c r="D1606">
        <v>2.5923971602457318E-3</v>
      </c>
    </row>
    <row r="1607" spans="3:4" x14ac:dyDescent="0.3">
      <c r="C1607">
        <v>41.832999999999998</v>
      </c>
      <c r="D1607">
        <v>2.6650104961805842E-3</v>
      </c>
    </row>
    <row r="1608" spans="3:4" x14ac:dyDescent="0.3">
      <c r="C1608">
        <v>41.838499999999996</v>
      </c>
      <c r="D1608">
        <v>2.7391777053522568E-3</v>
      </c>
    </row>
    <row r="1609" spans="3:4" x14ac:dyDescent="0.3">
      <c r="C1609">
        <v>41.844000000000001</v>
      </c>
      <c r="D1609">
        <v>2.8149144947563565E-3</v>
      </c>
    </row>
    <row r="1610" spans="3:4" x14ac:dyDescent="0.3">
      <c r="C1610">
        <v>41.849499999999999</v>
      </c>
      <c r="D1610">
        <v>2.8922361518148067E-3</v>
      </c>
    </row>
    <row r="1611" spans="3:4" x14ac:dyDescent="0.3">
      <c r="C1611">
        <v>41.854999999999997</v>
      </c>
      <c r="D1611">
        <v>2.9711575211072909E-3</v>
      </c>
    </row>
    <row r="1612" spans="3:4" x14ac:dyDescent="0.3">
      <c r="C1612">
        <v>41.860500000000002</v>
      </c>
      <c r="D1612">
        <v>3.0516929808771841E-3</v>
      </c>
    </row>
    <row r="1613" spans="3:4" x14ac:dyDescent="0.3">
      <c r="C1613">
        <v>41.866</v>
      </c>
      <c r="D1613">
        <v>3.1338564193322902E-3</v>
      </c>
    </row>
    <row r="1614" spans="3:4" x14ac:dyDescent="0.3">
      <c r="C1614">
        <v>41.871499999999997</v>
      </c>
      <c r="D1614">
        <v>3.2176612107616739E-3</v>
      </c>
    </row>
    <row r="1615" spans="3:4" x14ac:dyDescent="0.3">
      <c r="C1615">
        <v>41.877000000000002</v>
      </c>
      <c r="D1615">
        <v>3.3031201914878231E-3</v>
      </c>
    </row>
    <row r="1616" spans="3:4" x14ac:dyDescent="0.3">
      <c r="C1616">
        <v>41.8825</v>
      </c>
      <c r="D1616">
        <v>3.3902456356769083E-3</v>
      </c>
    </row>
    <row r="1617" spans="3:4" x14ac:dyDescent="0.3">
      <c r="C1617">
        <v>41.887999999999998</v>
      </c>
      <c r="D1617">
        <v>3.4790492310308434E-3</v>
      </c>
    </row>
    <row r="1618" spans="3:4" x14ac:dyDescent="0.3">
      <c r="C1618">
        <v>41.893499999999996</v>
      </c>
      <c r="D1618">
        <v>3.5695420543825013E-3</v>
      </c>
    </row>
    <row r="1619" spans="3:4" x14ac:dyDescent="0.3">
      <c r="C1619">
        <v>41.899000000000001</v>
      </c>
      <c r="D1619">
        <v>3.6617345472200339E-3</v>
      </c>
    </row>
    <row r="1620" spans="3:4" x14ac:dyDescent="0.3">
      <c r="C1620">
        <v>41.904499999999999</v>
      </c>
      <c r="D1620">
        <v>3.7556364911638276E-3</v>
      </c>
    </row>
    <row r="1621" spans="3:4" x14ac:dyDescent="0.3">
      <c r="C1621">
        <v>41.91</v>
      </c>
      <c r="D1621">
        <v>3.8512569834236623E-3</v>
      </c>
    </row>
    <row r="1622" spans="3:4" x14ac:dyDescent="0.3">
      <c r="C1622">
        <v>41.915500000000002</v>
      </c>
      <c r="D1622">
        <v>3.9486044122601632E-3</v>
      </c>
    </row>
    <row r="1623" spans="3:4" x14ac:dyDescent="0.3">
      <c r="C1623">
        <v>41.920999999999999</v>
      </c>
      <c r="D1623">
        <v>4.0476864324785608E-3</v>
      </c>
    </row>
    <row r="1624" spans="3:4" x14ac:dyDescent="0.3">
      <c r="C1624">
        <v>41.926499999999997</v>
      </c>
      <c r="D1624">
        <v>4.1485099409836555E-3</v>
      </c>
    </row>
    <row r="1625" spans="3:4" x14ac:dyDescent="0.3">
      <c r="C1625">
        <v>41.932000000000002</v>
      </c>
      <c r="D1625">
        <v>4.2510599138238844E-3</v>
      </c>
    </row>
    <row r="1626" spans="3:4" x14ac:dyDescent="0.3">
      <c r="C1626">
        <v>41.9375</v>
      </c>
      <c r="D1626">
        <v>4.3553851644349967E-3</v>
      </c>
    </row>
    <row r="1627" spans="3:4" x14ac:dyDescent="0.3">
      <c r="C1627">
        <v>41.942999999999998</v>
      </c>
      <c r="D1627">
        <v>4.4614677347852199E-3</v>
      </c>
    </row>
    <row r="1628" spans="3:4" x14ac:dyDescent="0.3">
      <c r="C1628">
        <v>41.948500000000003</v>
      </c>
      <c r="D1628">
        <v>4.569311251639693E-3</v>
      </c>
    </row>
    <row r="1629" spans="3:4" x14ac:dyDescent="0.3">
      <c r="C1629">
        <v>41.954000000000001</v>
      </c>
      <c r="D1629">
        <v>4.6789184633537024E-3</v>
      </c>
    </row>
    <row r="1630" spans="3:4" x14ac:dyDescent="0.3">
      <c r="C1630">
        <v>41.959499999999998</v>
      </c>
      <c r="D1630">
        <v>4.7902912164121542E-3</v>
      </c>
    </row>
    <row r="1631" spans="3:4" x14ac:dyDescent="0.3">
      <c r="C1631">
        <v>41.964999999999996</v>
      </c>
      <c r="D1631">
        <v>4.9034304322371413E-3</v>
      </c>
    </row>
    <row r="1632" spans="3:4" x14ac:dyDescent="0.3">
      <c r="C1632">
        <v>41.970500000000001</v>
      </c>
      <c r="D1632">
        <v>5.0183360842977927E-3</v>
      </c>
    </row>
    <row r="1633" spans="3:4" x14ac:dyDescent="0.3">
      <c r="C1633">
        <v>41.975999999999999</v>
      </c>
      <c r="D1633">
        <v>5.1350071755529962E-3</v>
      </c>
    </row>
    <row r="1634" spans="3:4" x14ac:dyDescent="0.3">
      <c r="C1634">
        <v>41.981499999999997</v>
      </c>
      <c r="D1634">
        <v>5.2534417162619969E-3</v>
      </c>
    </row>
    <row r="1635" spans="3:4" x14ac:dyDescent="0.3">
      <c r="C1635">
        <v>41.987000000000002</v>
      </c>
      <c r="D1635">
        <v>5.37363670219306E-3</v>
      </c>
    </row>
    <row r="1636" spans="3:4" x14ac:dyDescent="0.3">
      <c r="C1636">
        <v>41.9925</v>
      </c>
      <c r="D1636">
        <v>5.4955880932646651E-3</v>
      </c>
    </row>
    <row r="1637" spans="3:4" x14ac:dyDescent="0.3">
      <c r="C1637">
        <v>41.997999999999998</v>
      </c>
      <c r="D1637">
        <v>5.6192907926541167E-3</v>
      </c>
    </row>
    <row r="1638" spans="3:4" x14ac:dyDescent="0.3">
      <c r="C1638">
        <v>42.003500000000003</v>
      </c>
      <c r="D1638">
        <v>5.7447386264043946E-3</v>
      </c>
    </row>
    <row r="1639" spans="3:4" x14ac:dyDescent="0.3">
      <c r="C1639">
        <v>42.009</v>
      </c>
      <c r="D1639">
        <v>5.8719243235643027E-3</v>
      </c>
    </row>
    <row r="1640" spans="3:4" x14ac:dyDescent="0.3">
      <c r="C1640">
        <v>42.014499999999998</v>
      </c>
      <c r="D1640">
        <v>6.0008394968972516E-3</v>
      </c>
    </row>
    <row r="1641" spans="3:4" x14ac:dyDescent="0.3">
      <c r="C1641">
        <v>42.019999999999996</v>
      </c>
      <c r="D1641">
        <v>6.1314746241894228E-3</v>
      </c>
    </row>
    <row r="1642" spans="3:4" x14ac:dyDescent="0.3">
      <c r="C1642">
        <v>42.025500000000001</v>
      </c>
      <c r="D1642">
        <v>6.2638190301937029E-3</v>
      </c>
    </row>
    <row r="1643" spans="3:4" x14ac:dyDescent="0.3">
      <c r="C1643">
        <v>42.030999999999999</v>
      </c>
      <c r="D1643">
        <v>6.3978608692412163E-3</v>
      </c>
    </row>
    <row r="1644" spans="3:4" x14ac:dyDescent="0.3">
      <c r="C1644">
        <v>42.036499999999997</v>
      </c>
      <c r="D1644">
        <v>6.5335871085567361E-3</v>
      </c>
    </row>
    <row r="1645" spans="3:4" x14ac:dyDescent="0.3">
      <c r="C1645">
        <v>42.042000000000002</v>
      </c>
      <c r="D1645">
        <v>6.6709835123082619E-3</v>
      </c>
    </row>
    <row r="1646" spans="3:4" x14ac:dyDescent="0.3">
      <c r="C1646">
        <v>42.047499999999999</v>
      </c>
      <c r="D1646">
        <v>6.8100346264254527E-3</v>
      </c>
    </row>
    <row r="1647" spans="3:4" x14ac:dyDescent="0.3">
      <c r="C1647">
        <v>42.052999999999997</v>
      </c>
      <c r="D1647">
        <v>6.9507237642215574E-3</v>
      </c>
    </row>
    <row r="1648" spans="3:4" x14ac:dyDescent="0.3">
      <c r="C1648">
        <v>42.058500000000002</v>
      </c>
      <c r="D1648">
        <v>7.0930329928482212E-3</v>
      </c>
    </row>
    <row r="1649" spans="3:4" x14ac:dyDescent="0.3">
      <c r="C1649">
        <v>42.064</v>
      </c>
      <c r="D1649">
        <v>7.2369431206170528E-3</v>
      </c>
    </row>
    <row r="1650" spans="3:4" x14ac:dyDescent="0.3">
      <c r="C1650">
        <v>42.069499999999998</v>
      </c>
      <c r="D1650">
        <v>7.3824336852213171E-3</v>
      </c>
    </row>
    <row r="1651" spans="3:4" x14ac:dyDescent="0.3">
      <c r="C1651">
        <v>42.075000000000003</v>
      </c>
      <c r="D1651">
        <v>7.5294829428858845E-3</v>
      </c>
    </row>
    <row r="1652" spans="3:4" x14ac:dyDescent="0.3">
      <c r="C1652">
        <v>42.080500000000001</v>
      </c>
      <c r="D1652">
        <v>7.6780678584776867E-3</v>
      </c>
    </row>
    <row r="1653" spans="3:4" x14ac:dyDescent="0.3">
      <c r="C1653">
        <v>42.085999999999999</v>
      </c>
      <c r="D1653">
        <v>7.828142122722391E-3</v>
      </c>
    </row>
    <row r="1654" spans="3:4" x14ac:dyDescent="0.3">
      <c r="C1654">
        <v>42.091499999999996</v>
      </c>
      <c r="D1654">
        <v>7.9797248373459639E-3</v>
      </c>
    </row>
    <row r="1655" spans="3:4" x14ac:dyDescent="0.3">
      <c r="C1655">
        <v>42.097000000000001</v>
      </c>
      <c r="D1655">
        <v>8.1327662446168958E-3</v>
      </c>
    </row>
    <row r="1656" spans="3:4" x14ac:dyDescent="0.3">
      <c r="C1656">
        <v>42.102499999999999</v>
      </c>
      <c r="D1656">
        <v>8.2872380662700265E-3</v>
      </c>
    </row>
    <row r="1657" spans="3:4" x14ac:dyDescent="0.3">
      <c r="C1657">
        <v>42.107999999999997</v>
      </c>
      <c r="D1657">
        <v>8.4431106986475098E-3</v>
      </c>
    </row>
    <row r="1658" spans="3:4" x14ac:dyDescent="0.3">
      <c r="C1658">
        <v>42.113500000000002</v>
      </c>
      <c r="D1658">
        <v>8.6003532091810247E-3</v>
      </c>
    </row>
    <row r="1659" spans="3:4" x14ac:dyDescent="0.3">
      <c r="C1659">
        <v>42.119</v>
      </c>
      <c r="D1659">
        <v>8.7589333340294829E-3</v>
      </c>
    </row>
    <row r="1660" spans="3:4" x14ac:dyDescent="0.3">
      <c r="C1660">
        <v>42.124499999999998</v>
      </c>
      <c r="D1660">
        <v>8.9188174768982508E-3</v>
      </c>
    </row>
    <row r="1661" spans="3:4" x14ac:dyDescent="0.3">
      <c r="C1661">
        <v>42.13</v>
      </c>
      <c r="D1661">
        <v>9.079970709059559E-3</v>
      </c>
    </row>
    <row r="1662" spans="3:4" x14ac:dyDescent="0.3">
      <c r="C1662">
        <v>42.1355</v>
      </c>
      <c r="D1662">
        <v>9.2423567705978669E-3</v>
      </c>
    </row>
    <row r="1663" spans="3:4" x14ac:dyDescent="0.3">
      <c r="C1663">
        <v>42.140999999999998</v>
      </c>
      <c r="D1663">
        <v>9.4059380729031427E-3</v>
      </c>
    </row>
    <row r="1664" spans="3:4" x14ac:dyDescent="0.3">
      <c r="C1664">
        <v>42.146499999999996</v>
      </c>
      <c r="D1664">
        <v>9.5706757024277226E-3</v>
      </c>
    </row>
    <row r="1665" spans="3:4" x14ac:dyDescent="0.3">
      <c r="C1665">
        <v>42.152000000000001</v>
      </c>
      <c r="D1665">
        <v>9.736529425728559E-3</v>
      </c>
    </row>
    <row r="1666" spans="3:4" x14ac:dyDescent="0.3">
      <c r="C1666">
        <v>42.157499999999999</v>
      </c>
      <c r="D1666">
        <v>9.9034576958094717E-3</v>
      </c>
    </row>
    <row r="1667" spans="3:4" x14ac:dyDescent="0.3">
      <c r="C1667">
        <v>42.162999999999997</v>
      </c>
      <c r="D1667">
        <v>1.0071417659782542E-2</v>
      </c>
    </row>
    <row r="1668" spans="3:4" x14ac:dyDescent="0.3">
      <c r="C1668">
        <v>42.168500000000002</v>
      </c>
      <c r="D1668">
        <v>1.0240365167858945E-2</v>
      </c>
    </row>
    <row r="1669" spans="3:4" x14ac:dyDescent="0.3">
      <c r="C1669">
        <v>42.173999999999999</v>
      </c>
      <c r="D1669">
        <v>1.0410254783684016E-2</v>
      </c>
    </row>
    <row r="1670" spans="3:4" x14ac:dyDescent="0.3">
      <c r="C1670">
        <v>42.179499999999997</v>
      </c>
      <c r="D1670">
        <v>1.0581039796029873E-2</v>
      </c>
    </row>
    <row r="1671" spans="3:4" x14ac:dyDescent="0.3">
      <c r="C1671">
        <v>42.185000000000002</v>
      </c>
      <c r="D1671">
        <v>1.0752650725721445E-2</v>
      </c>
    </row>
    <row r="1672" spans="3:4" x14ac:dyDescent="0.3">
      <c r="C1672">
        <v>42.1905</v>
      </c>
      <c r="D1672">
        <v>1.0925082408613123E-2</v>
      </c>
    </row>
    <row r="1673" spans="3:4" x14ac:dyDescent="0.3">
      <c r="C1673">
        <v>42.195999999999998</v>
      </c>
      <c r="D1673">
        <v>1.1098261793642745E-2</v>
      </c>
    </row>
    <row r="1674" spans="3:4" x14ac:dyDescent="0.3">
      <c r="C1674">
        <v>42.201500000000003</v>
      </c>
      <c r="D1674">
        <v>1.1272137216623297E-2</v>
      </c>
    </row>
    <row r="1675" spans="3:4" x14ac:dyDescent="0.3">
      <c r="C1675">
        <v>42.207000000000001</v>
      </c>
      <c r="D1675">
        <v>1.1446655817477357E-2</v>
      </c>
    </row>
    <row r="1676" spans="3:4" x14ac:dyDescent="0.3">
      <c r="C1676">
        <v>42.212499999999999</v>
      </c>
      <c r="D1676">
        <v>1.1621763560216937E-2</v>
      </c>
    </row>
    <row r="1677" spans="3:4" x14ac:dyDescent="0.3">
      <c r="C1677">
        <v>42.217999999999996</v>
      </c>
      <c r="D1677">
        <v>1.1797405254310762E-2</v>
      </c>
    </row>
    <row r="1678" spans="3:4" x14ac:dyDescent="0.3">
      <c r="C1678">
        <v>42.223500000000001</v>
      </c>
      <c r="D1678">
        <v>1.1973524577440591E-2</v>
      </c>
    </row>
    <row r="1679" spans="3:4" x14ac:dyDescent="0.3">
      <c r="C1679">
        <v>42.228999999999999</v>
      </c>
      <c r="D1679">
        <v>1.2150064099640005E-2</v>
      </c>
    </row>
    <row r="1680" spans="3:4" x14ac:dyDescent="0.3">
      <c r="C1680">
        <v>42.234499999999997</v>
      </c>
      <c r="D1680">
        <v>1.232696530881372E-2</v>
      </c>
    </row>
    <row r="1681" spans="3:4" x14ac:dyDescent="0.3">
      <c r="C1681">
        <v>42.24</v>
      </c>
      <c r="D1681">
        <v>1.2504168637625558E-2</v>
      </c>
    </row>
    <row r="1682" spans="3:4" x14ac:dyDescent="0.3">
      <c r="C1682">
        <v>42.2455</v>
      </c>
      <c r="D1682">
        <v>1.2681613491747727E-2</v>
      </c>
    </row>
    <row r="1683" spans="3:4" x14ac:dyDescent="0.3">
      <c r="C1683">
        <v>42.250999999999998</v>
      </c>
      <c r="D1683">
        <v>1.2859238279462311E-2</v>
      </c>
    </row>
    <row r="1684" spans="3:4" x14ac:dyDescent="0.3">
      <c r="C1684">
        <v>42.256500000000003</v>
      </c>
      <c r="D1684">
        <v>1.3036980442597613E-2</v>
      </c>
    </row>
    <row r="1685" spans="3:4" x14ac:dyDescent="0.3">
      <c r="C1685">
        <v>42.262</v>
      </c>
      <c r="D1685">
        <v>1.3214776488786417E-2</v>
      </c>
    </row>
    <row r="1686" spans="3:4" x14ac:dyDescent="0.3">
      <c r="C1686">
        <v>42.267499999999998</v>
      </c>
      <c r="D1686">
        <v>1.3392562025031264E-2</v>
      </c>
    </row>
    <row r="1687" spans="3:4" x14ac:dyDescent="0.3">
      <c r="C1687">
        <v>42.272999999999996</v>
      </c>
      <c r="D1687">
        <v>1.357027179255357E-2</v>
      </c>
    </row>
    <row r="1688" spans="3:4" x14ac:dyDescent="0.3">
      <c r="C1688">
        <v>42.278500000000001</v>
      </c>
      <c r="D1688">
        <v>1.3747839702909409E-2</v>
      </c>
    </row>
    <row r="1689" spans="3:4" x14ac:dyDescent="0.3">
      <c r="C1689">
        <v>42.283999999999999</v>
      </c>
      <c r="D1689">
        <v>1.3925198875346621E-2</v>
      </c>
    </row>
    <row r="1690" spans="3:4" x14ac:dyDescent="0.3">
      <c r="C1690">
        <v>42.289499999999997</v>
      </c>
      <c r="D1690">
        <v>1.4102281675382333E-2</v>
      </c>
    </row>
    <row r="1691" spans="3:4" x14ac:dyDescent="0.3">
      <c r="C1691">
        <v>42.295000000000002</v>
      </c>
      <c r="D1691">
        <v>1.4279019754570032E-2</v>
      </c>
    </row>
    <row r="1692" spans="3:4" x14ac:dyDescent="0.3">
      <c r="C1692">
        <v>42.3005</v>
      </c>
      <c r="D1692">
        <v>1.4455344091430065E-2</v>
      </c>
    </row>
    <row r="1693" spans="3:4" x14ac:dyDescent="0.3">
      <c r="C1693">
        <v>42.305999999999997</v>
      </c>
      <c r="D1693">
        <v>1.463118503351531E-2</v>
      </c>
    </row>
    <row r="1694" spans="3:4" x14ac:dyDescent="0.3">
      <c r="C1694">
        <v>42.311500000000002</v>
      </c>
      <c r="D1694">
        <v>1.4806472340576039E-2</v>
      </c>
    </row>
    <row r="1695" spans="3:4" x14ac:dyDescent="0.3">
      <c r="C1695">
        <v>42.317</v>
      </c>
      <c r="D1695">
        <v>1.4981135228792113E-2</v>
      </c>
    </row>
    <row r="1696" spans="3:4" x14ac:dyDescent="0.3">
      <c r="C1696">
        <v>42.322499999999998</v>
      </c>
      <c r="D1696">
        <v>1.5155102416039051E-2</v>
      </c>
    </row>
    <row r="1697" spans="3:4" x14ac:dyDescent="0.3">
      <c r="C1697">
        <v>42.328000000000003</v>
      </c>
      <c r="D1697">
        <v>1.5328302168146497E-2</v>
      </c>
    </row>
    <row r="1698" spans="3:4" x14ac:dyDescent="0.3">
      <c r="C1698">
        <v>42.333500000000001</v>
      </c>
      <c r="D1698">
        <v>1.5500662346112111E-2</v>
      </c>
    </row>
    <row r="1699" spans="3:4" x14ac:dyDescent="0.3">
      <c r="C1699">
        <v>42.338999999999999</v>
      </c>
      <c r="D1699">
        <v>1.5672110454232131E-2</v>
      </c>
    </row>
    <row r="1700" spans="3:4" x14ac:dyDescent="0.3">
      <c r="C1700">
        <v>42.344499999999996</v>
      </c>
      <c r="D1700">
        <v>1.5842573689102007E-2</v>
      </c>
    </row>
    <row r="1701" spans="3:4" x14ac:dyDescent="0.3">
      <c r="C1701">
        <v>42.35</v>
      </c>
      <c r="D1701">
        <v>1.6011978989446694E-2</v>
      </c>
    </row>
    <row r="1702" spans="3:4" x14ac:dyDescent="0.3">
      <c r="C1702">
        <v>42.355499999999999</v>
      </c>
      <c r="D1702">
        <v>1.6180253086732422E-2</v>
      </c>
    </row>
    <row r="1703" spans="3:4" x14ac:dyDescent="0.3">
      <c r="C1703">
        <v>42.360999999999997</v>
      </c>
      <c r="D1703">
        <v>1.6347322556516469E-2</v>
      </c>
    </row>
    <row r="1704" spans="3:4" x14ac:dyDescent="0.3">
      <c r="C1704">
        <v>42.366500000000002</v>
      </c>
      <c r="D1704">
        <v>1.6513113870482266E-2</v>
      </c>
    </row>
    <row r="1705" spans="3:4" x14ac:dyDescent="0.3">
      <c r="C1705">
        <v>42.372</v>
      </c>
      <c r="D1705">
        <v>1.6677553449111947E-2</v>
      </c>
    </row>
    <row r="1706" spans="3:4" x14ac:dyDescent="0.3">
      <c r="C1706">
        <v>42.377499999999998</v>
      </c>
      <c r="D1706">
        <v>1.6840567714947165E-2</v>
      </c>
    </row>
    <row r="1707" spans="3:4" x14ac:dyDescent="0.3">
      <c r="C1707">
        <v>42.383000000000003</v>
      </c>
      <c r="D1707">
        <v>1.7002083146381654E-2</v>
      </c>
    </row>
    <row r="1708" spans="3:4" x14ac:dyDescent="0.3">
      <c r="C1708">
        <v>42.388500000000001</v>
      </c>
      <c r="D1708">
        <v>1.716202633193406E-2</v>
      </c>
    </row>
    <row r="1709" spans="3:4" x14ac:dyDescent="0.3">
      <c r="C1709">
        <v>42.393999999999998</v>
      </c>
      <c r="D1709">
        <v>1.7320324024947802E-2</v>
      </c>
    </row>
    <row r="1710" spans="3:4" x14ac:dyDescent="0.3">
      <c r="C1710">
        <v>42.399499999999996</v>
      </c>
      <c r="D1710">
        <v>1.7476903198658342E-2</v>
      </c>
    </row>
    <row r="1711" spans="3:4" x14ac:dyDescent="0.3">
      <c r="C1711">
        <v>42.405000000000001</v>
      </c>
      <c r="D1711">
        <v>1.7631691101574132E-2</v>
      </c>
    </row>
    <row r="1712" spans="3:4" x14ac:dyDescent="0.3">
      <c r="C1712">
        <v>42.410499999999999</v>
      </c>
      <c r="D1712">
        <v>1.7784615313111037E-2</v>
      </c>
    </row>
    <row r="1713" spans="3:4" x14ac:dyDescent="0.3">
      <c r="C1713">
        <v>42.415999999999997</v>
      </c>
      <c r="D1713">
        <v>1.7935603799424726E-2</v>
      </c>
    </row>
    <row r="1714" spans="3:4" x14ac:dyDescent="0.3">
      <c r="C1714">
        <v>42.421500000000002</v>
      </c>
      <c r="D1714">
        <v>1.8084584969377804E-2</v>
      </c>
    </row>
    <row r="1715" spans="3:4" x14ac:dyDescent="0.3">
      <c r="C1715">
        <v>42.427</v>
      </c>
      <c r="D1715">
        <v>1.8231487730583293E-2</v>
      </c>
    </row>
    <row r="1716" spans="3:4" x14ac:dyDescent="0.3">
      <c r="C1716">
        <v>42.432499999999997</v>
      </c>
      <c r="D1716">
        <v>1.8376241545465518E-2</v>
      </c>
    </row>
    <row r="1717" spans="3:4" x14ac:dyDescent="0.3">
      <c r="C1717">
        <v>42.438000000000002</v>
      </c>
      <c r="D1717">
        <v>1.8518776487273493E-2</v>
      </c>
    </row>
    <row r="1718" spans="3:4" x14ac:dyDescent="0.3">
      <c r="C1718">
        <v>42.4435</v>
      </c>
      <c r="D1718">
        <v>1.865902329598694E-2</v>
      </c>
    </row>
    <row r="1719" spans="3:4" x14ac:dyDescent="0.3">
      <c r="C1719">
        <v>42.448999999999998</v>
      </c>
      <c r="D1719">
        <v>1.8796913434054419E-2</v>
      </c>
    </row>
    <row r="1720" spans="3:4" x14ac:dyDescent="0.3">
      <c r="C1720">
        <v>42.454499999999996</v>
      </c>
      <c r="D1720">
        <v>1.8932379141897694E-2</v>
      </c>
    </row>
    <row r="1721" spans="3:4" x14ac:dyDescent="0.3">
      <c r="C1721">
        <v>42.46</v>
      </c>
      <c r="D1721">
        <v>1.9065353493122768E-2</v>
      </c>
    </row>
    <row r="1722" spans="3:4" x14ac:dyDescent="0.3">
      <c r="C1722">
        <v>42.465499999999999</v>
      </c>
      <c r="D1722">
        <v>1.9195770449372731E-2</v>
      </c>
    </row>
    <row r="1723" spans="3:4" x14ac:dyDescent="0.3">
      <c r="C1723">
        <v>42.470999999999997</v>
      </c>
      <c r="D1723">
        <v>1.9323564914762621E-2</v>
      </c>
    </row>
    <row r="1724" spans="3:4" x14ac:dyDescent="0.3">
      <c r="C1724">
        <v>42.476500000000001</v>
      </c>
      <c r="D1724">
        <v>1.9448672789830389E-2</v>
      </c>
    </row>
    <row r="1725" spans="3:4" x14ac:dyDescent="0.3">
      <c r="C1725">
        <v>42.481999999999999</v>
      </c>
      <c r="D1725">
        <v>1.9571031024943293E-2</v>
      </c>
    </row>
    <row r="1726" spans="3:4" x14ac:dyDescent="0.3">
      <c r="C1726">
        <v>42.487499999999997</v>
      </c>
      <c r="D1726">
        <v>1.9690577673098935E-2</v>
      </c>
    </row>
    <row r="1727" spans="3:4" x14ac:dyDescent="0.3">
      <c r="C1727">
        <v>42.493000000000002</v>
      </c>
      <c r="D1727">
        <v>1.9807251942056341E-2</v>
      </c>
    </row>
    <row r="1728" spans="3:4" x14ac:dyDescent="0.3">
      <c r="C1728">
        <v>42.4985</v>
      </c>
      <c r="D1728">
        <v>1.9920994245737362E-2</v>
      </c>
    </row>
    <row r="1729" spans="3:4" x14ac:dyDescent="0.3">
      <c r="C1729">
        <v>42.503999999999998</v>
      </c>
      <c r="D1729">
        <v>2.0031746254838938E-2</v>
      </c>
    </row>
    <row r="1730" spans="3:4" x14ac:dyDescent="0.3">
      <c r="C1730">
        <v>42.509500000000003</v>
      </c>
      <c r="D1730">
        <v>2.0139450946593404E-2</v>
      </c>
    </row>
    <row r="1731" spans="3:4" x14ac:dyDescent="0.3">
      <c r="C1731">
        <v>42.515000000000001</v>
      </c>
      <c r="D1731">
        <v>2.0244052653619025E-2</v>
      </c>
    </row>
    <row r="1732" spans="3:4" x14ac:dyDescent="0.3">
      <c r="C1732">
        <v>42.520499999999998</v>
      </c>
      <c r="D1732">
        <v>2.0345497111803345E-2</v>
      </c>
    </row>
    <row r="1733" spans="3:4" x14ac:dyDescent="0.3">
      <c r="C1733">
        <v>42.525999999999996</v>
      </c>
      <c r="D1733">
        <v>2.0443731507159144E-2</v>
      </c>
    </row>
    <row r="1734" spans="3:4" x14ac:dyDescent="0.3">
      <c r="C1734">
        <v>42.531500000000001</v>
      </c>
      <c r="D1734">
        <v>2.0538704521598679E-2</v>
      </c>
    </row>
    <row r="1735" spans="3:4" x14ac:dyDescent="0.3">
      <c r="C1735">
        <v>42.536999999999999</v>
      </c>
      <c r="D1735">
        <v>2.0630366377569043E-2</v>
      </c>
    </row>
    <row r="1736" spans="3:4" x14ac:dyDescent="0.3">
      <c r="C1736">
        <v>42.542499999999997</v>
      </c>
      <c r="D1736">
        <v>2.0718668881496403E-2</v>
      </c>
    </row>
    <row r="1737" spans="3:4" x14ac:dyDescent="0.3">
      <c r="C1737">
        <v>42.548000000000002</v>
      </c>
      <c r="D1737">
        <v>2.0803565465983657E-2</v>
      </c>
    </row>
    <row r="1738" spans="3:4" x14ac:dyDescent="0.3">
      <c r="C1738">
        <v>42.5535</v>
      </c>
      <c r="D1738">
        <v>2.0885011230711001E-2</v>
      </c>
    </row>
    <row r="1739" spans="3:4" x14ac:dyDescent="0.3">
      <c r="C1739">
        <v>42.558999999999997</v>
      </c>
      <c r="D1739">
        <v>2.0962962981990074E-2</v>
      </c>
    </row>
    <row r="1740" spans="3:4" x14ac:dyDescent="0.3">
      <c r="C1740">
        <v>42.564500000000002</v>
      </c>
      <c r="D1740">
        <v>2.1037379270920864E-2</v>
      </c>
    </row>
    <row r="1741" spans="3:4" x14ac:dyDescent="0.3">
      <c r="C1741">
        <v>42.57</v>
      </c>
      <c r="D1741">
        <v>2.1108220430105365E-2</v>
      </c>
    </row>
    <row r="1742" spans="3:4" x14ac:dyDescent="0.3">
      <c r="C1742">
        <v>42.575499999999998</v>
      </c>
      <c r="D1742">
        <v>2.1175448608873128E-2</v>
      </c>
    </row>
    <row r="1743" spans="3:4" x14ac:dyDescent="0.3">
      <c r="C1743">
        <v>42.580999999999996</v>
      </c>
      <c r="D1743">
        <v>2.1239027806973215E-2</v>
      </c>
    </row>
    <row r="1744" spans="3:4" x14ac:dyDescent="0.3">
      <c r="C1744">
        <v>42.586500000000001</v>
      </c>
      <c r="D1744">
        <v>2.129892390669199E-2</v>
      </c>
    </row>
    <row r="1745" spans="3:4" x14ac:dyDescent="0.3">
      <c r="C1745">
        <v>42.591999999999999</v>
      </c>
      <c r="D1745">
        <v>2.1355104703355679E-2</v>
      </c>
    </row>
    <row r="1746" spans="3:4" x14ac:dyDescent="0.3">
      <c r="C1746">
        <v>42.597499999999997</v>
      </c>
      <c r="D1746">
        <v>2.1407539934180726E-2</v>
      </c>
    </row>
    <row r="1747" spans="3:4" x14ac:dyDescent="0.3">
      <c r="C1747">
        <v>42.603000000000002</v>
      </c>
      <c r="D1747">
        <v>2.1456179215867077E-2</v>
      </c>
    </row>
    <row r="1748" spans="3:4" x14ac:dyDescent="0.3">
      <c r="C1748">
        <v>42.608499999999999</v>
      </c>
      <c r="D1748">
        <v>2.1501041327458292E-2</v>
      </c>
    </row>
    <row r="1749" spans="3:4" x14ac:dyDescent="0.3">
      <c r="C1749">
        <v>42.613999999999997</v>
      </c>
      <c r="D1749">
        <v>2.1542078963877786E-2</v>
      </c>
    </row>
    <row r="1750" spans="3:4" x14ac:dyDescent="0.3">
      <c r="C1750">
        <v>42.619500000000002</v>
      </c>
      <c r="D1750">
        <v>2.1579269885446759E-2</v>
      </c>
    </row>
    <row r="1751" spans="3:4" x14ac:dyDescent="0.3">
      <c r="C1751">
        <v>42.625</v>
      </c>
      <c r="D1751">
        <v>2.161259391258992E-2</v>
      </c>
    </row>
    <row r="1752" spans="3:4" x14ac:dyDescent="0.3">
      <c r="C1752">
        <v>42.630499999999998</v>
      </c>
      <c r="D1752">
        <v>2.164203294408331E-2</v>
      </c>
    </row>
    <row r="1753" spans="3:4" x14ac:dyDescent="0.3">
      <c r="C1753">
        <v>42.636000000000003</v>
      </c>
      <c r="D1753">
        <v>2.1667570973440315E-2</v>
      </c>
    </row>
    <row r="1754" spans="3:4" x14ac:dyDescent="0.3">
      <c r="C1754">
        <v>42.641500000000001</v>
      </c>
      <c r="D1754">
        <v>2.1689194103415632E-2</v>
      </c>
    </row>
    <row r="1755" spans="3:4" x14ac:dyDescent="0.3">
      <c r="C1755">
        <v>42.646999999999998</v>
      </c>
      <c r="D1755">
        <v>2.1706890558608971E-2</v>
      </c>
    </row>
    <row r="1756" spans="3:4" x14ac:dyDescent="0.3">
      <c r="C1756">
        <v>42.652499999999996</v>
      </c>
      <c r="D1756">
        <v>2.1720650696151898E-2</v>
      </c>
    </row>
    <row r="1757" spans="3:4" x14ac:dyDescent="0.3">
      <c r="C1757">
        <v>42.658000000000001</v>
      </c>
      <c r="D1757">
        <v>2.1730467014464728E-2</v>
      </c>
    </row>
    <row r="1758" spans="3:4" x14ac:dyDescent="0.3">
      <c r="C1758">
        <v>42.663499999999999</v>
      </c>
      <c r="D1758">
        <v>2.1736334160072111E-2</v>
      </c>
    </row>
    <row r="1759" spans="3:4" x14ac:dyDescent="0.3">
      <c r="C1759">
        <v>42.668999999999997</v>
      </c>
      <c r="D1759">
        <v>2.1738248932468781E-2</v>
      </c>
    </row>
    <row r="1760" spans="3:4" x14ac:dyDescent="0.3">
      <c r="C1760">
        <v>42.674500000000002</v>
      </c>
      <c r="D1760">
        <v>2.1736210287029132E-2</v>
      </c>
    </row>
    <row r="1761" spans="3:4" x14ac:dyDescent="0.3">
      <c r="C1761">
        <v>42.68</v>
      </c>
      <c r="D1761">
        <v>2.1730219335956993E-2</v>
      </c>
    </row>
    <row r="1762" spans="3:4" x14ac:dyDescent="0.3">
      <c r="C1762">
        <v>42.685499999999998</v>
      </c>
      <c r="D1762">
        <v>2.1720279347274413E-2</v>
      </c>
    </row>
    <row r="1763" spans="3:4" x14ac:dyDescent="0.3">
      <c r="C1763">
        <v>42.691000000000003</v>
      </c>
      <c r="D1763">
        <v>2.1706395741850681E-2</v>
      </c>
    </row>
    <row r="1764" spans="3:4" x14ac:dyDescent="0.3">
      <c r="C1764">
        <v>42.6965</v>
      </c>
      <c r="D1764">
        <v>2.1688576088475481E-2</v>
      </c>
    </row>
    <row r="1765" spans="3:4" x14ac:dyDescent="0.3">
      <c r="C1765">
        <v>42.701999999999998</v>
      </c>
      <c r="D1765">
        <v>2.1666830096982222E-2</v>
      </c>
    </row>
    <row r="1766" spans="3:4" x14ac:dyDescent="0.3">
      <c r="C1766">
        <v>42.707499999999996</v>
      </c>
      <c r="D1766">
        <v>2.1641169609430556E-2</v>
      </c>
    </row>
    <row r="1767" spans="3:4" x14ac:dyDescent="0.3">
      <c r="C1767">
        <v>42.713000000000001</v>
      </c>
      <c r="D1767">
        <v>2.1611608589359104E-2</v>
      </c>
    </row>
    <row r="1768" spans="3:4" x14ac:dyDescent="0.3">
      <c r="C1768">
        <v>42.718499999999999</v>
      </c>
      <c r="D1768">
        <v>2.1578163109122278E-2</v>
      </c>
    </row>
    <row r="1769" spans="3:4" x14ac:dyDescent="0.3">
      <c r="C1769">
        <v>42.723999999999997</v>
      </c>
      <c r="D1769">
        <v>2.1540851335326752E-2</v>
      </c>
    </row>
    <row r="1770" spans="3:4" x14ac:dyDescent="0.3">
      <c r="C1770">
        <v>42.729500000000002</v>
      </c>
      <c r="D1770">
        <v>2.1499693512386731E-2</v>
      </c>
    </row>
    <row r="1771" spans="3:4" x14ac:dyDescent="0.3">
      <c r="C1771">
        <v>42.734999999999999</v>
      </c>
      <c r="D1771">
        <v>2.1454711944218604E-2</v>
      </c>
    </row>
    <row r="1772" spans="3:4" x14ac:dyDescent="0.3">
      <c r="C1772">
        <v>42.740499999999997</v>
      </c>
      <c r="D1772">
        <v>2.1405930974097643E-2</v>
      </c>
    </row>
    <row r="1773" spans="3:4" x14ac:dyDescent="0.3">
      <c r="C1773">
        <v>42.746000000000002</v>
      </c>
      <c r="D1773">
        <v>2.1353376962703032E-2</v>
      </c>
    </row>
    <row r="1774" spans="3:4" x14ac:dyDescent="0.3">
      <c r="C1774">
        <v>42.7515</v>
      </c>
      <c r="D1774">
        <v>2.1297078264378745E-2</v>
      </c>
    </row>
    <row r="1775" spans="3:4" x14ac:dyDescent="0.3">
      <c r="C1775">
        <v>42.756999999999998</v>
      </c>
      <c r="D1775">
        <v>2.123706520163935E-2</v>
      </c>
    </row>
    <row r="1776" spans="3:4" x14ac:dyDescent="0.3">
      <c r="C1776">
        <v>42.762500000000003</v>
      </c>
      <c r="D1776">
        <v>2.1173370037954081E-2</v>
      </c>
    </row>
    <row r="1777" spans="3:4" x14ac:dyDescent="0.3">
      <c r="C1777">
        <v>42.768000000000001</v>
      </c>
      <c r="D1777">
        <v>2.1106026948842917E-2</v>
      </c>
    </row>
    <row r="1778" spans="3:4" x14ac:dyDescent="0.3">
      <c r="C1778">
        <v>42.773499999999999</v>
      </c>
      <c r="D1778">
        <v>2.1035071991320008E-2</v>
      </c>
    </row>
    <row r="1779" spans="3:4" x14ac:dyDescent="0.3">
      <c r="C1779">
        <v>42.778999999999996</v>
      </c>
      <c r="D1779">
        <v>2.0960543071724298E-2</v>
      </c>
    </row>
    <row r="1780" spans="3:4" x14ac:dyDescent="0.3">
      <c r="C1780">
        <v>42.784500000000001</v>
      </c>
      <c r="D1780">
        <v>2.0882479911976198E-2</v>
      </c>
    </row>
    <row r="1781" spans="3:4" x14ac:dyDescent="0.3">
      <c r="C1781">
        <v>42.79</v>
      </c>
      <c r="D1781">
        <v>2.0800924014303418E-2</v>
      </c>
    </row>
    <row r="1782" spans="3:4" x14ac:dyDescent="0.3">
      <c r="C1782">
        <v>42.795499999999997</v>
      </c>
      <c r="D1782">
        <v>2.0715918624478233E-2</v>
      </c>
    </row>
    <row r="1783" spans="3:4" x14ac:dyDescent="0.3">
      <c r="C1783">
        <v>42.801000000000002</v>
      </c>
      <c r="D1783">
        <v>2.0627508693613635E-2</v>
      </c>
    </row>
    <row r="1784" spans="3:4" x14ac:dyDescent="0.3">
      <c r="C1784">
        <v>42.8065</v>
      </c>
      <c r="D1784">
        <v>2.0535740838564819E-2</v>
      </c>
    </row>
    <row r="1785" spans="3:4" x14ac:dyDescent="0.3">
      <c r="C1785">
        <v>42.811999999999998</v>
      </c>
      <c r="D1785">
        <v>2.0440663300983632E-2</v>
      </c>
    </row>
    <row r="1786" spans="3:4" x14ac:dyDescent="0.3">
      <c r="C1786">
        <v>42.817500000000003</v>
      </c>
      <c r="D1786">
        <v>2.0342325905078448E-2</v>
      </c>
    </row>
    <row r="1787" spans="3:4" x14ac:dyDescent="0.3">
      <c r="C1787">
        <v>42.823</v>
      </c>
      <c r="D1787">
        <v>2.0240780014130207E-2</v>
      </c>
    </row>
    <row r="1788" spans="3:4" x14ac:dyDescent="0.3">
      <c r="C1788">
        <v>42.828499999999998</v>
      </c>
      <c r="D1788">
        <v>2.01360784858165E-2</v>
      </c>
    </row>
    <row r="1789" spans="3:4" x14ac:dyDescent="0.3">
      <c r="C1789">
        <v>42.833999999999996</v>
      </c>
      <c r="D1789">
        <v>2.0028275626400496E-2</v>
      </c>
    </row>
    <row r="1790" spans="3:4" x14ac:dyDescent="0.3">
      <c r="C1790">
        <v>42.839500000000001</v>
      </c>
      <c r="D1790">
        <v>1.9917427143838162E-2</v>
      </c>
    </row>
    <row r="1791" spans="3:4" x14ac:dyDescent="0.3">
      <c r="C1791">
        <v>42.844999999999999</v>
      </c>
      <c r="D1791">
        <v>1.9803590099862073E-2</v>
      </c>
    </row>
    <row r="1792" spans="3:4" x14ac:dyDescent="0.3">
      <c r="C1792">
        <v>42.850499999999997</v>
      </c>
      <c r="D1792">
        <v>1.9686822861097072E-2</v>
      </c>
    </row>
    <row r="1793" spans="3:4" x14ac:dyDescent="0.3">
      <c r="C1793">
        <v>42.856000000000002</v>
      </c>
      <c r="D1793">
        <v>1.9567185049269097E-2</v>
      </c>
    </row>
    <row r="1794" spans="3:4" x14ac:dyDescent="0.3">
      <c r="C1794">
        <v>42.861499999999999</v>
      </c>
      <c r="D1794">
        <v>1.9444737490565293E-2</v>
      </c>
    </row>
    <row r="1795" spans="3:4" x14ac:dyDescent="0.3">
      <c r="C1795">
        <v>42.866999999999997</v>
      </c>
      <c r="D1795">
        <v>1.9319542164204031E-2</v>
      </c>
    </row>
    <row r="1796" spans="3:4" x14ac:dyDescent="0.3">
      <c r="C1796">
        <v>42.872500000000002</v>
      </c>
      <c r="D1796">
        <v>1.9191662150278323E-2</v>
      </c>
    </row>
    <row r="1797" spans="3:4" x14ac:dyDescent="0.3">
      <c r="C1797">
        <v>42.878</v>
      </c>
      <c r="D1797">
        <v>1.9061161576932665E-2</v>
      </c>
    </row>
    <row r="1798" spans="3:4" x14ac:dyDescent="0.3">
      <c r="C1798">
        <v>42.883499999999998</v>
      </c>
      <c r="D1798">
        <v>1.8928105566933442E-2</v>
      </c>
    </row>
    <row r="1799" spans="3:4" x14ac:dyDescent="0.3">
      <c r="C1799">
        <v>42.889000000000003</v>
      </c>
      <c r="D1799">
        <v>1.8792560183697921E-2</v>
      </c>
    </row>
    <row r="1800" spans="3:4" x14ac:dyDescent="0.3">
      <c r="C1800">
        <v>42.894500000000001</v>
      </c>
      <c r="D1800">
        <v>1.8654592376842909E-2</v>
      </c>
    </row>
    <row r="1801" spans="3:4" x14ac:dyDescent="0.3">
      <c r="C1801">
        <v>42.9</v>
      </c>
      <c r="D1801">
        <v>1.8514269927313889E-2</v>
      </c>
    </row>
    <row r="1802" spans="3:4" x14ac:dyDescent="0.3">
      <c r="C1802">
        <v>42.905499999999996</v>
      </c>
      <c r="D1802">
        <v>1.8371661392160621E-2</v>
      </c>
    </row>
    <row r="1803" spans="3:4" x14ac:dyDescent="0.3">
      <c r="C1803">
        <v>42.911000000000001</v>
      </c>
      <c r="D1803">
        <v>1.8226836049019115E-2</v>
      </c>
    </row>
    <row r="1804" spans="3:4" x14ac:dyDescent="0.3">
      <c r="C1804">
        <v>42.916499999999999</v>
      </c>
      <c r="D1804">
        <v>1.8079863840364568E-2</v>
      </c>
    </row>
    <row r="1805" spans="3:4" x14ac:dyDescent="0.3">
      <c r="C1805">
        <v>42.921999999999997</v>
      </c>
      <c r="D1805">
        <v>1.7930815317594783E-2</v>
      </c>
    </row>
    <row r="1806" spans="3:4" x14ac:dyDescent="0.3">
      <c r="C1806">
        <v>42.927500000000002</v>
      </c>
      <c r="D1806">
        <v>1.7779761585009553E-2</v>
      </c>
    </row>
    <row r="1807" spans="3:4" x14ac:dyDescent="0.3">
      <c r="C1807">
        <v>42.933</v>
      </c>
      <c r="D1807">
        <v>1.7626774243746257E-2</v>
      </c>
    </row>
    <row r="1808" spans="3:4" x14ac:dyDescent="0.3">
      <c r="C1808">
        <v>42.938499999999998</v>
      </c>
      <c r="D1808">
        <v>1.7471925335730974E-2</v>
      </c>
    </row>
    <row r="1809" spans="3:4" x14ac:dyDescent="0.3">
      <c r="C1809">
        <v>42.944000000000003</v>
      </c>
      <c r="D1809">
        <v>1.7315287287709553E-2</v>
      </c>
    </row>
    <row r="1810" spans="3:4" x14ac:dyDescent="0.3">
      <c r="C1810">
        <v>42.9495</v>
      </c>
      <c r="D1810">
        <v>1.7156932855416883E-2</v>
      </c>
    </row>
    <row r="1811" spans="3:4" x14ac:dyDescent="0.3">
      <c r="C1811">
        <v>42.954999999999998</v>
      </c>
      <c r="D1811">
        <v>1.6996935067942059E-2</v>
      </c>
    </row>
    <row r="1812" spans="3:4" x14ac:dyDescent="0.3">
      <c r="C1812">
        <v>42.960499999999996</v>
      </c>
      <c r="D1812">
        <v>1.683536717235188E-2</v>
      </c>
    </row>
    <row r="1813" spans="3:4" x14ac:dyDescent="0.3">
      <c r="C1813">
        <v>42.966000000000001</v>
      </c>
      <c r="D1813">
        <v>1.6672302578627247E-2</v>
      </c>
    </row>
    <row r="1814" spans="3:4" x14ac:dyDescent="0.3">
      <c r="C1814">
        <v>42.971499999999999</v>
      </c>
      <c r="D1814">
        <v>1.6507814804971814E-2</v>
      </c>
    </row>
    <row r="1815" spans="3:4" x14ac:dyDescent="0.3">
      <c r="C1815">
        <v>42.976999999999997</v>
      </c>
      <c r="D1815">
        <v>1.6341977423545387E-2</v>
      </c>
    </row>
    <row r="1816" spans="3:4" x14ac:dyDescent="0.3">
      <c r="C1816">
        <v>42.982500000000002</v>
      </c>
      <c r="D1816">
        <v>1.6174864006680827E-2</v>
      </c>
    </row>
    <row r="1817" spans="3:4" x14ac:dyDescent="0.3">
      <c r="C1817">
        <v>42.988</v>
      </c>
      <c r="D1817">
        <v>1.6006548073636277E-2</v>
      </c>
    </row>
    <row r="1818" spans="3:4" x14ac:dyDescent="0.3">
      <c r="C1818">
        <v>42.993499999999997</v>
      </c>
      <c r="D1818">
        <v>1.583710303793312E-2</v>
      </c>
    </row>
    <row r="1819" spans="3:4" x14ac:dyDescent="0.3">
      <c r="C1819">
        <v>42.999000000000002</v>
      </c>
      <c r="D1819">
        <v>1.5666602155334733E-2</v>
      </c>
    </row>
    <row r="1820" spans="3:4" x14ac:dyDescent="0.3">
      <c r="C1820">
        <v>43.0045</v>
      </c>
      <c r="D1820">
        <v>1.5495118472513926E-2</v>
      </c>
    </row>
    <row r="1821" spans="3:4" x14ac:dyDescent="0.3">
      <c r="C1821">
        <v>43.01</v>
      </c>
      <c r="D1821">
        <v>1.5322724776455465E-2</v>
      </c>
    </row>
    <row r="1822" spans="3:4" x14ac:dyDescent="0.3">
      <c r="C1822">
        <v>43.015500000000003</v>
      </c>
      <c r="D1822">
        <v>1.5149493544644633E-2</v>
      </c>
    </row>
    <row r="1823" spans="3:4" x14ac:dyDescent="0.3">
      <c r="C1823">
        <v>43.021000000000001</v>
      </c>
      <c r="D1823">
        <v>1.4975496896085341E-2</v>
      </c>
    </row>
    <row r="1824" spans="3:4" x14ac:dyDescent="0.3">
      <c r="C1824">
        <v>43.026499999999999</v>
      </c>
      <c r="D1824">
        <v>1.4800806543189615E-2</v>
      </c>
    </row>
    <row r="1825" spans="3:4" x14ac:dyDescent="0.3">
      <c r="C1825">
        <v>43.031999999999996</v>
      </c>
      <c r="D1825">
        <v>1.4625493744585112E-2</v>
      </c>
    </row>
    <row r="1826" spans="3:4" x14ac:dyDescent="0.3">
      <c r="C1826">
        <v>43.037500000000001</v>
      </c>
      <c r="D1826">
        <v>1.4449629258877703E-2</v>
      </c>
    </row>
    <row r="1827" spans="3:4" x14ac:dyDescent="0.3">
      <c r="C1827">
        <v>43.042999999999999</v>
      </c>
      <c r="D1827">
        <v>1.4273283299410815E-2</v>
      </c>
    </row>
    <row r="1828" spans="3:4" x14ac:dyDescent="0.3">
      <c r="C1828">
        <v>43.048499999999997</v>
      </c>
      <c r="D1828">
        <v>1.4096525490055229E-2</v>
      </c>
    </row>
    <row r="1829" spans="3:4" x14ac:dyDescent="0.3">
      <c r="C1829">
        <v>43.054000000000002</v>
      </c>
      <c r="D1829">
        <v>1.3919424822069142E-2</v>
      </c>
    </row>
    <row r="1830" spans="3:4" x14ac:dyDescent="0.3">
      <c r="C1830">
        <v>43.0595</v>
      </c>
      <c r="D1830">
        <v>1.3742049612060178E-2</v>
      </c>
    </row>
    <row r="1831" spans="3:4" x14ac:dyDescent="0.3">
      <c r="C1831">
        <v>43.064999999999998</v>
      </c>
      <c r="D1831">
        <v>1.3564467461079269E-2</v>
      </c>
    </row>
    <row r="1832" spans="3:4" x14ac:dyDescent="0.3">
      <c r="C1832">
        <v>43.070500000000003</v>
      </c>
      <c r="D1832">
        <v>1.3386745214880608E-2</v>
      </c>
    </row>
    <row r="1833" spans="3:4" x14ac:dyDescent="0.3">
      <c r="C1833">
        <v>43.076000000000001</v>
      </c>
      <c r="D1833">
        <v>1.3208948925373814E-2</v>
      </c>
    </row>
    <row r="1834" spans="3:4" x14ac:dyDescent="0.3">
      <c r="C1834">
        <v>43.081499999999998</v>
      </c>
      <c r="D1834">
        <v>1.3031143813292723E-2</v>
      </c>
    </row>
    <row r="1835" spans="3:4" x14ac:dyDescent="0.3">
      <c r="C1835">
        <v>43.086999999999996</v>
      </c>
      <c r="D1835">
        <v>1.2853394232109561E-2</v>
      </c>
    </row>
    <row r="1836" spans="3:4" x14ac:dyDescent="0.3">
      <c r="C1836">
        <v>43.092500000000001</v>
      </c>
      <c r="D1836">
        <v>1.2675763633213504E-2</v>
      </c>
    </row>
    <row r="1837" spans="3:4" x14ac:dyDescent="0.3">
      <c r="C1837">
        <v>43.097999999999999</v>
      </c>
      <c r="D1837">
        <v>1.2498314532377005E-2</v>
      </c>
    </row>
    <row r="1838" spans="3:4" x14ac:dyDescent="0.3">
      <c r="C1838">
        <v>43.103499999999997</v>
      </c>
      <c r="D1838">
        <v>1.2321108477525086E-2</v>
      </c>
    </row>
    <row r="1839" spans="3:4" x14ac:dyDescent="0.3">
      <c r="C1839">
        <v>43.109000000000002</v>
      </c>
      <c r="D1839">
        <v>1.2144206017828771E-2</v>
      </c>
    </row>
    <row r="1840" spans="3:4" x14ac:dyDescent="0.3">
      <c r="C1840">
        <v>43.1145</v>
      </c>
      <c r="D1840">
        <v>1.1967666674135609E-2</v>
      </c>
    </row>
    <row r="1841" spans="3:4" x14ac:dyDescent="0.3">
      <c r="C1841">
        <v>43.12</v>
      </c>
      <c r="D1841">
        <v>1.1791548910748276E-2</v>
      </c>
    </row>
    <row r="1842" spans="3:4" x14ac:dyDescent="0.3">
      <c r="C1842">
        <v>43.125500000000002</v>
      </c>
      <c r="D1842">
        <v>1.1615910108566611E-2</v>
      </c>
    </row>
    <row r="1843" spans="3:4" x14ac:dyDescent="0.3">
      <c r="C1843">
        <v>43.131</v>
      </c>
      <c r="D1843">
        <v>1.1440806539600262E-2</v>
      </c>
    </row>
    <row r="1844" spans="3:4" x14ac:dyDescent="0.3">
      <c r="C1844">
        <v>43.136499999999998</v>
      </c>
      <c r="D1844">
        <v>1.1266293342857352E-2</v>
      </c>
    </row>
    <row r="1845" spans="3:4" x14ac:dyDescent="0.3">
      <c r="C1845">
        <v>43.141999999999996</v>
      </c>
      <c r="D1845">
        <v>1.1092424501619128E-2</v>
      </c>
    </row>
    <row r="1846" spans="3:4" x14ac:dyDescent="0.3">
      <c r="C1846">
        <v>43.147500000000001</v>
      </c>
      <c r="D1846">
        <v>1.0919252822100605E-2</v>
      </c>
    </row>
    <row r="1847" spans="3:4" x14ac:dyDescent="0.3">
      <c r="C1847">
        <v>43.152999999999999</v>
      </c>
      <c r="D1847">
        <v>1.0746829913501935E-2</v>
      </c>
    </row>
    <row r="1848" spans="3:4" x14ac:dyDescent="0.3">
      <c r="C1848">
        <v>43.158499999999997</v>
      </c>
      <c r="D1848">
        <v>1.0575206169447056E-2</v>
      </c>
    </row>
    <row r="1849" spans="3:4" x14ac:dyDescent="0.3">
      <c r="C1849">
        <v>43.164000000000001</v>
      </c>
      <c r="D1849">
        <v>1.040443075081225E-2</v>
      </c>
    </row>
    <row r="1850" spans="3:4" x14ac:dyDescent="0.3">
      <c r="C1850">
        <v>43.169499999999999</v>
      </c>
      <c r="D1850">
        <v>1.023455156993929E-2</v>
      </c>
    </row>
    <row r="1851" spans="3:4" x14ac:dyDescent="0.3">
      <c r="C1851">
        <v>43.174999999999997</v>
      </c>
      <c r="D1851">
        <v>1.0065615276226141E-2</v>
      </c>
    </row>
    <row r="1852" spans="3:4" x14ac:dyDescent="0.3">
      <c r="C1852">
        <v>43.180500000000002</v>
      </c>
      <c r="D1852">
        <v>9.8976672430925484E-3</v>
      </c>
    </row>
    <row r="1853" spans="3:4" x14ac:dyDescent="0.3">
      <c r="C1853">
        <v>43.186</v>
      </c>
      <c r="D1853">
        <v>9.7307515563101656E-3</v>
      </c>
    </row>
    <row r="1854" spans="3:4" x14ac:dyDescent="0.3">
      <c r="C1854">
        <v>43.191499999999998</v>
      </c>
      <c r="D1854">
        <v>9.5649110036854154E-3</v>
      </c>
    </row>
    <row r="1855" spans="3:4" x14ac:dyDescent="0.3">
      <c r="C1855">
        <v>43.197000000000003</v>
      </c>
      <c r="D1855">
        <v>9.4001870660875252E-3</v>
      </c>
    </row>
    <row r="1856" spans="3:4" x14ac:dyDescent="0.3">
      <c r="C1856">
        <v>43.202500000000001</v>
      </c>
      <c r="D1856">
        <v>9.2366199098068476E-3</v>
      </c>
    </row>
    <row r="1857" spans="3:4" x14ac:dyDescent="0.3">
      <c r="C1857">
        <v>43.207999999999998</v>
      </c>
      <c r="D1857">
        <v>9.0742483802271536E-3</v>
      </c>
    </row>
    <row r="1858" spans="3:4" x14ac:dyDescent="0.3">
      <c r="C1858">
        <v>43.213499999999996</v>
      </c>
      <c r="D1858">
        <v>8.9131099968001015E-3</v>
      </c>
    </row>
    <row r="1859" spans="3:4" x14ac:dyDescent="0.3">
      <c r="C1859">
        <v>43.219000000000001</v>
      </c>
      <c r="D1859">
        <v>8.7532409493013587E-3</v>
      </c>
    </row>
    <row r="1860" spans="3:4" x14ac:dyDescent="0.3">
      <c r="C1860">
        <v>43.224499999999999</v>
      </c>
      <c r="D1860">
        <v>8.5946760953523136E-3</v>
      </c>
    </row>
    <row r="1861" spans="3:4" x14ac:dyDescent="0.3">
      <c r="C1861">
        <v>43.23</v>
      </c>
      <c r="D1861">
        <v>8.4374489591843675E-3</v>
      </c>
    </row>
    <row r="1862" spans="3:4" x14ac:dyDescent="0.3">
      <c r="C1862">
        <v>43.235500000000002</v>
      </c>
      <c r="D1862">
        <v>8.2815917316286913E-3</v>
      </c>
    </row>
    <row r="1863" spans="3:4" x14ac:dyDescent="0.3">
      <c r="C1863">
        <v>43.241</v>
      </c>
      <c r="D1863">
        <v>8.1271352713074511E-3</v>
      </c>
    </row>
    <row r="1864" spans="3:4" x14ac:dyDescent="0.3">
      <c r="C1864">
        <v>43.246499999999997</v>
      </c>
      <c r="D1864">
        <v>7.9741091070014217E-3</v>
      </c>
    </row>
    <row r="1865" spans="3:4" x14ac:dyDescent="0.3">
      <c r="C1865">
        <v>43.252000000000002</v>
      </c>
      <c r="D1865">
        <v>7.8225414411733155E-3</v>
      </c>
    </row>
    <row r="1866" spans="3:4" x14ac:dyDescent="0.3">
      <c r="C1866">
        <v>43.2575</v>
      </c>
      <c r="D1866">
        <v>7.6724591546196413E-3</v>
      </c>
    </row>
    <row r="1867" spans="3:4" x14ac:dyDescent="0.3">
      <c r="C1867">
        <v>43.262999999999998</v>
      </c>
      <c r="D1867">
        <v>7.5238878122230899E-3</v>
      </c>
    </row>
    <row r="1868" spans="3:4" x14ac:dyDescent="0.3">
      <c r="C1868">
        <v>43.268499999999996</v>
      </c>
      <c r="D1868">
        <v>7.3768516697819957E-3</v>
      </c>
    </row>
    <row r="1869" spans="3:4" x14ac:dyDescent="0.3">
      <c r="C1869">
        <v>43.274000000000001</v>
      </c>
      <c r="D1869">
        <v>7.2313736818857676E-3</v>
      </c>
    </row>
    <row r="1870" spans="3:4" x14ac:dyDescent="0.3">
      <c r="C1870">
        <v>43.279499999999999</v>
      </c>
      <c r="D1870">
        <v>7.0874755108097497E-3</v>
      </c>
    </row>
    <row r="1871" spans="3:4" x14ac:dyDescent="0.3">
      <c r="C1871">
        <v>43.284999999999997</v>
      </c>
      <c r="D1871">
        <v>6.9451775363970625E-3</v>
      </c>
    </row>
    <row r="1872" spans="3:4" x14ac:dyDescent="0.3">
      <c r="C1872">
        <v>43.290500000000002</v>
      </c>
      <c r="D1872">
        <v>6.8044988669007725E-3</v>
      </c>
    </row>
    <row r="1873" spans="3:4" x14ac:dyDescent="0.3">
      <c r="C1873">
        <v>43.295999999999999</v>
      </c>
      <c r="D1873">
        <v>6.6654573507539047E-3</v>
      </c>
    </row>
    <row r="1874" spans="3:4" x14ac:dyDescent="0.3">
      <c r="C1874">
        <v>43.301499999999997</v>
      </c>
      <c r="D1874">
        <v>6.528069589234335E-3</v>
      </c>
    </row>
    <row r="1875" spans="3:4" x14ac:dyDescent="0.3">
      <c r="C1875">
        <v>43.307000000000002</v>
      </c>
      <c r="D1875">
        <v>6.3923509499960356E-3</v>
      </c>
    </row>
    <row r="1876" spans="3:4" x14ac:dyDescent="0.3">
      <c r="C1876">
        <v>43.3125</v>
      </c>
      <c r="D1876">
        <v>6.2583155814326802E-3</v>
      </c>
    </row>
    <row r="1877" spans="3:4" x14ac:dyDescent="0.3">
      <c r="C1877">
        <v>43.317999999999998</v>
      </c>
      <c r="D1877">
        <v>6.1259764278394427E-3</v>
      </c>
    </row>
    <row r="1878" spans="3:4" x14ac:dyDescent="0.3">
      <c r="C1878">
        <v>43.323500000000003</v>
      </c>
      <c r="D1878">
        <v>5.99534524534312E-3</v>
      </c>
    </row>
    <row r="1879" spans="3:4" x14ac:dyDescent="0.3">
      <c r="C1879">
        <v>43.329000000000001</v>
      </c>
      <c r="D1879">
        <v>5.8664326185656895E-3</v>
      </c>
    </row>
    <row r="1880" spans="3:4" x14ac:dyDescent="0.3">
      <c r="C1880">
        <v>43.334499999999998</v>
      </c>
      <c r="D1880">
        <v>5.7392479779863692E-3</v>
      </c>
    </row>
    <row r="1881" spans="3:4" x14ac:dyDescent="0.3">
      <c r="C1881">
        <v>43.339999999999996</v>
      </c>
      <c r="D1881">
        <v>5.6137996179716487E-3</v>
      </c>
    </row>
    <row r="1882" spans="3:4" x14ac:dyDescent="0.3">
      <c r="C1882">
        <v>43.345500000000001</v>
      </c>
      <c r="D1882">
        <v>5.4900947154368643E-3</v>
      </c>
    </row>
    <row r="1883" spans="3:4" x14ac:dyDescent="0.3">
      <c r="C1883">
        <v>43.350999999999999</v>
      </c>
      <c r="D1883">
        <v>5.3681393491074314E-3</v>
      </c>
    </row>
    <row r="1884" spans="3:4" x14ac:dyDescent="0.3">
      <c r="C1884">
        <v>43.356499999999997</v>
      </c>
      <c r="D1884">
        <v>5.247938519343266E-3</v>
      </c>
    </row>
    <row r="1885" spans="3:4" x14ac:dyDescent="0.3">
      <c r="C1885">
        <v>43.362000000000002</v>
      </c>
      <c r="D1885">
        <v>5.1294961684956617E-3</v>
      </c>
    </row>
    <row r="1886" spans="3:4" x14ac:dyDescent="0.3">
      <c r="C1886">
        <v>43.3675</v>
      </c>
      <c r="D1886">
        <v>5.012815201761325E-3</v>
      </c>
    </row>
    <row r="1887" spans="3:4" x14ac:dyDescent="0.3">
      <c r="C1887">
        <v>43.372999999999998</v>
      </c>
      <c r="D1887">
        <v>4.8978975084986555E-3</v>
      </c>
    </row>
    <row r="1888" spans="3:4" x14ac:dyDescent="0.3">
      <c r="C1888">
        <v>43.378500000000003</v>
      </c>
      <c r="D1888">
        <v>4.7847439839755332E-3</v>
      </c>
    </row>
    <row r="1889" spans="3:4" x14ac:dyDescent="0.3">
      <c r="C1889">
        <v>43.384</v>
      </c>
      <c r="D1889">
        <v>4.6733545515139823E-3</v>
      </c>
    </row>
    <row r="1890" spans="3:4" x14ac:dyDescent="0.3">
      <c r="C1890">
        <v>43.389499999999998</v>
      </c>
      <c r="D1890">
        <v>4.563728184997418E-3</v>
      </c>
    </row>
    <row r="1891" spans="3:4" x14ac:dyDescent="0.3">
      <c r="C1891">
        <v>43.394999999999996</v>
      </c>
      <c r="D1891">
        <v>4.4558629317106389E-3</v>
      </c>
    </row>
    <row r="1892" spans="3:4" x14ac:dyDescent="0.3">
      <c r="C1892">
        <v>43.400500000000001</v>
      </c>
      <c r="D1892">
        <v>4.3497559354778031E-3</v>
      </c>
    </row>
    <row r="1893" spans="3:4" x14ac:dyDescent="0.3">
      <c r="C1893">
        <v>43.405999999999999</v>
      </c>
      <c r="D1893">
        <v>4.2454034600682179E-3</v>
      </c>
    </row>
    <row r="1894" spans="3:4" x14ac:dyDescent="0.3">
      <c r="C1894">
        <v>43.411499999999997</v>
      </c>
      <c r="D1894">
        <v>4.1428009128361316E-3</v>
      </c>
    </row>
    <row r="1895" spans="3:4" x14ac:dyDescent="0.3">
      <c r="C1895">
        <v>43.417000000000002</v>
      </c>
      <c r="D1895">
        <v>4.0419428685661094E-3</v>
      </c>
    </row>
    <row r="1896" spans="3:4" x14ac:dyDescent="0.3">
      <c r="C1896">
        <v>43.422499999999999</v>
      </c>
      <c r="D1896">
        <v>3.9428230934920446E-3</v>
      </c>
    </row>
    <row r="1897" spans="3:4" x14ac:dyDescent="0.3">
      <c r="C1897">
        <v>43.427999999999997</v>
      </c>
      <c r="D1897">
        <v>3.8454345694586742E-3</v>
      </c>
    </row>
    <row r="1898" spans="3:4" x14ac:dyDescent="0.3">
      <c r="C1898">
        <v>43.433500000000002</v>
      </c>
      <c r="D1898">
        <v>3.7497695181983232E-3</v>
      </c>
    </row>
    <row r="1899" spans="3:4" x14ac:dyDescent="0.3">
      <c r="C1899">
        <v>43.439</v>
      </c>
      <c r="D1899">
        <v>3.6558194256927803E-3</v>
      </c>
    </row>
    <row r="1900" spans="3:4" x14ac:dyDescent="0.3">
      <c r="C1900">
        <v>43.444499999999998</v>
      </c>
      <c r="D1900">
        <v>3.5635750665908108E-3</v>
      </c>
    </row>
    <row r="1901" spans="3:4" x14ac:dyDescent="0.3">
      <c r="C1901">
        <v>43.45</v>
      </c>
      <c r="D1901">
        <v>3.4730265286558844E-3</v>
      </c>
    </row>
    <row r="1902" spans="3:4" x14ac:dyDescent="0.3">
      <c r="C1902">
        <v>43.455500000000001</v>
      </c>
      <c r="D1902">
        <v>3.3841632372158376E-3</v>
      </c>
    </row>
    <row r="1903" spans="3:4" x14ac:dyDescent="0.3">
      <c r="C1903">
        <v>43.460999999999999</v>
      </c>
      <c r="D1903">
        <v>3.2969739795871127E-3</v>
      </c>
    </row>
    <row r="1904" spans="3:4" x14ac:dyDescent="0.3">
      <c r="C1904">
        <v>43.466499999999996</v>
      </c>
      <c r="D1904">
        <v>3.2114469294500752E-3</v>
      </c>
    </row>
    <row r="1905" spans="3:4" x14ac:dyDescent="0.3">
      <c r="C1905">
        <v>43.472000000000001</v>
      </c>
      <c r="D1905">
        <v>3.1275696711485922E-3</v>
      </c>
    </row>
    <row r="1906" spans="3:4" x14ac:dyDescent="0.3">
      <c r="C1906">
        <v>43.477499999999999</v>
      </c>
      <c r="D1906">
        <v>3.0453292238909742E-3</v>
      </c>
    </row>
    <row r="1907" spans="3:4" x14ac:dyDescent="0.3">
      <c r="C1907">
        <v>43.482999999999997</v>
      </c>
      <c r="D1907">
        <v>2.9647120658270699E-3</v>
      </c>
    </row>
    <row r="1908" spans="3:4" x14ac:dyDescent="0.3">
      <c r="C1908">
        <v>43.488500000000002</v>
      </c>
      <c r="D1908">
        <v>2.8857041579808547E-3</v>
      </c>
    </row>
    <row r="1909" spans="3:4" x14ac:dyDescent="0.3">
      <c r="C1909">
        <v>43.494</v>
      </c>
      <c r="D1909">
        <v>2.8082909680155446E-3</v>
      </c>
    </row>
    <row r="1910" spans="3:4" x14ac:dyDescent="0.3">
      <c r="C1910">
        <v>43.499499999999998</v>
      </c>
      <c r="D1910">
        <v>2.7324574938092303E-3</v>
      </c>
    </row>
    <row r="1911" spans="3:4" x14ac:dyDescent="0.3">
      <c r="C1911">
        <v>43.505000000000003</v>
      </c>
      <c r="D1911">
        <v>2.6581882868224925E-3</v>
      </c>
    </row>
    <row r="1912" spans="3:4" x14ac:dyDescent="0.3">
      <c r="C1912">
        <v>43.5105</v>
      </c>
      <c r="D1912">
        <v>2.5854674752375109E-3</v>
      </c>
    </row>
    <row r="1913" spans="3:4" x14ac:dyDescent="0.3">
      <c r="C1913">
        <v>43.515999999999998</v>
      </c>
      <c r="D1913">
        <v>2.5142787868490976E-3</v>
      </c>
    </row>
    <row r="1914" spans="3:4" x14ac:dyDescent="0.3">
      <c r="C1914">
        <v>43.521499999999996</v>
      </c>
      <c r="D1914">
        <v>2.4446055716915616E-3</v>
      </c>
    </row>
    <row r="1915" spans="3:4" x14ac:dyDescent="0.3">
      <c r="C1915">
        <v>43.527000000000001</v>
      </c>
      <c r="D1915">
        <v>2.3764308243827896E-3</v>
      </c>
    </row>
    <row r="1916" spans="3:4" x14ac:dyDescent="0.3">
      <c r="C1916">
        <v>43.532499999999999</v>
      </c>
      <c r="D1916">
        <v>2.3097372061703487E-3</v>
      </c>
    </row>
    <row r="1917" spans="3:4" x14ac:dyDescent="0.3">
      <c r="C1917">
        <v>43.537999999999997</v>
      </c>
      <c r="D1917">
        <v>2.2445070666627883E-3</v>
      </c>
    </row>
    <row r="1918" spans="3:4" x14ac:dyDescent="0.3">
      <c r="C1918">
        <v>43.543500000000002</v>
      </c>
      <c r="D1918">
        <v>2.1807224652331631E-3</v>
      </c>
    </row>
    <row r="1919" spans="3:4" x14ac:dyDescent="0.3">
      <c r="C1919">
        <v>43.548999999999999</v>
      </c>
      <c r="D1919">
        <v>2.1183651920801691E-3</v>
      </c>
    </row>
    <row r="1920" spans="3:4" x14ac:dyDescent="0.3">
      <c r="C1920">
        <v>43.554499999999997</v>
      </c>
      <c r="D1920">
        <v>2.0574167889331777E-3</v>
      </c>
    </row>
    <row r="1921" spans="3:4" x14ac:dyDescent="0.3">
      <c r="C1921">
        <v>43.56</v>
      </c>
      <c r="D1921">
        <v>1.9978585693905078E-3</v>
      </c>
    </row>
    <row r="1922" spans="3:4" x14ac:dyDescent="0.3">
      <c r="C1922">
        <v>43.5655</v>
      </c>
      <c r="D1922">
        <v>1.9396716388787965E-3</v>
      </c>
    </row>
    <row r="1923" spans="3:4" x14ac:dyDescent="0.3">
      <c r="C1923">
        <v>43.570999999999998</v>
      </c>
      <c r="D1923">
        <v>1.8828369142222146E-3</v>
      </c>
    </row>
    <row r="1924" spans="3:4" x14ac:dyDescent="0.3">
      <c r="C1924">
        <v>43.576500000000003</v>
      </c>
      <c r="D1924">
        <v>1.827335142813189E-3</v>
      </c>
    </row>
    <row r="1925" spans="3:4" x14ac:dyDescent="0.3">
      <c r="C1925">
        <v>43.582000000000001</v>
      </c>
      <c r="D1925">
        <v>1.7731469213748848E-3</v>
      </c>
    </row>
    <row r="1926" spans="3:4" x14ac:dyDescent="0.3">
      <c r="C1926">
        <v>43.587499999999999</v>
      </c>
      <c r="D1926">
        <v>1.7202527143066627E-3</v>
      </c>
    </row>
    <row r="1927" spans="3:4" x14ac:dyDescent="0.3">
      <c r="C1927">
        <v>43.592999999999996</v>
      </c>
      <c r="D1927">
        <v>1.6686328716063866E-3</v>
      </c>
    </row>
    <row r="1928" spans="3:4" x14ac:dyDescent="0.3">
      <c r="C1928">
        <v>43.598500000000001</v>
      </c>
      <c r="D1928">
        <v>1.618267646361773E-3</v>
      </c>
    </row>
    <row r="1929" spans="3:4" x14ac:dyDescent="0.3">
      <c r="C1929">
        <v>43.603999999999999</v>
      </c>
      <c r="D1929">
        <v>1.5691372118056275E-3</v>
      </c>
    </row>
    <row r="1930" spans="3:4" x14ac:dyDescent="0.3">
      <c r="C1930">
        <v>43.609499999999997</v>
      </c>
      <c r="D1930">
        <v>1.5212216779287105E-3</v>
      </c>
    </row>
    <row r="1931" spans="3:4" x14ac:dyDescent="0.3">
      <c r="C1931">
        <v>43.615000000000002</v>
      </c>
      <c r="D1931">
        <v>1.4745011076469456E-3</v>
      </c>
    </row>
    <row r="1932" spans="3:4" x14ac:dyDescent="0.3">
      <c r="C1932">
        <v>43.6205</v>
      </c>
      <c r="D1932">
        <v>1.4289555325185169E-3</v>
      </c>
    </row>
    <row r="1933" spans="3:4" x14ac:dyDescent="0.3">
      <c r="C1933">
        <v>43.625999999999998</v>
      </c>
      <c r="D1933">
        <v>1.3845649680072386E-3</v>
      </c>
    </row>
    <row r="1934" spans="3:4" x14ac:dyDescent="0.3">
      <c r="C1934">
        <v>43.631500000000003</v>
      </c>
      <c r="D1934">
        <v>1.3413094282907615E-3</v>
      </c>
    </row>
    <row r="1935" spans="3:4" x14ac:dyDescent="0.3">
      <c r="C1935">
        <v>43.637</v>
      </c>
      <c r="D1935">
        <v>1.2991689406112443E-3</v>
      </c>
    </row>
    <row r="1936" spans="3:4" x14ac:dyDescent="0.3">
      <c r="C1936">
        <v>43.642499999999998</v>
      </c>
      <c r="D1936">
        <v>1.2581235591668032E-3</v>
      </c>
    </row>
    <row r="1937" spans="3:4" x14ac:dyDescent="0.3">
      <c r="C1937">
        <v>43.647999999999996</v>
      </c>
      <c r="D1937">
        <v>1.2181533785442079E-3</v>
      </c>
    </row>
    <row r="1938" spans="3:4" x14ac:dyDescent="0.3">
      <c r="C1938">
        <v>43.653500000000001</v>
      </c>
      <c r="D1938">
        <v>1.1792385466919428E-3</v>
      </c>
    </row>
    <row r="1939" spans="3:4" x14ac:dyDescent="0.3">
      <c r="C1939">
        <v>43.658999999999999</v>
      </c>
      <c r="D1939">
        <v>1.1413592774348535E-3</v>
      </c>
    </row>
    <row r="1940" spans="3:4" x14ac:dyDescent="0.3">
      <c r="C1940">
        <v>43.664499999999997</v>
      </c>
      <c r="D1940">
        <v>1.1044958625306945E-3</v>
      </c>
    </row>
    <row r="1941" spans="3:4" x14ac:dyDescent="0.3">
      <c r="C1941">
        <v>43.67</v>
      </c>
      <c r="D1941">
        <v>1.0686286832712268E-3</v>
      </c>
    </row>
    <row r="1942" spans="3:4" x14ac:dyDescent="0.3">
      <c r="C1942">
        <v>43.6755</v>
      </c>
      <c r="D1942">
        <v>1.0337382216295691E-3</v>
      </c>
    </row>
    <row r="1943" spans="3:4" x14ac:dyDescent="0.3">
      <c r="C1943">
        <v>43.680999999999997</v>
      </c>
      <c r="D1943">
        <v>9.9980507095610003E-4</v>
      </c>
    </row>
    <row r="1944" spans="3:4" x14ac:dyDescent="0.3">
      <c r="C1944">
        <v>43.686500000000002</v>
      </c>
      <c r="D1944">
        <v>9.6680994622691324E-4</v>
      </c>
    </row>
    <row r="1945" spans="3:4" x14ac:dyDescent="0.3">
      <c r="C1945">
        <v>43.692</v>
      </c>
      <c r="D1945">
        <v>9.3473369384800876E-4</v>
      </c>
    </row>
    <row r="1946" spans="3:4" x14ac:dyDescent="0.3">
      <c r="C1946">
        <v>43.697499999999998</v>
      </c>
      <c r="D1946">
        <v>9.035573010189212E-4</v>
      </c>
    </row>
    <row r="1947" spans="3:4" x14ac:dyDescent="0.3">
      <c r="C1947">
        <v>43.702999999999996</v>
      </c>
      <c r="D1947">
        <v>8.7326190466106867E-4</v>
      </c>
    </row>
    <row r="1948" spans="3:4" x14ac:dyDescent="0.3">
      <c r="C1948">
        <v>43.708500000000001</v>
      </c>
      <c r="D1948">
        <v>8.4382879991502303E-4</v>
      </c>
    </row>
    <row r="1949" spans="3:4" x14ac:dyDescent="0.3">
      <c r="C1949">
        <v>43.713999999999999</v>
      </c>
      <c r="D1949">
        <v>8.1523944821243564E-4</v>
      </c>
    </row>
    <row r="1950" spans="3:4" x14ac:dyDescent="0.3">
      <c r="C1950">
        <v>43.719499999999996</v>
      </c>
      <c r="D1950">
        <v>7.8747548492761471E-4</v>
      </c>
    </row>
    <row r="1951" spans="3:4" x14ac:dyDescent="0.3">
      <c r="C1951">
        <v>43.725000000000001</v>
      </c>
      <c r="D1951">
        <v>7.6051872661543596E-4</v>
      </c>
    </row>
    <row r="1952" spans="3:4" x14ac:dyDescent="0.3">
      <c r="C1952">
        <v>43.730499999999999</v>
      </c>
      <c r="D1952">
        <v>7.3435117784147348E-4</v>
      </c>
    </row>
    <row r="1953" spans="3:4" x14ac:dyDescent="0.3">
      <c r="C1953">
        <v>43.735999999999997</v>
      </c>
      <c r="D1953">
        <v>7.0895503761062842E-4</v>
      </c>
    </row>
    <row r="1954" spans="3:4" x14ac:dyDescent="0.3">
      <c r="C1954">
        <v>43.741500000000002</v>
      </c>
      <c r="D1954">
        <v>6.8431270540172506E-4</v>
      </c>
    </row>
    <row r="1955" spans="3:4" x14ac:dyDescent="0.3">
      <c r="C1955">
        <v>43.747</v>
      </c>
      <c r="D1955">
        <v>6.6040678681482618E-4</v>
      </c>
    </row>
    <row r="1956" spans="3:4" x14ac:dyDescent="0.3">
      <c r="C1956">
        <v>43.752499999999998</v>
      </c>
      <c r="D1956">
        <v>6.3722009883834807E-4</v>
      </c>
    </row>
    <row r="1957" spans="3:4" x14ac:dyDescent="0.3">
      <c r="C1957">
        <v>43.758000000000003</v>
      </c>
      <c r="D1957">
        <v>6.1473567474410547E-4</v>
      </c>
    </row>
    <row r="1958" spans="3:4" x14ac:dyDescent="0.3">
      <c r="C1958">
        <v>43.763500000000001</v>
      </c>
      <c r="D1958">
        <v>5.9293676861773669E-4</v>
      </c>
    </row>
    <row r="1959" spans="3:4" x14ac:dyDescent="0.3">
      <c r="C1959">
        <v>43.768999999999998</v>
      </c>
      <c r="D1959">
        <v>5.7180685953221472E-4</v>
      </c>
    </row>
    <row r="1960" spans="3:4" x14ac:dyDescent="0.3">
      <c r="C1960">
        <v>43.774499999999996</v>
      </c>
      <c r="D1960">
        <v>5.5132965537310369E-4</v>
      </c>
    </row>
    <row r="1961" spans="3:4" x14ac:dyDescent="0.3">
      <c r="C1961">
        <v>43.78</v>
      </c>
      <c r="D1961">
        <v>5.3148909632335598E-4</v>
      </c>
    </row>
    <row r="1962" spans="3:4" x14ac:dyDescent="0.3">
      <c r="C1962">
        <v>43.785499999999999</v>
      </c>
      <c r="D1962">
        <v>5.1226935801637044E-4</v>
      </c>
    </row>
    <row r="1963" spans="3:4" x14ac:dyDescent="0.3">
      <c r="C1963">
        <v>43.790999999999997</v>
      </c>
      <c r="D1963">
        <v>4.9365485436540877E-4</v>
      </c>
    </row>
    <row r="1964" spans="3:4" x14ac:dyDescent="0.3">
      <c r="C1964">
        <v>43.796500000000002</v>
      </c>
      <c r="D1964">
        <v>4.7563024007845868E-4</v>
      </c>
    </row>
    <row r="1965" spans="3:4" x14ac:dyDescent="0.3">
      <c r="C1965">
        <v>43.802</v>
      </c>
      <c r="D1965">
        <v>4.5818041286699264E-4</v>
      </c>
    </row>
    <row r="1966" spans="3:4" x14ac:dyDescent="0.3">
      <c r="C1966">
        <v>43.807499999999997</v>
      </c>
      <c r="D1966">
        <v>4.4129051535717826E-4</v>
      </c>
    </row>
    <row r="1967" spans="3:4" x14ac:dyDescent="0.3">
      <c r="C1967">
        <v>43.813000000000002</v>
      </c>
      <c r="D1967">
        <v>4.2494593671277384E-4</v>
      </c>
    </row>
    <row r="1968" spans="3:4" x14ac:dyDescent="0.3">
      <c r="C1968">
        <v>43.8185</v>
      </c>
      <c r="D1968">
        <v>4.0913231397832553E-4</v>
      </c>
    </row>
    <row r="1969" spans="3:4" x14ac:dyDescent="0.3">
      <c r="C1969">
        <v>43.823999999999998</v>
      </c>
      <c r="D1969">
        <v>3.9383553315136614E-4</v>
      </c>
    </row>
    <row r="1970" spans="3:4" x14ac:dyDescent="0.3">
      <c r="C1970">
        <v>43.829499999999996</v>
      </c>
      <c r="D1970">
        <v>3.7904172999289463E-4</v>
      </c>
    </row>
    <row r="1971" spans="3:4" x14ac:dyDescent="0.3">
      <c r="C1971">
        <v>43.835000000000001</v>
      </c>
      <c r="D1971">
        <v>3.6473729058467759E-4</v>
      </c>
    </row>
    <row r="1972" spans="3:4" x14ac:dyDescent="0.3">
      <c r="C1972">
        <v>43.840499999999999</v>
      </c>
      <c r="D1972">
        <v>3.5090885164247554E-4</v>
      </c>
    </row>
    <row r="1973" spans="3:4" x14ac:dyDescent="0.3">
      <c r="C1973">
        <v>43.845999999999997</v>
      </c>
      <c r="D1973">
        <v>3.3754330059373333E-4</v>
      </c>
    </row>
    <row r="1974" spans="3:4" x14ac:dyDescent="0.3">
      <c r="C1974">
        <v>43.851500000000001</v>
      </c>
      <c r="D1974">
        <v>3.2462777542888361E-4</v>
      </c>
    </row>
    <row r="1975" spans="3:4" x14ac:dyDescent="0.3">
      <c r="C1975">
        <v>43.856999999999999</v>
      </c>
      <c r="D1975">
        <v>3.1214966433483439E-4</v>
      </c>
    </row>
    <row r="1976" spans="3:4" x14ac:dyDescent="0.3">
      <c r="C1976">
        <v>43.862499999999997</v>
      </c>
      <c r="D1976">
        <v>3.0009660511919051E-4</v>
      </c>
    </row>
    <row r="1977" spans="3:4" x14ac:dyDescent="0.3">
      <c r="C1977">
        <v>43.868000000000002</v>
      </c>
      <c r="D1977">
        <v>2.8845648443412371E-4</v>
      </c>
    </row>
    <row r="1978" spans="3:4" x14ac:dyDescent="0.3">
      <c r="C1978">
        <v>43.8735</v>
      </c>
      <c r="D1978">
        <v>2.7721743680826888E-4</v>
      </c>
    </row>
    <row r="1979" spans="3:4" x14ac:dyDescent="0.3">
      <c r="C1979">
        <v>43.878999999999998</v>
      </c>
      <c r="D1979">
        <v>2.6636784349496853E-4</v>
      </c>
    </row>
    <row r="1980" spans="3:4" x14ac:dyDescent="0.3">
      <c r="C1980">
        <v>43.884500000000003</v>
      </c>
      <c r="D1980">
        <v>2.5589633114548709E-4</v>
      </c>
    </row>
    <row r="1981" spans="3:4" x14ac:dyDescent="0.3">
      <c r="C1981">
        <v>43.89</v>
      </c>
      <c r="D1981">
        <v>2.4579177031529075E-4</v>
      </c>
    </row>
    <row r="1982" spans="3:4" x14ac:dyDescent="0.3">
      <c r="C1982">
        <v>43.895499999999998</v>
      </c>
      <c r="D1982">
        <v>2.3604327381141271E-4</v>
      </c>
    </row>
    <row r="1983" spans="3:4" x14ac:dyDescent="0.3">
      <c r="C1983">
        <v>43.900999999999996</v>
      </c>
      <c r="D1983">
        <v>2.2664019488917098E-4</v>
      </c>
    </row>
    <row r="1984" spans="3:4" x14ac:dyDescent="0.3">
      <c r="C1984">
        <v>43.906500000000001</v>
      </c>
      <c r="D1984">
        <v>2.175721253058996E-4</v>
      </c>
    </row>
    <row r="1985" spans="3:4" x14ac:dyDescent="0.3">
      <c r="C1985">
        <v>43.911999999999999</v>
      </c>
      <c r="D1985">
        <v>2.0882889323959884E-4</v>
      </c>
    </row>
    <row r="1986" spans="3:4" x14ac:dyDescent="0.3">
      <c r="C1986">
        <v>43.917499999999997</v>
      </c>
      <c r="D1986">
        <v>2.0040056107992083E-4</v>
      </c>
    </row>
    <row r="1987" spans="3:4" x14ac:dyDescent="0.3">
      <c r="C1987">
        <v>43.923000000000002</v>
      </c>
      <c r="D1987">
        <v>1.9227742309918197E-4</v>
      </c>
    </row>
    <row r="1988" spans="3:4" x14ac:dyDescent="0.3">
      <c r="C1988">
        <v>43.9285</v>
      </c>
      <c r="D1988">
        <v>1.8445000301059894E-4</v>
      </c>
    </row>
    <row r="1989" spans="3:4" x14ac:dyDescent="0.3">
      <c r="C1989">
        <v>43.933999999999997</v>
      </c>
      <c r="D1989">
        <v>1.769090514208272E-4</v>
      </c>
    </row>
    <row r="1990" spans="3:4" x14ac:dyDescent="0.3">
      <c r="C1990">
        <v>43.939500000000002</v>
      </c>
      <c r="D1990">
        <v>1.6964554318398966E-4</v>
      </c>
    </row>
    <row r="1991" spans="3:4" x14ac:dyDescent="0.3">
      <c r="C1991">
        <v>43.945</v>
      </c>
      <c r="D1991">
        <v>1.6265067466393995E-4</v>
      </c>
    </row>
    <row r="1992" spans="3:4" x14ac:dyDescent="0.3">
      <c r="C1992">
        <v>43.950499999999998</v>
      </c>
      <c r="D1992">
        <v>1.5591586091135367E-4</v>
      </c>
    </row>
    <row r="1993" spans="3:4" x14ac:dyDescent="0.3">
      <c r="C1993">
        <v>43.955999999999996</v>
      </c>
      <c r="D1993">
        <v>1.4943273276234065E-4</v>
      </c>
    </row>
    <row r="1994" spans="3:4" x14ac:dyDescent="0.3">
      <c r="C1994">
        <v>43.961500000000001</v>
      </c>
      <c r="D1994">
        <v>1.4319313386476252E-4</v>
      </c>
    </row>
    <row r="1995" spans="3:4" x14ac:dyDescent="0.3">
      <c r="C1995">
        <v>43.966999999999999</v>
      </c>
      <c r="D1995">
        <v>1.3718911763853147E-4</v>
      </c>
    </row>
    <row r="1996" spans="3:4" x14ac:dyDescent="0.3">
      <c r="C1996">
        <v>43.972499999999997</v>
      </c>
      <c r="D1996">
        <v>1.3141294417575393E-4</v>
      </c>
    </row>
    <row r="1997" spans="3:4" x14ac:dyDescent="0.3">
      <c r="C1997">
        <v>43.978000000000002</v>
      </c>
      <c r="D1997">
        <v>1.2585707708669016E-4</v>
      </c>
    </row>
    <row r="1998" spans="3:4" x14ac:dyDescent="0.3">
      <c r="C1998">
        <v>43.983499999999999</v>
      </c>
      <c r="D1998">
        <v>1.2051418029709696E-4</v>
      </c>
    </row>
    <row r="1999" spans="3:4" x14ac:dyDescent="0.3">
      <c r="C1999">
        <v>43.988999999999997</v>
      </c>
      <c r="D1999">
        <v>1.1537711480235995E-4</v>
      </c>
    </row>
    <row r="2000" spans="3:4" x14ac:dyDescent="0.3">
      <c r="C2000">
        <v>43.994500000000002</v>
      </c>
      <c r="D2000">
        <v>1.1043893538383553E-4</v>
      </c>
    </row>
    <row r="2001" spans="3:4" x14ac:dyDescent="0.3">
      <c r="C2001" t="s">
        <v>843</v>
      </c>
      <c r="D2001" t="s">
        <v>843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H2001"/>
  <sheetViews>
    <sheetView workbookViewId="0"/>
  </sheetViews>
  <sheetFormatPr defaultRowHeight="14.4" x14ac:dyDescent="0.3"/>
  <cols>
    <col min="1" max="1" width="13.77734375" style="35" bestFit="1" customWidth="1"/>
    <col min="2" max="2" width="10.88671875" style="36" bestFit="1" customWidth="1"/>
  </cols>
  <sheetData>
    <row r="1" spans="1:8" x14ac:dyDescent="0.3">
      <c r="A1" s="35" t="s">
        <v>844</v>
      </c>
      <c r="B1" s="36" t="s">
        <v>845</v>
      </c>
      <c r="C1">
        <v>33</v>
      </c>
      <c r="D1">
        <v>2.4118181530883108E-6</v>
      </c>
      <c r="E1">
        <v>35</v>
      </c>
      <c r="F1">
        <v>0</v>
      </c>
      <c r="G1">
        <v>33</v>
      </c>
      <c r="H1">
        <v>0</v>
      </c>
    </row>
    <row r="2" spans="1:8" x14ac:dyDescent="0.3">
      <c r="A2" s="35" t="s">
        <v>846</v>
      </c>
      <c r="B2" s="36" t="s">
        <v>880</v>
      </c>
      <c r="C2">
        <v>33.0045</v>
      </c>
      <c r="D2">
        <v>2.4825149337498527E-6</v>
      </c>
      <c r="E2">
        <v>36</v>
      </c>
      <c r="F2">
        <v>0</v>
      </c>
      <c r="G2">
        <v>41.9955</v>
      </c>
      <c r="H2">
        <v>0</v>
      </c>
    </row>
    <row r="3" spans="1:8" x14ac:dyDescent="0.3">
      <c r="A3" s="35" t="s">
        <v>847</v>
      </c>
      <c r="B3" s="37">
        <v>16</v>
      </c>
      <c r="C3">
        <v>33.009</v>
      </c>
      <c r="D3">
        <v>2.5551604796883464E-6</v>
      </c>
      <c r="E3">
        <v>36</v>
      </c>
      <c r="F3">
        <v>1</v>
      </c>
    </row>
    <row r="4" spans="1:8" x14ac:dyDescent="0.3">
      <c r="A4" s="35" t="s">
        <v>848</v>
      </c>
      <c r="B4" s="37">
        <v>9</v>
      </c>
      <c r="C4">
        <v>33.013500000000001</v>
      </c>
      <c r="D4">
        <v>2.6298046914486496E-6</v>
      </c>
      <c r="E4">
        <v>35</v>
      </c>
      <c r="F4">
        <v>1</v>
      </c>
    </row>
    <row r="5" spans="1:8" x14ac:dyDescent="0.3">
      <c r="A5" s="35" t="s">
        <v>849</v>
      </c>
      <c r="B5" s="37">
        <v>2</v>
      </c>
      <c r="C5">
        <v>33.018000000000001</v>
      </c>
      <c r="D5">
        <v>2.7064986346241127E-6</v>
      </c>
      <c r="E5">
        <v>35</v>
      </c>
      <c r="F5">
        <v>0</v>
      </c>
    </row>
    <row r="6" spans="1:8" x14ac:dyDescent="0.3">
      <c r="A6" s="35" t="s">
        <v>850</v>
      </c>
      <c r="B6" s="37" t="b">
        <v>1</v>
      </c>
      <c r="C6">
        <v>33.022500000000001</v>
      </c>
      <c r="D6">
        <v>2.7852945638856692E-6</v>
      </c>
      <c r="E6" t="s">
        <v>863</v>
      </c>
      <c r="F6" t="s">
        <v>863</v>
      </c>
    </row>
    <row r="7" spans="1:8" x14ac:dyDescent="0.3">
      <c r="A7" s="35" t="s">
        <v>851</v>
      </c>
      <c r="B7" s="37">
        <v>1</v>
      </c>
      <c r="C7">
        <v>33.027000000000001</v>
      </c>
      <c r="D7">
        <v>2.8662459474214197E-6</v>
      </c>
      <c r="E7">
        <v>36</v>
      </c>
      <c r="F7">
        <v>0</v>
      </c>
    </row>
    <row r="8" spans="1:8" x14ac:dyDescent="0.3">
      <c r="A8" s="35" t="s">
        <v>852</v>
      </c>
      <c r="B8" s="37" t="b">
        <v>0</v>
      </c>
      <c r="C8">
        <v>33.031500000000001</v>
      </c>
      <c r="D8">
        <v>2.9494074917916004E-6</v>
      </c>
      <c r="E8">
        <v>37</v>
      </c>
      <c r="F8">
        <v>0</v>
      </c>
    </row>
    <row r="9" spans="1:8" x14ac:dyDescent="0.3">
      <c r="A9" s="35" t="s">
        <v>853</v>
      </c>
      <c r="B9" s="37" t="b">
        <v>1</v>
      </c>
      <c r="C9">
        <v>33.036000000000001</v>
      </c>
      <c r="D9">
        <v>3.0348351672036792E-6</v>
      </c>
      <c r="E9">
        <v>37</v>
      </c>
      <c r="F9">
        <v>8</v>
      </c>
    </row>
    <row r="10" spans="1:8" x14ac:dyDescent="0.3">
      <c r="A10" s="35" t="s">
        <v>854</v>
      </c>
      <c r="B10" s="37" t="b">
        <v>0</v>
      </c>
      <c r="C10">
        <v>33.040500000000002</v>
      </c>
      <c r="D10">
        <v>3.1225862332124383E-6</v>
      </c>
      <c r="E10">
        <v>36</v>
      </c>
      <c r="F10">
        <v>8</v>
      </c>
    </row>
    <row r="11" spans="1:8" x14ac:dyDescent="0.3">
      <c r="A11" s="35" t="s">
        <v>855</v>
      </c>
      <c r="B11" s="37" t="b">
        <v>0</v>
      </c>
      <c r="C11">
        <v>33.045000000000002</v>
      </c>
      <c r="D11">
        <v>3.2127192648497889E-6</v>
      </c>
      <c r="E11">
        <v>36</v>
      </c>
      <c r="F11">
        <v>0</v>
      </c>
    </row>
    <row r="12" spans="1:8" x14ac:dyDescent="0.3">
      <c r="A12" s="35" t="s">
        <v>856</v>
      </c>
      <c r="B12" s="37" t="s">
        <v>881</v>
      </c>
      <c r="C12">
        <v>33.049500000000002</v>
      </c>
      <c r="D12">
        <v>3.3052941791892611E-6</v>
      </c>
      <c r="E12" t="s">
        <v>863</v>
      </c>
      <c r="F12" t="s">
        <v>863</v>
      </c>
    </row>
    <row r="13" spans="1:8" x14ac:dyDescent="0.3">
      <c r="A13" s="35" t="s">
        <v>857</v>
      </c>
      <c r="B13" s="37" t="b">
        <v>0</v>
      </c>
      <c r="C13">
        <v>33.054000000000002</v>
      </c>
      <c r="D13">
        <v>3.4003722623497569E-6</v>
      </c>
      <c r="E13">
        <v>37</v>
      </c>
      <c r="F13">
        <v>0</v>
      </c>
    </row>
    <row r="14" spans="1:8" x14ac:dyDescent="0.3">
      <c r="A14" s="35" t="s">
        <v>858</v>
      </c>
      <c r="B14" s="37" t="b">
        <v>0</v>
      </c>
      <c r="C14">
        <v>33.058500000000002</v>
      </c>
      <c r="D14">
        <v>3.4980161969435359E-6</v>
      </c>
      <c r="E14">
        <v>38</v>
      </c>
      <c r="F14">
        <v>0</v>
      </c>
    </row>
    <row r="15" spans="1:8" x14ac:dyDescent="0.3">
      <c r="A15" s="35" t="s">
        <v>859</v>
      </c>
      <c r="B15" s="37" t="b">
        <v>0</v>
      </c>
      <c r="C15">
        <v>33.063000000000002</v>
      </c>
      <c r="D15">
        <v>3.5982900899730451E-6</v>
      </c>
      <c r="E15">
        <v>38</v>
      </c>
      <c r="F15">
        <v>24</v>
      </c>
    </row>
    <row r="16" spans="1:8" x14ac:dyDescent="0.3">
      <c r="A16" s="35" t="s">
        <v>860</v>
      </c>
      <c r="B16" s="37">
        <v>1</v>
      </c>
      <c r="C16">
        <v>33.067500000000003</v>
      </c>
      <c r="D16">
        <v>3.7012595011815014E-6</v>
      </c>
      <c r="E16">
        <v>37</v>
      </c>
      <c r="F16">
        <v>24</v>
      </c>
    </row>
    <row r="17" spans="3:6" x14ac:dyDescent="0.3">
      <c r="C17">
        <v>33.072000000000003</v>
      </c>
      <c r="D17">
        <v>3.8069914718618283E-6</v>
      </c>
      <c r="E17">
        <v>37</v>
      </c>
      <c r="F17">
        <v>0</v>
      </c>
    </row>
    <row r="18" spans="3:6" x14ac:dyDescent="0.3">
      <c r="C18">
        <v>33.076500000000003</v>
      </c>
      <c r="D18">
        <v>3.9155545541287307E-6</v>
      </c>
      <c r="E18" t="s">
        <v>863</v>
      </c>
      <c r="F18" t="s">
        <v>863</v>
      </c>
    </row>
    <row r="19" spans="3:6" x14ac:dyDescent="0.3">
      <c r="C19">
        <v>33.081000000000003</v>
      </c>
      <c r="D19">
        <v>4.0270188406586125E-6</v>
      </c>
      <c r="E19">
        <v>38</v>
      </c>
      <c r="F19">
        <v>0</v>
      </c>
    </row>
    <row r="20" spans="3:6" x14ac:dyDescent="0.3">
      <c r="C20">
        <v>33.085500000000003</v>
      </c>
      <c r="D20">
        <v>4.1414559949019252E-6</v>
      </c>
      <c r="E20">
        <v>39</v>
      </c>
      <c r="F20">
        <v>0</v>
      </c>
    </row>
    <row r="21" spans="3:6" x14ac:dyDescent="0.3">
      <c r="C21">
        <v>33.090000000000003</v>
      </c>
      <c r="D21">
        <v>4.2589392817727444E-6</v>
      </c>
      <c r="E21">
        <v>39</v>
      </c>
      <c r="F21">
        <v>23</v>
      </c>
    </row>
    <row r="22" spans="3:6" x14ac:dyDescent="0.3">
      <c r="C22">
        <v>33.094499999999996</v>
      </c>
      <c r="D22">
        <v>4.3795435988197967E-6</v>
      </c>
      <c r="E22">
        <v>38</v>
      </c>
      <c r="F22">
        <v>23</v>
      </c>
    </row>
    <row r="23" spans="3:6" x14ac:dyDescent="0.3">
      <c r="C23">
        <v>33.098999999999997</v>
      </c>
      <c r="D23">
        <v>4.5033455078848552E-6</v>
      </c>
      <c r="E23">
        <v>38</v>
      </c>
      <c r="F23">
        <v>0</v>
      </c>
    </row>
    <row r="24" spans="3:6" x14ac:dyDescent="0.3">
      <c r="C24">
        <v>33.103499999999997</v>
      </c>
      <c r="D24">
        <v>4.6304232672500555E-6</v>
      </c>
      <c r="E24" t="s">
        <v>863</v>
      </c>
      <c r="F24" t="s">
        <v>863</v>
      </c>
    </row>
    <row r="25" spans="3:6" x14ac:dyDescent="0.3">
      <c r="C25">
        <v>33.107999999999997</v>
      </c>
      <c r="D25">
        <v>4.7608568642824743E-6</v>
      </c>
      <c r="E25">
        <v>39</v>
      </c>
      <c r="F25">
        <v>0</v>
      </c>
    </row>
    <row r="26" spans="3:6" x14ac:dyDescent="0.3">
      <c r="C26">
        <v>33.112499999999997</v>
      </c>
      <c r="D26">
        <v>4.9122483161788956E-6</v>
      </c>
      <c r="E26">
        <v>40</v>
      </c>
      <c r="F26">
        <v>0</v>
      </c>
    </row>
    <row r="27" spans="3:6" x14ac:dyDescent="0.3">
      <c r="C27">
        <v>33.116999999999997</v>
      </c>
      <c r="D27">
        <v>5.0502031086474095E-6</v>
      </c>
      <c r="E27">
        <v>40</v>
      </c>
      <c r="F27">
        <v>2</v>
      </c>
    </row>
    <row r="28" spans="3:6" x14ac:dyDescent="0.3">
      <c r="C28">
        <v>33.121499999999997</v>
      </c>
      <c r="D28">
        <v>5.1917817601421634E-6</v>
      </c>
      <c r="E28">
        <v>39</v>
      </c>
      <c r="F28">
        <v>2</v>
      </c>
    </row>
    <row r="29" spans="3:6" x14ac:dyDescent="0.3">
      <c r="C29">
        <v>33.125999999999998</v>
      </c>
      <c r="D29">
        <v>5.3370720225879472E-6</v>
      </c>
      <c r="E29">
        <v>39</v>
      </c>
      <c r="F29">
        <v>0</v>
      </c>
    </row>
    <row r="30" spans="3:6" x14ac:dyDescent="0.3">
      <c r="C30">
        <v>33.130499999999998</v>
      </c>
      <c r="D30">
        <v>5.4861635621347797E-6</v>
      </c>
      <c r="E30" t="s">
        <v>863</v>
      </c>
      <c r="F30" t="s">
        <v>863</v>
      </c>
    </row>
    <row r="31" spans="3:6" x14ac:dyDescent="0.3">
      <c r="C31">
        <v>33.134999999999998</v>
      </c>
      <c r="D31">
        <v>5.6391479952444551E-6</v>
      </c>
    </row>
    <row r="32" spans="3:6" x14ac:dyDescent="0.3">
      <c r="C32">
        <v>33.139499999999998</v>
      </c>
      <c r="D32">
        <v>5.7961189253120031E-6</v>
      </c>
    </row>
    <row r="33" spans="3:4" x14ac:dyDescent="0.3">
      <c r="C33">
        <v>33.143999999999998</v>
      </c>
      <c r="D33">
        <v>5.95717197982637E-6</v>
      </c>
    </row>
    <row r="34" spans="3:4" x14ac:dyDescent="0.3">
      <c r="C34">
        <v>33.148499999999999</v>
      </c>
      <c r="D34">
        <v>6.1224048480746793E-6</v>
      </c>
    </row>
    <row r="35" spans="3:4" x14ac:dyDescent="0.3">
      <c r="C35">
        <v>33.152999999999999</v>
      </c>
      <c r="D35">
        <v>6.2919173193941165E-6</v>
      </c>
    </row>
    <row r="36" spans="3:4" x14ac:dyDescent="0.3">
      <c r="C36">
        <v>33.157499999999999</v>
      </c>
      <c r="D36">
        <v>6.4658113219756285E-6</v>
      </c>
    </row>
    <row r="37" spans="3:4" x14ac:dyDescent="0.3">
      <c r="C37">
        <v>33.161999999999999</v>
      </c>
      <c r="D37">
        <v>6.6441909622235632E-6</v>
      </c>
    </row>
    <row r="38" spans="3:4" x14ac:dyDescent="0.3">
      <c r="C38">
        <v>33.166499999999999</v>
      </c>
      <c r="D38">
        <v>6.8271625646750689E-6</v>
      </c>
    </row>
    <row r="39" spans="3:4" x14ac:dyDescent="0.3">
      <c r="C39">
        <v>33.170999999999999</v>
      </c>
      <c r="D39">
        <v>7.0148347124832847E-6</v>
      </c>
    </row>
    <row r="40" spans="3:4" x14ac:dyDescent="0.3">
      <c r="C40">
        <v>33.1755</v>
      </c>
      <c r="D40">
        <v>7.2073182884680821E-6</v>
      </c>
    </row>
    <row r="41" spans="3:4" x14ac:dyDescent="0.3">
      <c r="C41">
        <v>33.18</v>
      </c>
      <c r="D41">
        <v>7.4047265167381584E-6</v>
      </c>
    </row>
    <row r="42" spans="3:4" x14ac:dyDescent="0.3">
      <c r="C42">
        <v>33.1845</v>
      </c>
      <c r="D42">
        <v>7.6071750048879821E-6</v>
      </c>
    </row>
    <row r="43" spans="3:4" x14ac:dyDescent="0.3">
      <c r="C43">
        <v>33.189</v>
      </c>
      <c r="D43">
        <v>7.8147817867733918E-6</v>
      </c>
    </row>
    <row r="44" spans="3:4" x14ac:dyDescent="0.3">
      <c r="C44">
        <v>33.1935</v>
      </c>
      <c r="D44">
        <v>8.0276673658690756E-6</v>
      </c>
    </row>
    <row r="45" spans="3:4" x14ac:dyDescent="0.3">
      <c r="C45">
        <v>33.198</v>
      </c>
      <c r="D45">
        <v>8.2459547592113815E-6</v>
      </c>
    </row>
    <row r="46" spans="3:4" x14ac:dyDescent="0.3">
      <c r="C46">
        <v>33.202500000000001</v>
      </c>
      <c r="D46">
        <v>8.4697695419298094E-6</v>
      </c>
    </row>
    <row r="47" spans="3:4" x14ac:dyDescent="0.3">
      <c r="C47">
        <v>33.207000000000001</v>
      </c>
      <c r="D47">
        <v>8.6992398923701533E-6</v>
      </c>
    </row>
    <row r="48" spans="3:4" x14ac:dyDescent="0.3">
      <c r="C48">
        <v>33.211500000000001</v>
      </c>
      <c r="D48">
        <v>8.9344966378125258E-6</v>
      </c>
    </row>
    <row r="49" spans="3:4" x14ac:dyDescent="0.3">
      <c r="C49">
        <v>33.216000000000001</v>
      </c>
      <c r="D49">
        <v>9.1756733007870768E-6</v>
      </c>
    </row>
    <row r="50" spans="3:4" x14ac:dyDescent="0.3">
      <c r="C50">
        <v>33.220500000000001</v>
      </c>
      <c r="D50">
        <v>9.422906145990205E-6</v>
      </c>
    </row>
    <row r="51" spans="3:4" x14ac:dyDescent="0.3">
      <c r="C51">
        <v>33.225000000000001</v>
      </c>
      <c r="D51">
        <v>9.6763342278040365E-6</v>
      </c>
    </row>
    <row r="52" spans="3:4" x14ac:dyDescent="0.3">
      <c r="C52">
        <v>33.229500000000002</v>
      </c>
      <c r="D52">
        <v>9.9360994384216787E-6</v>
      </c>
    </row>
    <row r="53" spans="3:4" x14ac:dyDescent="0.3">
      <c r="C53">
        <v>33.234000000000002</v>
      </c>
      <c r="D53">
        <v>1.0202346556580579E-5</v>
      </c>
    </row>
    <row r="54" spans="3:4" x14ac:dyDescent="0.3">
      <c r="C54">
        <v>33.238500000000002</v>
      </c>
      <c r="D54">
        <v>1.0475223296906534E-5</v>
      </c>
    </row>
    <row r="55" spans="3:4" x14ac:dyDescent="0.3">
      <c r="C55">
        <v>33.243000000000002</v>
      </c>
      <c r="D55">
        <v>1.0754880359870196E-5</v>
      </c>
    </row>
    <row r="56" spans="3:4" x14ac:dyDescent="0.3">
      <c r="C56">
        <v>33.247500000000002</v>
      </c>
      <c r="D56">
        <v>1.104147148235829E-5</v>
      </c>
    </row>
    <row r="57" spans="3:4" x14ac:dyDescent="0.3">
      <c r="C57">
        <v>33.252000000000002</v>
      </c>
      <c r="D57">
        <v>1.1335153488861306E-5</v>
      </c>
    </row>
    <row r="58" spans="3:4" x14ac:dyDescent="0.3">
      <c r="C58">
        <v>33.256500000000003</v>
      </c>
      <c r="D58">
        <v>1.1636086343279401E-5</v>
      </c>
    </row>
    <row r="59" spans="3:4" x14ac:dyDescent="0.3">
      <c r="C59">
        <v>33.261000000000003</v>
      </c>
      <c r="D59">
        <v>1.1944433201347948E-5</v>
      </c>
    </row>
    <row r="60" spans="3:4" x14ac:dyDescent="0.3">
      <c r="C60">
        <v>33.265500000000003</v>
      </c>
      <c r="D60">
        <v>1.2260360463684439E-5</v>
      </c>
    </row>
    <row r="61" spans="3:4" x14ac:dyDescent="0.3">
      <c r="C61">
        <v>33.270000000000003</v>
      </c>
      <c r="D61">
        <v>1.2584037829457438E-5</v>
      </c>
    </row>
    <row r="62" spans="3:4" x14ac:dyDescent="0.3">
      <c r="C62">
        <v>33.274500000000003</v>
      </c>
      <c r="D62">
        <v>1.291563835067906E-5</v>
      </c>
    </row>
    <row r="63" spans="3:4" x14ac:dyDescent="0.3">
      <c r="C63">
        <v>33.279000000000003</v>
      </c>
      <c r="D63">
        <v>1.3255338487121652E-5</v>
      </c>
    </row>
    <row r="64" spans="3:4" x14ac:dyDescent="0.3">
      <c r="C64">
        <v>33.283499999999997</v>
      </c>
      <c r="D64">
        <v>1.360331816185875E-5</v>
      </c>
    </row>
    <row r="65" spans="3:4" x14ac:dyDescent="0.3">
      <c r="C65">
        <v>33.287999999999997</v>
      </c>
      <c r="D65">
        <v>1.3959760817434352E-5</v>
      </c>
    </row>
    <row r="66" spans="3:4" x14ac:dyDescent="0.3">
      <c r="C66">
        <v>33.292499999999997</v>
      </c>
      <c r="D66">
        <v>1.4324853472652218E-5</v>
      </c>
    </row>
    <row r="67" spans="3:4" x14ac:dyDescent="0.3">
      <c r="C67">
        <v>33.296999999999997</v>
      </c>
      <c r="D67">
        <v>1.4698786779996514E-5</v>
      </c>
    </row>
    <row r="68" spans="3:4" x14ac:dyDescent="0.3">
      <c r="C68">
        <v>33.301499999999997</v>
      </c>
      <c r="D68">
        <v>1.508175508367548E-5</v>
      </c>
    </row>
    <row r="69" spans="3:4" x14ac:dyDescent="0.3">
      <c r="C69">
        <v>33.305999999999997</v>
      </c>
      <c r="D69">
        <v>1.5473956478290893E-5</v>
      </c>
    </row>
    <row r="70" spans="3:4" x14ac:dyDescent="0.3">
      <c r="C70">
        <v>33.310499999999998</v>
      </c>
      <c r="D70">
        <v>1.5875592868132534E-5</v>
      </c>
    </row>
    <row r="71" spans="3:4" x14ac:dyDescent="0.3">
      <c r="C71">
        <v>33.314999999999998</v>
      </c>
      <c r="D71">
        <v>1.6286870027096716E-5</v>
      </c>
    </row>
    <row r="72" spans="3:4" x14ac:dyDescent="0.3">
      <c r="C72">
        <v>33.319499999999998</v>
      </c>
      <c r="D72">
        <v>1.6707997659228055E-5</v>
      </c>
    </row>
    <row r="73" spans="3:4" x14ac:dyDescent="0.3">
      <c r="C73">
        <v>33.323999999999998</v>
      </c>
      <c r="D73">
        <v>1.7139189459883057E-5</v>
      </c>
    </row>
    <row r="74" spans="3:4" x14ac:dyDescent="0.3">
      <c r="C74">
        <v>33.328499999999998</v>
      </c>
      <c r="D74">
        <v>1.758066317751457E-5</v>
      </c>
    </row>
    <row r="75" spans="3:4" x14ac:dyDescent="0.3">
      <c r="C75">
        <v>33.332999999999998</v>
      </c>
      <c r="D75">
        <v>1.8032640676074729E-5</v>
      </c>
    </row>
    <row r="76" spans="3:4" x14ac:dyDescent="0.3">
      <c r="C76">
        <v>33.337499999999999</v>
      </c>
      <c r="D76">
        <v>1.8495347998035399E-5</v>
      </c>
    </row>
    <row r="77" spans="3:4" x14ac:dyDescent="0.3">
      <c r="C77">
        <v>33.341999999999999</v>
      </c>
      <c r="D77">
        <v>1.8969015428023057E-5</v>
      </c>
    </row>
    <row r="78" spans="3:4" x14ac:dyDescent="0.3">
      <c r="C78">
        <v>33.346499999999999</v>
      </c>
      <c r="D78">
        <v>1.945387755706636E-5</v>
      </c>
    </row>
    <row r="79" spans="3:4" x14ac:dyDescent="0.3">
      <c r="C79">
        <v>33.350999999999999</v>
      </c>
      <c r="D79">
        <v>1.9950173347453424E-5</v>
      </c>
    </row>
    <row r="80" spans="3:4" x14ac:dyDescent="0.3">
      <c r="C80">
        <v>33.355499999999999</v>
      </c>
      <c r="D80">
        <v>2.0458146198196015E-5</v>
      </c>
    </row>
    <row r="81" spans="3:4" x14ac:dyDescent="0.3">
      <c r="C81">
        <v>33.36</v>
      </c>
      <c r="D81">
        <v>2.0978044011097275E-5</v>
      </c>
    </row>
    <row r="82" spans="3:4" x14ac:dyDescent="0.3">
      <c r="C82">
        <v>33.3645</v>
      </c>
      <c r="D82">
        <v>2.1510119257419894E-5</v>
      </c>
    </row>
    <row r="83" spans="3:4" x14ac:dyDescent="0.3">
      <c r="C83">
        <v>33.369</v>
      </c>
      <c r="D83">
        <v>2.205462904515043E-5</v>
      </c>
    </row>
    <row r="84" spans="3:4" x14ac:dyDescent="0.3">
      <c r="C84">
        <v>33.3735</v>
      </c>
      <c r="D84">
        <v>2.2611835186856313E-5</v>
      </c>
    </row>
    <row r="85" spans="3:4" x14ac:dyDescent="0.3">
      <c r="C85">
        <v>33.378</v>
      </c>
      <c r="D85">
        <v>2.3182004268130604E-5</v>
      </c>
    </row>
    <row r="86" spans="3:4" x14ac:dyDescent="0.3">
      <c r="C86">
        <v>33.3825</v>
      </c>
      <c r="D86">
        <v>2.376540771662054E-5</v>
      </c>
    </row>
    <row r="87" spans="3:4" x14ac:dyDescent="0.3">
      <c r="C87">
        <v>33.387</v>
      </c>
      <c r="D87">
        <v>2.4362321871634185E-5</v>
      </c>
    </row>
    <row r="88" spans="3:4" x14ac:dyDescent="0.3">
      <c r="C88">
        <v>33.391500000000001</v>
      </c>
      <c r="D88">
        <v>2.4973028054320815E-5</v>
      </c>
    </row>
    <row r="89" spans="3:4" x14ac:dyDescent="0.3">
      <c r="C89">
        <v>33.396000000000001</v>
      </c>
      <c r="D89">
        <v>2.5597812638418636E-5</v>
      </c>
    </row>
    <row r="90" spans="3:4" x14ac:dyDescent="0.3">
      <c r="C90">
        <v>33.400500000000001</v>
      </c>
      <c r="D90">
        <v>2.6236967121564498E-5</v>
      </c>
    </row>
    <row r="91" spans="3:4" x14ac:dyDescent="0.3">
      <c r="C91">
        <v>33.405000000000001</v>
      </c>
      <c r="D91">
        <v>2.6890788197159296E-5</v>
      </c>
    </row>
    <row r="92" spans="3:4" x14ac:dyDescent="0.3">
      <c r="C92">
        <v>33.409500000000001</v>
      </c>
      <c r="D92">
        <v>2.7559577826782331E-5</v>
      </c>
    </row>
    <row r="93" spans="3:4" x14ac:dyDescent="0.3">
      <c r="C93">
        <v>33.414000000000001</v>
      </c>
      <c r="D93">
        <v>2.8260951635522165E-5</v>
      </c>
    </row>
    <row r="94" spans="3:4" x14ac:dyDescent="0.3">
      <c r="C94">
        <v>33.418500000000002</v>
      </c>
      <c r="D94">
        <v>2.8961213791686902E-5</v>
      </c>
    </row>
    <row r="95" spans="3:4" x14ac:dyDescent="0.3">
      <c r="C95">
        <v>33.423000000000002</v>
      </c>
      <c r="D95">
        <v>2.9677403259304141E-5</v>
      </c>
    </row>
    <row r="96" spans="3:4" x14ac:dyDescent="0.3">
      <c r="C96">
        <v>33.427500000000002</v>
      </c>
      <c r="D96">
        <v>3.0409844470468162E-5</v>
      </c>
    </row>
    <row r="97" spans="3:4" x14ac:dyDescent="0.3">
      <c r="C97">
        <v>33.432000000000002</v>
      </c>
      <c r="D97">
        <v>3.1158867515847463E-5</v>
      </c>
    </row>
    <row r="98" spans="3:4" x14ac:dyDescent="0.3">
      <c r="C98">
        <v>33.436500000000002</v>
      </c>
      <c r="D98">
        <v>3.1924808220825404E-5</v>
      </c>
    </row>
    <row r="99" spans="3:4" x14ac:dyDescent="0.3">
      <c r="C99">
        <v>33.441000000000003</v>
      </c>
      <c r="D99">
        <v>3.2708008222150993E-5</v>
      </c>
    </row>
    <row r="100" spans="3:4" x14ac:dyDescent="0.3">
      <c r="C100">
        <v>33.445500000000003</v>
      </c>
      <c r="D100">
        <v>3.3508815045089584E-5</v>
      </c>
    </row>
    <row r="101" spans="3:4" x14ac:dyDescent="0.3">
      <c r="C101">
        <v>33.450000000000003</v>
      </c>
      <c r="D101">
        <v>3.4327582181065196E-5</v>
      </c>
    </row>
    <row r="102" spans="3:4" x14ac:dyDescent="0.3">
      <c r="C102">
        <v>33.454500000000003</v>
      </c>
      <c r="D102">
        <v>3.5164669165784433E-5</v>
      </c>
    </row>
    <row r="103" spans="3:4" x14ac:dyDescent="0.3">
      <c r="C103">
        <v>33.459000000000003</v>
      </c>
      <c r="D103">
        <v>3.6020441657831656E-5</v>
      </c>
    </row>
    <row r="104" spans="3:4" x14ac:dyDescent="0.3">
      <c r="C104">
        <v>33.463500000000003</v>
      </c>
      <c r="D104">
        <v>3.6895271517725321E-5</v>
      </c>
    </row>
    <row r="105" spans="3:4" x14ac:dyDescent="0.3">
      <c r="C105">
        <v>33.467999999999996</v>
      </c>
      <c r="D105">
        <v>3.7789536887423008E-5</v>
      </c>
    </row>
    <row r="106" spans="3:4" x14ac:dyDescent="0.3">
      <c r="C106">
        <v>33.472499999999997</v>
      </c>
      <c r="D106">
        <v>3.8703622270272316E-5</v>
      </c>
    </row>
    <row r="107" spans="3:4" x14ac:dyDescent="0.3">
      <c r="C107">
        <v>33.476999999999997</v>
      </c>
      <c r="D107">
        <v>3.9637918611375037E-5</v>
      </c>
    </row>
    <row r="108" spans="3:4" x14ac:dyDescent="0.3">
      <c r="C108">
        <v>33.481499999999997</v>
      </c>
      <c r="D108">
        <v>4.059282337838041E-5</v>
      </c>
    </row>
    <row r="109" spans="3:4" x14ac:dyDescent="0.3">
      <c r="C109">
        <v>33.485999999999997</v>
      </c>
      <c r="D109">
        <v>4.1568740642673946E-5</v>
      </c>
    </row>
    <row r="110" spans="3:4" x14ac:dyDescent="0.3">
      <c r="C110">
        <v>33.490499999999997</v>
      </c>
      <c r="D110">
        <v>4.2566081160957978E-5</v>
      </c>
    </row>
    <row r="111" spans="3:4" x14ac:dyDescent="0.3">
      <c r="C111">
        <v>33.494999999999997</v>
      </c>
      <c r="D111">
        <v>4.3585262457208416E-5</v>
      </c>
    </row>
    <row r="112" spans="3:4" x14ac:dyDescent="0.3">
      <c r="C112">
        <v>33.499499999999998</v>
      </c>
      <c r="D112">
        <v>4.4626708904994063E-5</v>
      </c>
    </row>
    <row r="113" spans="3:4" x14ac:dyDescent="0.3">
      <c r="C113">
        <v>33.503999999999998</v>
      </c>
      <c r="D113">
        <v>4.5690851810145285E-5</v>
      </c>
    </row>
    <row r="114" spans="3:4" x14ac:dyDescent="0.3">
      <c r="C114">
        <v>33.508499999999998</v>
      </c>
      <c r="D114">
        <v>4.6778129493756137E-5</v>
      </c>
    </row>
    <row r="115" spans="3:4" x14ac:dyDescent="0.3">
      <c r="C115">
        <v>33.512999999999998</v>
      </c>
      <c r="D115">
        <v>4.7888987375506361E-5</v>
      </c>
    </row>
    <row r="116" spans="3:4" x14ac:dyDescent="0.3">
      <c r="C116">
        <v>33.517499999999998</v>
      </c>
      <c r="D116">
        <v>4.902387805728617E-5</v>
      </c>
    </row>
    <row r="117" spans="3:4" x14ac:dyDescent="0.3">
      <c r="C117">
        <v>33.521999999999998</v>
      </c>
      <c r="D117">
        <v>5.0183261407109782E-5</v>
      </c>
    </row>
    <row r="118" spans="3:4" x14ac:dyDescent="0.3">
      <c r="C118">
        <v>33.526499999999999</v>
      </c>
      <c r="D118">
        <v>5.1367604643299755E-5</v>
      </c>
    </row>
    <row r="119" spans="3:4" x14ac:dyDescent="0.3">
      <c r="C119">
        <v>33.530999999999999</v>
      </c>
      <c r="D119">
        <v>5.2577382418926395E-5</v>
      </c>
    </row>
    <row r="120" spans="3:4" x14ac:dyDescent="0.3">
      <c r="C120">
        <v>33.535499999999999</v>
      </c>
      <c r="D120">
        <v>5.3813076906484532E-5</v>
      </c>
    </row>
    <row r="121" spans="3:4" x14ac:dyDescent="0.3">
      <c r="C121">
        <v>33.54</v>
      </c>
      <c r="D121">
        <v>5.5075177882790363E-5</v>
      </c>
    </row>
    <row r="122" spans="3:4" x14ac:dyDescent="0.3">
      <c r="C122">
        <v>33.544499999999999</v>
      </c>
      <c r="D122">
        <v>5.636418281407958E-5</v>
      </c>
    </row>
    <row r="123" spans="3:4" x14ac:dyDescent="0.3">
      <c r="C123">
        <v>33.548999999999999</v>
      </c>
      <c r="D123">
        <v>5.768059694128908E-5</v>
      </c>
    </row>
    <row r="124" spans="3:4" x14ac:dyDescent="0.3">
      <c r="C124">
        <v>33.5535</v>
      </c>
      <c r="D124">
        <v>5.9024933365502098E-5</v>
      </c>
    </row>
    <row r="125" spans="3:4" x14ac:dyDescent="0.3">
      <c r="C125">
        <v>33.558</v>
      </c>
      <c r="D125">
        <v>6.0397713133538744E-5</v>
      </c>
    </row>
    <row r="126" spans="3:4" x14ac:dyDescent="0.3">
      <c r="C126">
        <v>33.5625</v>
      </c>
      <c r="D126">
        <v>6.1799465323669647E-5</v>
      </c>
    </row>
    <row r="127" spans="3:4" x14ac:dyDescent="0.3">
      <c r="C127">
        <v>33.567</v>
      </c>
      <c r="D127">
        <v>6.3230727131435456E-5</v>
      </c>
    </row>
    <row r="128" spans="3:4" x14ac:dyDescent="0.3">
      <c r="C128">
        <v>33.5715</v>
      </c>
      <c r="D128">
        <v>6.4692043955547708E-5</v>
      </c>
    </row>
    <row r="129" spans="3:4" x14ac:dyDescent="0.3">
      <c r="C129">
        <v>33.576000000000001</v>
      </c>
      <c r="D129">
        <v>6.6183969483852288E-5</v>
      </c>
    </row>
    <row r="130" spans="3:4" x14ac:dyDescent="0.3">
      <c r="C130">
        <v>33.580500000000001</v>
      </c>
      <c r="D130">
        <v>6.7707065779332469E-5</v>
      </c>
    </row>
    <row r="131" spans="3:4" x14ac:dyDescent="0.3">
      <c r="C131">
        <v>33.585000000000001</v>
      </c>
      <c r="D131">
        <v>6.926190336612885E-5</v>
      </c>
    </row>
    <row r="132" spans="3:4" x14ac:dyDescent="0.3">
      <c r="C132">
        <v>33.589500000000001</v>
      </c>
      <c r="D132">
        <v>7.0849061315554602E-5</v>
      </c>
    </row>
    <row r="133" spans="3:4" x14ac:dyDescent="0.3">
      <c r="C133">
        <v>33.594000000000001</v>
      </c>
      <c r="D133">
        <v>7.2469127332081077E-5</v>
      </c>
    </row>
    <row r="134" spans="3:4" x14ac:dyDescent="0.3">
      <c r="C134">
        <v>33.598500000000001</v>
      </c>
      <c r="D134">
        <v>7.4122697839270737E-5</v>
      </c>
    </row>
    <row r="135" spans="3:4" x14ac:dyDescent="0.3">
      <c r="C135">
        <v>33.603000000000002</v>
      </c>
      <c r="D135">
        <v>7.5827886511665378E-5</v>
      </c>
    </row>
    <row r="136" spans="3:4" x14ac:dyDescent="0.3">
      <c r="C136">
        <v>33.607500000000002</v>
      </c>
      <c r="D136">
        <v>7.7550903195549331E-5</v>
      </c>
    </row>
    <row r="137" spans="3:4" x14ac:dyDescent="0.3">
      <c r="C137">
        <v>33.612000000000002</v>
      </c>
      <c r="D137">
        <v>7.9309287412321667E-5</v>
      </c>
    </row>
    <row r="138" spans="3:4" x14ac:dyDescent="0.3">
      <c r="C138">
        <v>33.616500000000002</v>
      </c>
      <c r="D138">
        <v>8.1121277038095262E-5</v>
      </c>
    </row>
    <row r="139" spans="3:4" x14ac:dyDescent="0.3">
      <c r="C139">
        <v>33.621000000000002</v>
      </c>
      <c r="D139">
        <v>8.2952906675649193E-5</v>
      </c>
    </row>
    <row r="140" spans="3:4" x14ac:dyDescent="0.3">
      <c r="C140">
        <v>33.625500000000002</v>
      </c>
      <c r="D140">
        <v>8.4821849721592127E-5</v>
      </c>
    </row>
    <row r="141" spans="3:4" x14ac:dyDescent="0.3">
      <c r="C141">
        <v>33.630000000000003</v>
      </c>
      <c r="D141">
        <v>8.6728767378145579E-5</v>
      </c>
    </row>
    <row r="142" spans="3:4" x14ac:dyDescent="0.3">
      <c r="C142">
        <v>33.634500000000003</v>
      </c>
      <c r="D142">
        <v>8.8674330289834435E-5</v>
      </c>
    </row>
    <row r="143" spans="3:4" x14ac:dyDescent="0.3">
      <c r="C143">
        <v>33.639000000000003</v>
      </c>
      <c r="D143">
        <v>9.065921862894542E-5</v>
      </c>
    </row>
    <row r="144" spans="3:4" x14ac:dyDescent="0.3">
      <c r="C144">
        <v>33.643500000000003</v>
      </c>
      <c r="D144">
        <v>9.2684122180699229E-5</v>
      </c>
    </row>
    <row r="145" spans="3:4" x14ac:dyDescent="0.3">
      <c r="C145">
        <v>33.648000000000003</v>
      </c>
      <c r="D145">
        <v>9.4749740428104392E-5</v>
      </c>
    </row>
    <row r="146" spans="3:4" x14ac:dyDescent="0.3">
      <c r="C146">
        <v>33.652500000000003</v>
      </c>
      <c r="D146">
        <v>9.6856782636467456E-5</v>
      </c>
    </row>
    <row r="147" spans="3:4" x14ac:dyDescent="0.3">
      <c r="C147">
        <v>33.656999999999996</v>
      </c>
      <c r="D147">
        <v>9.900596793752411E-5</v>
      </c>
    </row>
    <row r="148" spans="3:4" x14ac:dyDescent="0.3">
      <c r="C148">
        <v>33.661499999999997</v>
      </c>
      <c r="D148">
        <v>1.0119802541318241E-4</v>
      </c>
    </row>
    <row r="149" spans="3:4" x14ac:dyDescent="0.3">
      <c r="C149">
        <v>33.665999999999997</v>
      </c>
      <c r="D149">
        <v>1.0343369417879799E-4</v>
      </c>
    </row>
    <row r="150" spans="3:4" x14ac:dyDescent="0.3">
      <c r="C150">
        <v>33.670499999999997</v>
      </c>
      <c r="D150">
        <v>1.0571372346601649E-4</v>
      </c>
    </row>
    <row r="151" spans="3:4" x14ac:dyDescent="0.3">
      <c r="C151">
        <v>33.674999999999997</v>
      </c>
      <c r="D151">
        <v>1.0803887270510092E-4</v>
      </c>
    </row>
    <row r="152" spans="3:4" x14ac:dyDescent="0.3">
      <c r="C152">
        <v>33.679499999999997</v>
      </c>
      <c r="D152">
        <v>1.1040991160673505E-4</v>
      </c>
    </row>
    <row r="153" spans="3:4" x14ac:dyDescent="0.3">
      <c r="C153">
        <v>33.683999999999997</v>
      </c>
      <c r="D153">
        <v>1.1282762024326369E-4</v>
      </c>
    </row>
    <row r="154" spans="3:4" x14ac:dyDescent="0.3">
      <c r="C154">
        <v>33.688499999999998</v>
      </c>
      <c r="D154">
        <v>1.1529278912933961E-4</v>
      </c>
    </row>
    <row r="155" spans="3:4" x14ac:dyDescent="0.3">
      <c r="C155">
        <v>33.692999999999998</v>
      </c>
      <c r="D155">
        <v>1.1780621930194352E-4</v>
      </c>
    </row>
    <row r="156" spans="3:4" x14ac:dyDescent="0.3">
      <c r="C156">
        <v>33.697499999999998</v>
      </c>
      <c r="D156">
        <v>1.203687223997422E-4</v>
      </c>
    </row>
    <row r="157" spans="3:4" x14ac:dyDescent="0.3">
      <c r="C157">
        <v>33.701999999999998</v>
      </c>
      <c r="D157">
        <v>1.2298112074175205E-4</v>
      </c>
    </row>
    <row r="158" spans="3:4" x14ac:dyDescent="0.3">
      <c r="C158">
        <v>33.706499999999998</v>
      </c>
      <c r="D158">
        <v>1.2564424740527384E-4</v>
      </c>
    </row>
    <row r="159" spans="3:4" x14ac:dyDescent="0.3">
      <c r="C159">
        <v>33.710999999999999</v>
      </c>
      <c r="D159">
        <v>1.2835894630306113E-4</v>
      </c>
    </row>
    <row r="160" spans="3:4" x14ac:dyDescent="0.3">
      <c r="C160">
        <v>33.715499999999999</v>
      </c>
      <c r="D160">
        <v>1.3112607225969149E-4</v>
      </c>
    </row>
    <row r="161" spans="3:4" x14ac:dyDescent="0.3">
      <c r="C161">
        <v>33.72</v>
      </c>
      <c r="D161">
        <v>1.3394649108709975E-4</v>
      </c>
    </row>
    <row r="162" spans="3:4" x14ac:dyDescent="0.3">
      <c r="C162">
        <v>33.724499999999999</v>
      </c>
      <c r="D162">
        <v>1.3682107965924125E-4</v>
      </c>
    </row>
    <row r="163" spans="3:4" x14ac:dyDescent="0.3">
      <c r="C163">
        <v>33.728999999999999</v>
      </c>
      <c r="D163">
        <v>1.3975072598584507E-4</v>
      </c>
    </row>
    <row r="164" spans="3:4" x14ac:dyDescent="0.3">
      <c r="C164">
        <v>33.733499999999999</v>
      </c>
      <c r="D164">
        <v>1.4273632928522335E-4</v>
      </c>
    </row>
    <row r="165" spans="3:4" x14ac:dyDescent="0.3">
      <c r="C165">
        <v>33.738</v>
      </c>
      <c r="D165">
        <v>1.4579630285138447E-4</v>
      </c>
    </row>
    <row r="166" spans="3:4" x14ac:dyDescent="0.3">
      <c r="C166">
        <v>33.7425</v>
      </c>
      <c r="D166">
        <v>1.4889712544612383E-4</v>
      </c>
    </row>
    <row r="167" spans="3:4" x14ac:dyDescent="0.3">
      <c r="C167">
        <v>33.747</v>
      </c>
      <c r="D167">
        <v>1.520566880030393E-4</v>
      </c>
    </row>
    <row r="168" spans="3:4" x14ac:dyDescent="0.3">
      <c r="C168">
        <v>33.7515</v>
      </c>
      <c r="D168">
        <v>1.5527593579545208E-4</v>
      </c>
    </row>
    <row r="169" spans="3:4" x14ac:dyDescent="0.3">
      <c r="C169">
        <v>33.756</v>
      </c>
      <c r="D169">
        <v>1.5855582566818484E-4</v>
      </c>
    </row>
    <row r="170" spans="3:4" x14ac:dyDescent="0.3">
      <c r="C170">
        <v>33.7605</v>
      </c>
      <c r="D170">
        <v>1.6189732610427795E-4</v>
      </c>
    </row>
    <row r="171" spans="3:4" x14ac:dyDescent="0.3">
      <c r="C171">
        <v>33.765000000000001</v>
      </c>
      <c r="D171">
        <v>1.6530141729049829E-4</v>
      </c>
    </row>
    <row r="172" spans="3:4" x14ac:dyDescent="0.3">
      <c r="C172">
        <v>33.769500000000001</v>
      </c>
      <c r="D172">
        <v>1.6876909118160413E-4</v>
      </c>
    </row>
    <row r="173" spans="3:4" x14ac:dyDescent="0.3">
      <c r="C173">
        <v>33.774000000000001</v>
      </c>
      <c r="D173">
        <v>1.7230135156332248E-4</v>
      </c>
    </row>
    <row r="174" spans="3:4" x14ac:dyDescent="0.3">
      <c r="C174">
        <v>33.778500000000001</v>
      </c>
      <c r="D174">
        <v>1.758992141139991E-4</v>
      </c>
    </row>
    <row r="175" spans="3:4" x14ac:dyDescent="0.3">
      <c r="C175">
        <v>33.783000000000001</v>
      </c>
      <c r="D175">
        <v>1.7956370646488376E-4</v>
      </c>
    </row>
    <row r="176" spans="3:4" x14ac:dyDescent="0.3">
      <c r="C176">
        <v>33.787500000000001</v>
      </c>
      <c r="D176">
        <v>1.8329586825900342E-4</v>
      </c>
    </row>
    <row r="177" spans="3:4" x14ac:dyDescent="0.3">
      <c r="C177">
        <v>33.792000000000002</v>
      </c>
      <c r="D177">
        <v>1.8709675120858875E-4</v>
      </c>
    </row>
    <row r="178" spans="3:4" x14ac:dyDescent="0.3">
      <c r="C178">
        <v>33.796500000000002</v>
      </c>
      <c r="D178">
        <v>1.9096741915100769E-4</v>
      </c>
    </row>
    <row r="179" spans="3:4" x14ac:dyDescent="0.3">
      <c r="C179">
        <v>33.801000000000002</v>
      </c>
      <c r="D179">
        <v>1.9490894810316522E-4</v>
      </c>
    </row>
    <row r="180" spans="3:4" x14ac:dyDescent="0.3">
      <c r="C180">
        <v>33.805500000000002</v>
      </c>
      <c r="D180">
        <v>1.9892242631432751E-4</v>
      </c>
    </row>
    <row r="181" spans="3:4" x14ac:dyDescent="0.3">
      <c r="C181">
        <v>33.81</v>
      </c>
      <c r="D181">
        <v>2.0300895431732925E-4</v>
      </c>
    </row>
    <row r="182" spans="3:4" x14ac:dyDescent="0.3">
      <c r="C182">
        <v>33.814500000000002</v>
      </c>
      <c r="D182">
        <v>2.0716964497811835E-4</v>
      </c>
    </row>
    <row r="183" spans="3:4" x14ac:dyDescent="0.3">
      <c r="C183">
        <v>33.819000000000003</v>
      </c>
      <c r="D183">
        <v>2.1140562354359763E-4</v>
      </c>
    </row>
    <row r="184" spans="3:4" x14ac:dyDescent="0.3">
      <c r="C184">
        <v>33.823500000000003</v>
      </c>
      <c r="D184">
        <v>2.1571802768772144E-4</v>
      </c>
    </row>
    <row r="185" spans="3:4" x14ac:dyDescent="0.3">
      <c r="C185">
        <v>33.828000000000003</v>
      </c>
      <c r="D185">
        <v>2.2010800755579822E-4</v>
      </c>
    </row>
    <row r="186" spans="3:4" x14ac:dyDescent="0.3">
      <c r="C186">
        <v>33.832500000000003</v>
      </c>
      <c r="D186">
        <v>2.245767258069637E-4</v>
      </c>
    </row>
    <row r="187" spans="3:4" x14ac:dyDescent="0.3">
      <c r="C187">
        <v>33.837000000000003</v>
      </c>
      <c r="D187">
        <v>2.2912535765477401E-4</v>
      </c>
    </row>
    <row r="188" spans="3:4" x14ac:dyDescent="0.3">
      <c r="C188">
        <v>33.841500000000003</v>
      </c>
      <c r="D188">
        <v>2.337550909058783E-4</v>
      </c>
    </row>
    <row r="189" spans="3:4" x14ac:dyDescent="0.3">
      <c r="C189">
        <v>33.845999999999997</v>
      </c>
      <c r="D189">
        <v>2.384671259967198E-4</v>
      </c>
    </row>
    <row r="190" spans="3:4" x14ac:dyDescent="0.3">
      <c r="C190">
        <v>33.850499999999997</v>
      </c>
      <c r="D190">
        <v>2.4326267602826446E-4</v>
      </c>
    </row>
    <row r="191" spans="3:4" x14ac:dyDescent="0.3">
      <c r="C191">
        <v>33.854999999999997</v>
      </c>
      <c r="D191">
        <v>2.4814296679860116E-4</v>
      </c>
    </row>
    <row r="192" spans="3:4" x14ac:dyDescent="0.3">
      <c r="C192">
        <v>33.859499999999997</v>
      </c>
      <c r="D192">
        <v>2.5310923683351992E-4</v>
      </c>
    </row>
    <row r="193" spans="3:4" x14ac:dyDescent="0.3">
      <c r="C193">
        <v>33.863999999999997</v>
      </c>
      <c r="D193">
        <v>2.5816273741490912E-4</v>
      </c>
    </row>
    <row r="194" spans="3:4" x14ac:dyDescent="0.3">
      <c r="C194">
        <v>33.868499999999997</v>
      </c>
      <c r="D194">
        <v>2.6330473260697689E-4</v>
      </c>
    </row>
    <row r="195" spans="3:4" x14ac:dyDescent="0.3">
      <c r="C195">
        <v>33.872999999999998</v>
      </c>
      <c r="D195">
        <v>2.6853649928023824E-4</v>
      </c>
    </row>
    <row r="196" spans="3:4" x14ac:dyDescent="0.3">
      <c r="C196">
        <v>33.877499999999998</v>
      </c>
      <c r="D196">
        <v>2.7385932713322919E-4</v>
      </c>
    </row>
    <row r="197" spans="3:4" x14ac:dyDescent="0.3">
      <c r="C197">
        <v>33.881999999999998</v>
      </c>
      <c r="D197">
        <v>2.7927451871190013E-4</v>
      </c>
    </row>
    <row r="198" spans="3:4" x14ac:dyDescent="0.3">
      <c r="C198">
        <v>33.886499999999998</v>
      </c>
      <c r="D198">
        <v>2.8478338942664516E-4</v>
      </c>
    </row>
    <row r="199" spans="3:4" x14ac:dyDescent="0.3">
      <c r="C199">
        <v>33.890999999999998</v>
      </c>
      <c r="D199">
        <v>2.903872675669216E-4</v>
      </c>
    </row>
    <row r="200" spans="3:4" x14ac:dyDescent="0.3">
      <c r="C200">
        <v>33.895499999999998</v>
      </c>
      <c r="D200">
        <v>2.9608749431341859E-4</v>
      </c>
    </row>
    <row r="201" spans="3:4" x14ac:dyDescent="0.3">
      <c r="C201">
        <v>33.9</v>
      </c>
      <c r="D201">
        <v>3.0188542374772587E-4</v>
      </c>
    </row>
    <row r="202" spans="3:4" x14ac:dyDescent="0.3">
      <c r="C202">
        <v>33.904499999999999</v>
      </c>
      <c r="D202">
        <v>3.0778242285946157E-4</v>
      </c>
    </row>
    <row r="203" spans="3:4" x14ac:dyDescent="0.3">
      <c r="C203">
        <v>33.908999999999999</v>
      </c>
      <c r="D203">
        <v>3.1377987155081435E-4</v>
      </c>
    </row>
    <row r="204" spans="3:4" x14ac:dyDescent="0.3">
      <c r="C204">
        <v>33.913499999999999</v>
      </c>
      <c r="D204">
        <v>3.1987916263845334E-4</v>
      </c>
    </row>
    <row r="205" spans="3:4" x14ac:dyDescent="0.3">
      <c r="C205">
        <v>33.917999999999999</v>
      </c>
      <c r="D205">
        <v>3.2609918995406549E-4</v>
      </c>
    </row>
    <row r="206" spans="3:4" x14ac:dyDescent="0.3">
      <c r="C206">
        <v>33.922499999999999</v>
      </c>
      <c r="D206">
        <v>3.3240710825627922E-4</v>
      </c>
    </row>
    <row r="207" spans="3:4" x14ac:dyDescent="0.3">
      <c r="C207">
        <v>33.927</v>
      </c>
      <c r="D207">
        <v>3.3882115275803398E-4</v>
      </c>
    </row>
    <row r="208" spans="3:4" x14ac:dyDescent="0.3">
      <c r="C208">
        <v>33.9315</v>
      </c>
      <c r="D208">
        <v>3.453427689432635E-4</v>
      </c>
    </row>
    <row r="209" spans="3:4" x14ac:dyDescent="0.3">
      <c r="C209">
        <v>33.936</v>
      </c>
      <c r="D209">
        <v>3.5197341521613312E-4</v>
      </c>
    </row>
    <row r="210" spans="3:4" x14ac:dyDescent="0.3">
      <c r="C210">
        <v>33.9405</v>
      </c>
      <c r="D210">
        <v>3.5871456288750207E-4</v>
      </c>
    </row>
    <row r="211" spans="3:4" x14ac:dyDescent="0.3">
      <c r="C211">
        <v>33.945</v>
      </c>
      <c r="D211">
        <v>3.6556769615849263E-4</v>
      </c>
    </row>
    <row r="212" spans="3:4" x14ac:dyDescent="0.3">
      <c r="C212">
        <v>33.9495</v>
      </c>
      <c r="D212">
        <v>3.7253431210112071E-4</v>
      </c>
    </row>
    <row r="213" spans="3:4" x14ac:dyDescent="0.3">
      <c r="C213">
        <v>33.954000000000001</v>
      </c>
      <c r="D213">
        <v>3.7961592063595173E-4</v>
      </c>
    </row>
    <row r="214" spans="3:4" x14ac:dyDescent="0.3">
      <c r="C214">
        <v>33.958500000000001</v>
      </c>
      <c r="D214">
        <v>3.8681404450673947E-4</v>
      </c>
    </row>
    <row r="215" spans="3:4" x14ac:dyDescent="0.3">
      <c r="C215">
        <v>33.963000000000001</v>
      </c>
      <c r="D215">
        <v>3.9413021925200703E-4</v>
      </c>
    </row>
    <row r="216" spans="3:4" x14ac:dyDescent="0.3">
      <c r="C216">
        <v>33.967500000000001</v>
      </c>
      <c r="D216">
        <v>4.0156599317352963E-4</v>
      </c>
    </row>
    <row r="217" spans="3:4" x14ac:dyDescent="0.3">
      <c r="C217">
        <v>33.972000000000001</v>
      </c>
      <c r="D217">
        <v>4.0912292730168427E-4</v>
      </c>
    </row>
    <row r="218" spans="3:4" x14ac:dyDescent="0.3">
      <c r="C218">
        <v>33.976500000000001</v>
      </c>
      <c r="D218">
        <v>4.1680259535762228E-4</v>
      </c>
    </row>
    <row r="219" spans="3:4" x14ac:dyDescent="0.3">
      <c r="C219">
        <v>33.981000000000002</v>
      </c>
      <c r="D219">
        <v>4.2460658371222684E-4</v>
      </c>
    </row>
    <row r="220" spans="3:4" x14ac:dyDescent="0.3">
      <c r="C220">
        <v>33.985500000000002</v>
      </c>
      <c r="D220">
        <v>4.3253649134182369E-4</v>
      </c>
    </row>
    <row r="221" spans="3:4" x14ac:dyDescent="0.3">
      <c r="C221">
        <v>33.99</v>
      </c>
      <c r="D221">
        <v>4.4059392978059586E-4</v>
      </c>
    </row>
    <row r="222" spans="3:4" x14ac:dyDescent="0.3">
      <c r="C222">
        <v>33.994500000000002</v>
      </c>
      <c r="D222">
        <v>4.4878052306968264E-4</v>
      </c>
    </row>
    <row r="223" spans="3:4" x14ac:dyDescent="0.3">
      <c r="C223">
        <v>33.999000000000002</v>
      </c>
      <c r="D223">
        <v>4.5709790770290845E-4</v>
      </c>
    </row>
    <row r="224" spans="3:4" x14ac:dyDescent="0.3">
      <c r="C224">
        <v>34.003500000000003</v>
      </c>
      <c r="D224">
        <v>4.6554773256911867E-4</v>
      </c>
    </row>
    <row r="225" spans="3:4" x14ac:dyDescent="0.3">
      <c r="C225">
        <v>34.008000000000003</v>
      </c>
      <c r="D225">
        <v>4.7413165889108235E-4</v>
      </c>
    </row>
    <row r="226" spans="3:4" x14ac:dyDescent="0.3">
      <c r="C226">
        <v>34.012500000000003</v>
      </c>
      <c r="D226">
        <v>4.8285136016092985E-4</v>
      </c>
    </row>
    <row r="227" spans="3:4" x14ac:dyDescent="0.3">
      <c r="C227">
        <v>34.017000000000003</v>
      </c>
      <c r="D227">
        <v>4.9170852207208651E-4</v>
      </c>
    </row>
    <row r="228" spans="3:4" x14ac:dyDescent="0.3">
      <c r="C228">
        <v>34.021500000000003</v>
      </c>
      <c r="D228">
        <v>5.0070484244767947E-4</v>
      </c>
    </row>
    <row r="229" spans="3:4" x14ac:dyDescent="0.3">
      <c r="C229">
        <v>34.026000000000003</v>
      </c>
      <c r="D229">
        <v>5.0984203116537458E-4</v>
      </c>
    </row>
    <row r="230" spans="3:4" x14ac:dyDescent="0.3">
      <c r="C230">
        <v>34.030499999999996</v>
      </c>
      <c r="D230">
        <v>5.1912181007860445E-4</v>
      </c>
    </row>
    <row r="231" spans="3:4" x14ac:dyDescent="0.3">
      <c r="C231">
        <v>34.034999999999997</v>
      </c>
      <c r="D231">
        <v>5.2854591293424215E-4</v>
      </c>
    </row>
    <row r="232" spans="3:4" x14ac:dyDescent="0.3">
      <c r="C232">
        <v>34.039499999999997</v>
      </c>
      <c r="D232">
        <v>5.3811608528647064E-4</v>
      </c>
    </row>
    <row r="233" spans="3:4" x14ac:dyDescent="0.3">
      <c r="C233">
        <v>34.043999999999997</v>
      </c>
      <c r="D233">
        <v>5.4783408440711647E-4</v>
      </c>
    </row>
    <row r="234" spans="3:4" x14ac:dyDescent="0.3">
      <c r="C234">
        <v>34.048499999999997</v>
      </c>
      <c r="D234">
        <v>5.5771944254389555E-4</v>
      </c>
    </row>
    <row r="235" spans="3:4" x14ac:dyDescent="0.3">
      <c r="C235">
        <v>34.052999999999997</v>
      </c>
      <c r="D235">
        <v>5.6775646113443542E-4</v>
      </c>
    </row>
    <row r="236" spans="3:4" x14ac:dyDescent="0.3">
      <c r="C236">
        <v>34.057499999999997</v>
      </c>
      <c r="D236">
        <v>5.7793010634458542E-4</v>
      </c>
    </row>
    <row r="237" spans="3:4" x14ac:dyDescent="0.3">
      <c r="C237">
        <v>34.061999999999998</v>
      </c>
      <c r="D237">
        <v>5.8825878763412538E-4</v>
      </c>
    </row>
    <row r="238" spans="3:4" x14ac:dyDescent="0.3">
      <c r="C238">
        <v>34.066499999999998</v>
      </c>
      <c r="D238">
        <v>5.9874432221618549E-4</v>
      </c>
    </row>
    <row r="239" spans="3:4" x14ac:dyDescent="0.3">
      <c r="C239">
        <v>34.070999999999998</v>
      </c>
      <c r="D239">
        <v>6.0938853852634156E-4</v>
      </c>
    </row>
    <row r="240" spans="3:4" x14ac:dyDescent="0.3">
      <c r="C240">
        <v>34.075499999999998</v>
      </c>
      <c r="D240">
        <v>6.2019327611145846E-4</v>
      </c>
    </row>
    <row r="241" spans="3:4" x14ac:dyDescent="0.3">
      <c r="C241">
        <v>34.08</v>
      </c>
      <c r="D241">
        <v>6.3116038551486306E-4</v>
      </c>
    </row>
    <row r="242" spans="3:4" x14ac:dyDescent="0.3">
      <c r="C242">
        <v>34.084499999999998</v>
      </c>
      <c r="D242">
        <v>6.422917281578164E-4</v>
      </c>
    </row>
    <row r="243" spans="3:4" x14ac:dyDescent="0.3">
      <c r="C243">
        <v>34.088999999999999</v>
      </c>
      <c r="D243">
        <v>6.5358917621728837E-4</v>
      </c>
    </row>
    <row r="244" spans="3:4" x14ac:dyDescent="0.3">
      <c r="C244">
        <v>34.093499999999999</v>
      </c>
      <c r="D244">
        <v>6.6505461250000969E-4</v>
      </c>
    </row>
    <row r="245" spans="3:4" x14ac:dyDescent="0.3">
      <c r="C245">
        <v>34.097999999999999</v>
      </c>
      <c r="D245">
        <v>6.7668993031281242E-4</v>
      </c>
    </row>
    <row r="246" spans="3:4" x14ac:dyDescent="0.3">
      <c r="C246">
        <v>34.102499999999999</v>
      </c>
      <c r="D246">
        <v>6.884970333292307E-4</v>
      </c>
    </row>
    <row r="247" spans="3:4" x14ac:dyDescent="0.3">
      <c r="C247">
        <v>34.106999999999999</v>
      </c>
      <c r="D247">
        <v>7.0047783545237104E-4</v>
      </c>
    </row>
    <row r="248" spans="3:4" x14ac:dyDescent="0.3">
      <c r="C248">
        <v>34.111499999999999</v>
      </c>
      <c r="D248">
        <v>7.1263426067404427E-4</v>
      </c>
    </row>
    <row r="249" spans="3:4" x14ac:dyDescent="0.3">
      <c r="C249">
        <v>34.116</v>
      </c>
      <c r="D249">
        <v>7.2496824293014983E-4</v>
      </c>
    </row>
    <row r="250" spans="3:4" x14ac:dyDescent="0.3">
      <c r="C250">
        <v>34.1205</v>
      </c>
      <c r="D250">
        <v>7.3748172595232842E-4</v>
      </c>
    </row>
    <row r="251" spans="3:4" x14ac:dyDescent="0.3">
      <c r="C251">
        <v>34.125</v>
      </c>
      <c r="D251">
        <v>7.5017666311586254E-4</v>
      </c>
    </row>
    <row r="252" spans="3:4" x14ac:dyDescent="0.3">
      <c r="C252">
        <v>34.1295</v>
      </c>
      <c r="D252">
        <v>7.630550172838445E-4</v>
      </c>
    </row>
    <row r="253" spans="3:4" x14ac:dyDescent="0.3">
      <c r="C253">
        <v>34.134</v>
      </c>
      <c r="D253">
        <v>7.7611876064760633E-4</v>
      </c>
    </row>
    <row r="254" spans="3:4" x14ac:dyDescent="0.3">
      <c r="C254">
        <v>34.138500000000001</v>
      </c>
      <c r="D254">
        <v>7.8936987456342293E-4</v>
      </c>
    </row>
    <row r="255" spans="3:4" x14ac:dyDescent="0.3">
      <c r="C255">
        <v>34.143000000000001</v>
      </c>
      <c r="D255">
        <v>8.0281034938549085E-4</v>
      </c>
    </row>
    <row r="256" spans="3:4" x14ac:dyDescent="0.3">
      <c r="C256">
        <v>34.147500000000001</v>
      </c>
      <c r="D256">
        <v>8.1644218429520021E-4</v>
      </c>
    </row>
    <row r="257" spans="3:4" x14ac:dyDescent="0.3">
      <c r="C257">
        <v>34.152000000000001</v>
      </c>
      <c r="D257">
        <v>8.3026738712670232E-4</v>
      </c>
    </row>
    <row r="258" spans="3:4" x14ac:dyDescent="0.3">
      <c r="C258">
        <v>34.156500000000001</v>
      </c>
      <c r="D258">
        <v>8.4428797418879039E-4</v>
      </c>
    </row>
    <row r="259" spans="3:4" x14ac:dyDescent="0.3">
      <c r="C259">
        <v>34.161000000000001</v>
      </c>
      <c r="D259">
        <v>8.5850597008310832E-4</v>
      </c>
    </row>
    <row r="260" spans="3:4" x14ac:dyDescent="0.3">
      <c r="C260">
        <v>34.165500000000002</v>
      </c>
      <c r="D260">
        <v>8.7292340751870764E-4</v>
      </c>
    </row>
    <row r="261" spans="3:4" x14ac:dyDescent="0.3">
      <c r="C261">
        <v>34.17</v>
      </c>
      <c r="D261">
        <v>8.8754232712296116E-4</v>
      </c>
    </row>
    <row r="262" spans="3:4" x14ac:dyDescent="0.3">
      <c r="C262">
        <v>34.174500000000002</v>
      </c>
      <c r="D262">
        <v>9.0236477724886901E-4</v>
      </c>
    </row>
    <row r="263" spans="3:4" x14ac:dyDescent="0.3">
      <c r="C263">
        <v>34.179000000000002</v>
      </c>
      <c r="D263">
        <v>9.1739281377876741E-4</v>
      </c>
    </row>
    <row r="264" spans="3:4" x14ac:dyDescent="0.3">
      <c r="C264">
        <v>34.183500000000002</v>
      </c>
      <c r="D264">
        <v>9.3262849992447401E-4</v>
      </c>
    </row>
    <row r="265" spans="3:4" x14ac:dyDescent="0.3">
      <c r="C265">
        <v>34.188000000000002</v>
      </c>
      <c r="D265">
        <v>9.4807390602388917E-4</v>
      </c>
    </row>
    <row r="266" spans="3:4" x14ac:dyDescent="0.3">
      <c r="C266">
        <v>34.192500000000003</v>
      </c>
      <c r="D266">
        <v>9.6373110933408639E-4</v>
      </c>
    </row>
    <row r="267" spans="3:4" x14ac:dyDescent="0.3">
      <c r="C267">
        <v>34.197000000000003</v>
      </c>
      <c r="D267">
        <v>9.7960219382093238E-4</v>
      </c>
    </row>
    <row r="268" spans="3:4" x14ac:dyDescent="0.3">
      <c r="C268">
        <v>34.201500000000003</v>
      </c>
      <c r="D268">
        <v>9.9568924994524952E-4</v>
      </c>
    </row>
    <row r="269" spans="3:4" x14ac:dyDescent="0.3">
      <c r="C269">
        <v>34.206000000000003</v>
      </c>
      <c r="D269">
        <v>1.0119943744455742E-3</v>
      </c>
    </row>
    <row r="270" spans="3:4" x14ac:dyDescent="0.3">
      <c r="C270">
        <v>34.210500000000003</v>
      </c>
      <c r="D270">
        <v>1.028519670117546E-3</v>
      </c>
    </row>
    <row r="271" spans="3:4" x14ac:dyDescent="0.3">
      <c r="C271">
        <v>34.215000000000003</v>
      </c>
      <c r="D271">
        <v>1.0452672455899586E-3</v>
      </c>
    </row>
    <row r="272" spans="3:4" x14ac:dyDescent="0.3">
      <c r="C272">
        <v>34.219499999999996</v>
      </c>
      <c r="D272">
        <v>1.0622392150974997E-3</v>
      </c>
    </row>
    <row r="273" spans="3:4" x14ac:dyDescent="0.3">
      <c r="C273">
        <v>34.223999999999997</v>
      </c>
      <c r="D273">
        <v>1.0794376982503843E-3</v>
      </c>
    </row>
    <row r="274" spans="3:4" x14ac:dyDescent="0.3">
      <c r="C274">
        <v>34.228499999999997</v>
      </c>
      <c r="D274">
        <v>1.0968648198005147E-3</v>
      </c>
    </row>
    <row r="275" spans="3:4" x14ac:dyDescent="0.3">
      <c r="C275">
        <v>34.232999999999997</v>
      </c>
      <c r="D275">
        <v>1.114522709404769E-3</v>
      </c>
    </row>
    <row r="276" spans="3:4" x14ac:dyDescent="0.3">
      <c r="C276">
        <v>34.237499999999997</v>
      </c>
      <c r="D276">
        <v>1.1324135013850586E-3</v>
      </c>
    </row>
    <row r="277" spans="3:4" x14ac:dyDescent="0.3">
      <c r="C277">
        <v>34.241999999999997</v>
      </c>
      <c r="D277">
        <v>1.1505393344853716E-3</v>
      </c>
    </row>
    <row r="278" spans="3:4" x14ac:dyDescent="0.3">
      <c r="C278">
        <v>34.246499999999997</v>
      </c>
      <c r="D278">
        <v>1.1689023516258355E-3</v>
      </c>
    </row>
    <row r="279" spans="3:4" x14ac:dyDescent="0.3">
      <c r="C279">
        <v>34.250999999999998</v>
      </c>
      <c r="D279">
        <v>1.1875046996538518E-3</v>
      </c>
    </row>
    <row r="280" spans="3:4" x14ac:dyDescent="0.3">
      <c r="C280">
        <v>34.255499999999998</v>
      </c>
      <c r="D280">
        <v>1.2063485290923787E-3</v>
      </c>
    </row>
    <row r="281" spans="3:4" x14ac:dyDescent="0.3">
      <c r="C281">
        <v>34.26</v>
      </c>
      <c r="D281">
        <v>1.2254359938854013E-3</v>
      </c>
    </row>
    <row r="282" spans="3:4" x14ac:dyDescent="0.3">
      <c r="C282">
        <v>34.264499999999998</v>
      </c>
      <c r="D282">
        <v>1.2447692511406896E-3</v>
      </c>
    </row>
    <row r="283" spans="3:4" x14ac:dyDescent="0.3">
      <c r="C283">
        <v>34.268999999999998</v>
      </c>
      <c r="D283">
        <v>1.2643504608698785E-3</v>
      </c>
    </row>
    <row r="284" spans="3:4" x14ac:dyDescent="0.3">
      <c r="C284">
        <v>34.273499999999999</v>
      </c>
      <c r="D284">
        <v>1.2841817857259783E-3</v>
      </c>
    </row>
    <row r="285" spans="3:4" x14ac:dyDescent="0.3">
      <c r="C285">
        <v>34.277999999999999</v>
      </c>
      <c r="D285">
        <v>1.3042653907383559E-3</v>
      </c>
    </row>
    <row r="286" spans="3:4" x14ac:dyDescent="0.3">
      <c r="C286">
        <v>34.282499999999999</v>
      </c>
      <c r="D286">
        <v>1.3246034430452916E-3</v>
      </c>
    </row>
    <row r="287" spans="3:4" x14ac:dyDescent="0.3">
      <c r="C287">
        <v>34.286999999999999</v>
      </c>
      <c r="D287">
        <v>1.345198111624171E-3</v>
      </c>
    </row>
    <row r="288" spans="3:4" x14ac:dyDescent="0.3">
      <c r="C288">
        <v>34.291499999999999</v>
      </c>
      <c r="D288">
        <v>1.3660515670194165E-3</v>
      </c>
    </row>
    <row r="289" spans="3:4" x14ac:dyDescent="0.3">
      <c r="C289">
        <v>34.295999999999999</v>
      </c>
      <c r="D289">
        <v>1.3871659810682159E-3</v>
      </c>
    </row>
    <row r="290" spans="3:4" x14ac:dyDescent="0.3">
      <c r="C290">
        <v>34.3005</v>
      </c>
      <c r="D290">
        <v>1.4085435266241711E-3</v>
      </c>
    </row>
    <row r="291" spans="3:4" x14ac:dyDescent="0.3">
      <c r="C291">
        <v>34.305</v>
      </c>
      <c r="D291">
        <v>1.4301863772789201E-3</v>
      </c>
    </row>
    <row r="292" spans="3:4" x14ac:dyDescent="0.3">
      <c r="C292">
        <v>34.3095</v>
      </c>
      <c r="D292">
        <v>1.4520967070818576E-3</v>
      </c>
    </row>
    <row r="293" spans="3:4" x14ac:dyDescent="0.3">
      <c r="C293">
        <v>34.314</v>
      </c>
      <c r="D293">
        <v>1.4742766902580355E-3</v>
      </c>
    </row>
    <row r="294" spans="3:4" x14ac:dyDescent="0.3">
      <c r="C294">
        <v>34.3185</v>
      </c>
      <c r="D294">
        <v>1.4967285009243364E-3</v>
      </c>
    </row>
    <row r="295" spans="3:4" x14ac:dyDescent="0.3">
      <c r="C295">
        <v>34.323</v>
      </c>
      <c r="D295">
        <v>1.5194543128040439E-3</v>
      </c>
    </row>
    <row r="296" spans="3:4" x14ac:dyDescent="0.3">
      <c r="C296">
        <v>34.327500000000001</v>
      </c>
      <c r="D296">
        <v>1.5424562989398878E-3</v>
      </c>
    </row>
    <row r="297" spans="3:4" x14ac:dyDescent="0.3">
      <c r="C297">
        <v>34.332000000000001</v>
      </c>
      <c r="D297">
        <v>1.5657366314056967E-3</v>
      </c>
    </row>
    <row r="298" spans="3:4" x14ac:dyDescent="0.3">
      <c r="C298">
        <v>34.336500000000001</v>
      </c>
      <c r="D298">
        <v>1.5892974810167439E-3</v>
      </c>
    </row>
    <row r="299" spans="3:4" x14ac:dyDescent="0.3">
      <c r="C299">
        <v>34.341000000000001</v>
      </c>
      <c r="D299">
        <v>1.6131410170389215E-3</v>
      </c>
    </row>
    <row r="300" spans="3:4" x14ac:dyDescent="0.3">
      <c r="C300">
        <v>34.345500000000001</v>
      </c>
      <c r="D300">
        <v>1.6372694068968411E-3</v>
      </c>
    </row>
    <row r="301" spans="3:4" x14ac:dyDescent="0.3">
      <c r="C301">
        <v>34.35</v>
      </c>
      <c r="D301">
        <v>1.6616848158809974E-3</v>
      </c>
    </row>
    <row r="302" spans="3:4" x14ac:dyDescent="0.3">
      <c r="C302">
        <v>34.354500000000002</v>
      </c>
      <c r="D302">
        <v>1.6863894068540966E-3</v>
      </c>
    </row>
    <row r="303" spans="3:4" x14ac:dyDescent="0.3">
      <c r="C303">
        <v>34.359000000000002</v>
      </c>
      <c r="D303">
        <v>1.7113853399566849E-3</v>
      </c>
    </row>
    <row r="304" spans="3:4" x14ac:dyDescent="0.3">
      <c r="C304">
        <v>34.363500000000002</v>
      </c>
      <c r="D304">
        <v>1.7366747723122108E-3</v>
      </c>
    </row>
    <row r="305" spans="3:4" x14ac:dyDescent="0.3">
      <c r="C305">
        <v>34.368000000000002</v>
      </c>
      <c r="D305">
        <v>1.762259857731627E-3</v>
      </c>
    </row>
    <row r="306" spans="3:4" x14ac:dyDescent="0.3">
      <c r="C306">
        <v>34.372500000000002</v>
      </c>
      <c r="D306">
        <v>1.7881427464176969E-3</v>
      </c>
    </row>
    <row r="307" spans="3:4" x14ac:dyDescent="0.3">
      <c r="C307">
        <v>34.377000000000002</v>
      </c>
      <c r="D307">
        <v>1.8143255846691079E-3</v>
      </c>
    </row>
    <row r="308" spans="3:4" x14ac:dyDescent="0.3">
      <c r="C308">
        <v>34.381500000000003</v>
      </c>
      <c r="D308">
        <v>1.8408280929851466E-3</v>
      </c>
    </row>
    <row r="309" spans="3:4" x14ac:dyDescent="0.3">
      <c r="C309">
        <v>34.386000000000003</v>
      </c>
      <c r="D309">
        <v>1.8676181170245727E-3</v>
      </c>
    </row>
    <row r="310" spans="3:4" x14ac:dyDescent="0.3">
      <c r="C310">
        <v>34.390500000000003</v>
      </c>
      <c r="D310">
        <v>1.894714544048862E-3</v>
      </c>
    </row>
    <row r="311" spans="3:4" x14ac:dyDescent="0.3">
      <c r="C311">
        <v>34.395000000000003</v>
      </c>
      <c r="D311">
        <v>1.9221195036341818E-3</v>
      </c>
    </row>
    <row r="312" spans="3:4" x14ac:dyDescent="0.3">
      <c r="C312">
        <v>34.399500000000003</v>
      </c>
      <c r="D312">
        <v>1.9498351200551614E-3</v>
      </c>
    </row>
    <row r="313" spans="3:4" x14ac:dyDescent="0.3">
      <c r="C313">
        <v>34.403999999999996</v>
      </c>
      <c r="D313">
        <v>1.9778635119941327E-3</v>
      </c>
    </row>
    <row r="314" spans="3:4" x14ac:dyDescent="0.3">
      <c r="C314">
        <v>34.408499999999997</v>
      </c>
      <c r="D314">
        <v>2.0062067922515608E-3</v>
      </c>
    </row>
    <row r="315" spans="3:4" x14ac:dyDescent="0.3">
      <c r="C315">
        <v>34.412999999999997</v>
      </c>
      <c r="D315">
        <v>2.0348670674571528E-3</v>
      </c>
    </row>
    <row r="316" spans="3:4" x14ac:dyDescent="0.3">
      <c r="C316">
        <v>34.417499999999997</v>
      </c>
      <c r="D316">
        <v>2.0638464377827201E-3</v>
      </c>
    </row>
    <row r="317" spans="3:4" x14ac:dyDescent="0.3">
      <c r="C317">
        <v>34.421999999999997</v>
      </c>
      <c r="D317">
        <v>2.0931469966562559E-3</v>
      </c>
    </row>
    <row r="318" spans="3:4" x14ac:dyDescent="0.3">
      <c r="C318">
        <v>34.426499999999997</v>
      </c>
      <c r="D318">
        <v>2.1227708304777026E-3</v>
      </c>
    </row>
    <row r="319" spans="3:4" x14ac:dyDescent="0.3">
      <c r="C319">
        <v>34.430999999999997</v>
      </c>
      <c r="D319">
        <v>2.1527200183365136E-3</v>
      </c>
    </row>
    <row r="320" spans="3:4" x14ac:dyDescent="0.3">
      <c r="C320">
        <v>34.435499999999998</v>
      </c>
      <c r="D320">
        <v>2.1829966317311942E-3</v>
      </c>
    </row>
    <row r="321" spans="3:4" x14ac:dyDescent="0.3">
      <c r="C321">
        <v>34.44</v>
      </c>
      <c r="D321">
        <v>2.2136027342909846E-3</v>
      </c>
    </row>
    <row r="322" spans="3:4" x14ac:dyDescent="0.3">
      <c r="C322">
        <v>34.444499999999998</v>
      </c>
      <c r="D322">
        <v>2.2445403814998896E-3</v>
      </c>
    </row>
    <row r="323" spans="3:4" x14ac:dyDescent="0.3">
      <c r="C323">
        <v>34.448999999999998</v>
      </c>
      <c r="D323">
        <v>2.2758116204232089E-3</v>
      </c>
    </row>
    <row r="324" spans="3:4" x14ac:dyDescent="0.3">
      <c r="C324">
        <v>34.453499999999998</v>
      </c>
      <c r="D324">
        <v>2.3074358449051801E-3</v>
      </c>
    </row>
    <row r="325" spans="3:4" x14ac:dyDescent="0.3">
      <c r="C325">
        <v>34.457999999999998</v>
      </c>
      <c r="D325">
        <v>2.3393809328303449E-3</v>
      </c>
    </row>
    <row r="326" spans="3:4" x14ac:dyDescent="0.3">
      <c r="C326">
        <v>34.462499999999999</v>
      </c>
      <c r="D326">
        <v>2.3716657177858913E-3</v>
      </c>
    </row>
    <row r="327" spans="3:4" x14ac:dyDescent="0.3">
      <c r="C327">
        <v>34.466999999999999</v>
      </c>
      <c r="D327">
        <v>2.4042922109975187E-3</v>
      </c>
    </row>
    <row r="328" spans="3:4" x14ac:dyDescent="0.3">
      <c r="C328">
        <v>34.471499999999999</v>
      </c>
      <c r="D328">
        <v>2.4372624139636068E-3</v>
      </c>
    </row>
    <row r="329" spans="3:4" x14ac:dyDescent="0.3">
      <c r="C329">
        <v>34.475999999999999</v>
      </c>
      <c r="D329">
        <v>2.4705783182011783E-3</v>
      </c>
    </row>
    <row r="330" spans="3:4" x14ac:dyDescent="0.3">
      <c r="C330">
        <v>34.480499999999999</v>
      </c>
      <c r="D330">
        <v>2.5042419049957397E-3</v>
      </c>
    </row>
    <row r="331" spans="3:4" x14ac:dyDescent="0.3">
      <c r="C331">
        <v>34.484999999999999</v>
      </c>
      <c r="D331">
        <v>2.5382551451551857E-3</v>
      </c>
    </row>
    <row r="332" spans="3:4" x14ac:dyDescent="0.3">
      <c r="C332">
        <v>34.4895</v>
      </c>
      <c r="D332">
        <v>2.5726199987679711E-3</v>
      </c>
    </row>
    <row r="333" spans="3:4" x14ac:dyDescent="0.3">
      <c r="C333">
        <v>34.494</v>
      </c>
      <c r="D333">
        <v>2.6073384149657647E-3</v>
      </c>
    </row>
    <row r="334" spans="3:4" x14ac:dyDescent="0.3">
      <c r="C334">
        <v>34.4985</v>
      </c>
      <c r="D334">
        <v>2.6424123316907897E-3</v>
      </c>
    </row>
    <row r="335" spans="3:4" x14ac:dyDescent="0.3">
      <c r="C335">
        <v>34.503</v>
      </c>
      <c r="D335">
        <v>2.6778436754680448E-3</v>
      </c>
    </row>
    <row r="336" spans="3:4" x14ac:dyDescent="0.3">
      <c r="C336">
        <v>34.5075</v>
      </c>
      <c r="D336">
        <v>2.7136343611826493E-3</v>
      </c>
    </row>
    <row r="337" spans="3:4" x14ac:dyDescent="0.3">
      <c r="C337">
        <v>34.512</v>
      </c>
      <c r="D337">
        <v>2.7497862918624879E-3</v>
      </c>
    </row>
    <row r="338" spans="3:4" x14ac:dyDescent="0.3">
      <c r="C338">
        <v>34.516500000000001</v>
      </c>
      <c r="D338">
        <v>2.7863013584663952E-3</v>
      </c>
    </row>
    <row r="339" spans="3:4" x14ac:dyDescent="0.3">
      <c r="C339">
        <v>34.521000000000001</v>
      </c>
      <c r="D339">
        <v>2.8231814396780914E-3</v>
      </c>
    </row>
    <row r="340" spans="3:4" x14ac:dyDescent="0.3">
      <c r="C340">
        <v>34.525500000000001</v>
      </c>
      <c r="D340">
        <v>2.860428401706082E-3</v>
      </c>
    </row>
    <row r="341" spans="3:4" x14ac:dyDescent="0.3">
      <c r="C341">
        <v>34.53</v>
      </c>
      <c r="D341">
        <v>2.8980440980897314E-3</v>
      </c>
    </row>
    <row r="342" spans="3:4" x14ac:dyDescent="0.3">
      <c r="C342">
        <v>34.534500000000001</v>
      </c>
      <c r="D342">
        <v>2.9360303695117646E-3</v>
      </c>
    </row>
    <row r="343" spans="3:4" x14ac:dyDescent="0.3">
      <c r="C343">
        <v>34.539000000000001</v>
      </c>
      <c r="D343">
        <v>2.9743890436173754E-3</v>
      </c>
    </row>
    <row r="344" spans="3:4" x14ac:dyDescent="0.3">
      <c r="C344">
        <v>34.543500000000002</v>
      </c>
      <c r="D344">
        <v>3.0131219348402002E-3</v>
      </c>
    </row>
    <row r="345" spans="3:4" x14ac:dyDescent="0.3">
      <c r="C345">
        <v>34.548000000000002</v>
      </c>
      <c r="D345">
        <v>3.0522308442353656E-3</v>
      </c>
    </row>
    <row r="346" spans="3:4" x14ac:dyDescent="0.3">
      <c r="C346">
        <v>34.552500000000002</v>
      </c>
      <c r="D346">
        <v>3.0917175593198161E-3</v>
      </c>
    </row>
    <row r="347" spans="3:4" x14ac:dyDescent="0.3">
      <c r="C347">
        <v>34.557000000000002</v>
      </c>
      <c r="D347">
        <v>3.1315838539202039E-3</v>
      </c>
    </row>
    <row r="348" spans="3:4" x14ac:dyDescent="0.3">
      <c r="C348">
        <v>34.561500000000002</v>
      </c>
      <c r="D348">
        <v>3.171831488028506E-3</v>
      </c>
    </row>
    <row r="349" spans="3:4" x14ac:dyDescent="0.3">
      <c r="C349">
        <v>34.566000000000003</v>
      </c>
      <c r="D349">
        <v>3.212462207665624E-3</v>
      </c>
    </row>
    <row r="350" spans="3:4" x14ac:dyDescent="0.3">
      <c r="C350">
        <v>34.570500000000003</v>
      </c>
      <c r="D350">
        <v>3.2534777447532073E-3</v>
      </c>
    </row>
    <row r="351" spans="3:4" x14ac:dyDescent="0.3">
      <c r="C351">
        <v>34.575000000000003</v>
      </c>
      <c r="D351">
        <v>3.2948798169939041E-3</v>
      </c>
    </row>
    <row r="352" spans="3:4" x14ac:dyDescent="0.3">
      <c r="C352">
        <v>34.579500000000003</v>
      </c>
      <c r="D352">
        <v>3.3366701277602832E-3</v>
      </c>
    </row>
    <row r="353" spans="3:4" x14ac:dyDescent="0.3">
      <c r="C353">
        <v>34.584000000000003</v>
      </c>
      <c r="D353">
        <v>3.3788503659926499E-3</v>
      </c>
    </row>
    <row r="354" spans="3:4" x14ac:dyDescent="0.3">
      <c r="C354">
        <v>34.588500000000003</v>
      </c>
      <c r="D354">
        <v>3.4214222061059924E-3</v>
      </c>
    </row>
    <row r="355" spans="3:4" x14ac:dyDescent="0.3">
      <c r="C355">
        <v>34.592999999999996</v>
      </c>
      <c r="D355">
        <v>3.464387307906209E-3</v>
      </c>
    </row>
    <row r="356" spans="3:4" x14ac:dyDescent="0.3">
      <c r="C356">
        <v>34.597499999999997</v>
      </c>
      <c r="D356">
        <v>3.5077473165162749E-3</v>
      </c>
    </row>
    <row r="357" spans="3:4" x14ac:dyDescent="0.3">
      <c r="C357">
        <v>34.601999999999997</v>
      </c>
      <c r="D357">
        <v>3.5515038623115162E-3</v>
      </c>
    </row>
    <row r="358" spans="3:4" x14ac:dyDescent="0.3">
      <c r="C358">
        <v>34.606499999999997</v>
      </c>
      <c r="D358">
        <v>3.5956585608656402E-3</v>
      </c>
    </row>
    <row r="359" spans="3:4" x14ac:dyDescent="0.3">
      <c r="C359">
        <v>34.610999999999997</v>
      </c>
      <c r="D359">
        <v>3.6402130129066738E-3</v>
      </c>
    </row>
    <row r="360" spans="3:4" x14ac:dyDescent="0.3">
      <c r="C360">
        <v>34.615499999999997</v>
      </c>
      <c r="D360">
        <v>3.6851688042834649E-3</v>
      </c>
    </row>
    <row r="361" spans="3:4" x14ac:dyDescent="0.3">
      <c r="C361">
        <v>34.619999999999997</v>
      </c>
      <c r="D361">
        <v>3.7305275059429269E-3</v>
      </c>
    </row>
    <row r="362" spans="3:4" x14ac:dyDescent="0.3">
      <c r="C362">
        <v>34.624499999999998</v>
      </c>
      <c r="D362">
        <v>3.7763085839066751E-3</v>
      </c>
    </row>
    <row r="363" spans="3:4" x14ac:dyDescent="0.3">
      <c r="C363">
        <v>34.628999999999998</v>
      </c>
      <c r="D363">
        <v>3.8224785273684348E-3</v>
      </c>
    </row>
    <row r="364" spans="3:4" x14ac:dyDescent="0.3">
      <c r="C364">
        <v>34.633499999999998</v>
      </c>
      <c r="D364">
        <v>3.8690737393662737E-3</v>
      </c>
    </row>
    <row r="365" spans="3:4" x14ac:dyDescent="0.3">
      <c r="C365">
        <v>34.637999999999998</v>
      </c>
      <c r="D365">
        <v>3.9160608392574577E-3</v>
      </c>
    </row>
    <row r="366" spans="3:4" x14ac:dyDescent="0.3">
      <c r="C366">
        <v>34.642499999999998</v>
      </c>
      <c r="D366">
        <v>3.9634585291138599E-3</v>
      </c>
    </row>
    <row r="367" spans="3:4" x14ac:dyDescent="0.3">
      <c r="C367">
        <v>34.646999999999998</v>
      </c>
      <c r="D367">
        <v>4.011268292345444E-3</v>
      </c>
    </row>
    <row r="368" spans="3:4" x14ac:dyDescent="0.3">
      <c r="C368">
        <v>34.651499999999999</v>
      </c>
      <c r="D368">
        <v>4.0594915976797106E-3</v>
      </c>
    </row>
    <row r="369" spans="3:4" x14ac:dyDescent="0.3">
      <c r="C369">
        <v>34.655999999999999</v>
      </c>
      <c r="D369">
        <v>4.1081298992347252E-3</v>
      </c>
    </row>
    <row r="370" spans="3:4" x14ac:dyDescent="0.3">
      <c r="C370">
        <v>34.660499999999999</v>
      </c>
      <c r="D370">
        <v>4.1571846366049228E-3</v>
      </c>
    </row>
    <row r="371" spans="3:4" x14ac:dyDescent="0.3">
      <c r="C371">
        <v>34.664999999999999</v>
      </c>
      <c r="D371">
        <v>4.2066572349598545E-3</v>
      </c>
    </row>
    <row r="372" spans="3:4" x14ac:dyDescent="0.3">
      <c r="C372">
        <v>34.669499999999999</v>
      </c>
      <c r="D372">
        <v>4.2565491051561625E-3</v>
      </c>
    </row>
    <row r="373" spans="3:4" x14ac:dyDescent="0.3">
      <c r="C373">
        <v>34.673999999999999</v>
      </c>
      <c r="D373">
        <v>4.3068616438628957E-3</v>
      </c>
    </row>
    <row r="374" spans="3:4" x14ac:dyDescent="0.3">
      <c r="C374">
        <v>34.6785</v>
      </c>
      <c r="D374">
        <v>4.3575962337004488E-3</v>
      </c>
    </row>
    <row r="375" spans="3:4" x14ac:dyDescent="0.3">
      <c r="C375">
        <v>34.683</v>
      </c>
      <c r="D375">
        <v>4.4087542433932968E-3</v>
      </c>
    </row>
    <row r="376" spans="3:4" x14ac:dyDescent="0.3">
      <c r="C376">
        <v>34.6875</v>
      </c>
      <c r="D376">
        <v>4.4603370279366851E-3</v>
      </c>
    </row>
    <row r="377" spans="3:4" x14ac:dyDescent="0.3">
      <c r="C377">
        <v>34.692</v>
      </c>
      <c r="D377">
        <v>4.5123459287775402E-3</v>
      </c>
    </row>
    <row r="378" spans="3:4" x14ac:dyDescent="0.3">
      <c r="C378">
        <v>34.6965</v>
      </c>
      <c r="D378">
        <v>4.5647822740097132E-3</v>
      </c>
    </row>
    <row r="379" spans="3:4" x14ac:dyDescent="0.3">
      <c r="C379">
        <v>34.701000000000001</v>
      </c>
      <c r="D379">
        <v>4.6176473785838118E-3</v>
      </c>
    </row>
    <row r="380" spans="3:4" x14ac:dyDescent="0.3">
      <c r="C380">
        <v>34.705500000000001</v>
      </c>
      <c r="D380">
        <v>4.6709425445317391E-3</v>
      </c>
    </row>
    <row r="381" spans="3:4" x14ac:dyDescent="0.3">
      <c r="C381">
        <v>34.71</v>
      </c>
      <c r="D381">
        <v>4.7246690612061729E-3</v>
      </c>
    </row>
    <row r="382" spans="3:4" x14ac:dyDescent="0.3">
      <c r="C382">
        <v>34.714500000000001</v>
      </c>
      <c r="D382">
        <v>4.7788282055351008E-3</v>
      </c>
    </row>
    <row r="383" spans="3:4" x14ac:dyDescent="0.3">
      <c r="C383">
        <v>34.719000000000001</v>
      </c>
      <c r="D383">
        <v>4.8334212422916226E-3</v>
      </c>
    </row>
    <row r="384" spans="3:4" x14ac:dyDescent="0.3">
      <c r="C384">
        <v>34.723500000000001</v>
      </c>
      <c r="D384">
        <v>4.8884494243791729E-3</v>
      </c>
    </row>
    <row r="385" spans="3:4" x14ac:dyDescent="0.3">
      <c r="C385">
        <v>34.728000000000002</v>
      </c>
      <c r="D385">
        <v>4.9439139931323024E-3</v>
      </c>
    </row>
    <row r="386" spans="3:4" x14ac:dyDescent="0.3">
      <c r="C386">
        <v>34.732500000000002</v>
      </c>
      <c r="D386">
        <v>4.9998161786331749E-3</v>
      </c>
    </row>
    <row r="387" spans="3:4" x14ac:dyDescent="0.3">
      <c r="C387">
        <v>34.737000000000002</v>
      </c>
      <c r="D387">
        <v>5.0561572000439549E-3</v>
      </c>
    </row>
    <row r="388" spans="3:4" x14ac:dyDescent="0.3">
      <c r="C388">
        <v>34.741500000000002</v>
      </c>
      <c r="D388">
        <v>5.1129382659551833E-3</v>
      </c>
    </row>
    <row r="389" spans="3:4" x14ac:dyDescent="0.3">
      <c r="C389">
        <v>34.746000000000002</v>
      </c>
      <c r="D389">
        <v>5.1701605747503021E-3</v>
      </c>
    </row>
    <row r="390" spans="3:4" x14ac:dyDescent="0.3">
      <c r="C390">
        <v>34.750500000000002</v>
      </c>
      <c r="D390">
        <v>5.2278253149864486E-3</v>
      </c>
    </row>
    <row r="391" spans="3:4" x14ac:dyDescent="0.3">
      <c r="C391">
        <v>34.755000000000003</v>
      </c>
      <c r="D391">
        <v>5.2859336657916341E-3</v>
      </c>
    </row>
    <row r="392" spans="3:4" x14ac:dyDescent="0.3">
      <c r="C392">
        <v>34.759500000000003</v>
      </c>
      <c r="D392">
        <v>5.3444867972784358E-3</v>
      </c>
    </row>
    <row r="393" spans="3:4" x14ac:dyDescent="0.3">
      <c r="C393">
        <v>34.764000000000003</v>
      </c>
      <c r="D393">
        <v>5.4034858709742931E-3</v>
      </c>
    </row>
    <row r="394" spans="3:4" x14ac:dyDescent="0.3">
      <c r="C394">
        <v>34.768500000000003</v>
      </c>
      <c r="D394">
        <v>5.4629320402685066E-3</v>
      </c>
    </row>
    <row r="395" spans="3:4" x14ac:dyDescent="0.3">
      <c r="C395">
        <v>34.773000000000003</v>
      </c>
      <c r="D395">
        <v>5.5228264508760559E-3</v>
      </c>
    </row>
    <row r="396" spans="3:4" x14ac:dyDescent="0.3">
      <c r="C396">
        <v>34.777500000000003</v>
      </c>
      <c r="D396">
        <v>5.5831702413183075E-3</v>
      </c>
    </row>
    <row r="397" spans="3:4" x14ac:dyDescent="0.3">
      <c r="C397">
        <v>34.781999999999996</v>
      </c>
      <c r="D397">
        <v>5.6439645434205529E-3</v>
      </c>
    </row>
    <row r="398" spans="3:4" x14ac:dyDescent="0.3">
      <c r="C398">
        <v>34.786499999999997</v>
      </c>
      <c r="D398">
        <v>5.7052104828271112E-3</v>
      </c>
    </row>
    <row r="399" spans="3:4" x14ac:dyDescent="0.3">
      <c r="C399">
        <v>34.790999999999997</v>
      </c>
      <c r="D399">
        <v>5.7669091795325205E-3</v>
      </c>
    </row>
    <row r="400" spans="3:4" x14ac:dyDescent="0.3">
      <c r="C400">
        <v>34.795499999999997</v>
      </c>
      <c r="D400">
        <v>5.8290617484308563E-3</v>
      </c>
    </row>
    <row r="401" spans="3:4" x14ac:dyDescent="0.3">
      <c r="C401">
        <v>34.799999999999997</v>
      </c>
      <c r="D401">
        <v>5.8916692998817492E-3</v>
      </c>
    </row>
    <row r="402" spans="3:4" x14ac:dyDescent="0.3">
      <c r="C402">
        <v>34.804499999999997</v>
      </c>
      <c r="D402">
        <v>5.9547329402936926E-3</v>
      </c>
    </row>
    <row r="403" spans="3:4" x14ac:dyDescent="0.3">
      <c r="C403">
        <v>34.808999999999997</v>
      </c>
      <c r="D403">
        <v>6.0182712530251828E-3</v>
      </c>
    </row>
    <row r="404" spans="3:4" x14ac:dyDescent="0.3">
      <c r="C404">
        <v>34.813499999999998</v>
      </c>
      <c r="D404">
        <v>6.0822509025035779E-3</v>
      </c>
    </row>
    <row r="405" spans="3:4" x14ac:dyDescent="0.3">
      <c r="C405">
        <v>34.817999999999998</v>
      </c>
      <c r="D405">
        <v>6.1467078505390719E-3</v>
      </c>
    </row>
    <row r="406" spans="3:4" x14ac:dyDescent="0.3">
      <c r="C406">
        <v>34.822499999999998</v>
      </c>
      <c r="D406">
        <v>6.2116081383358345E-3</v>
      </c>
    </row>
    <row r="407" spans="3:4" x14ac:dyDescent="0.3">
      <c r="C407">
        <v>34.826999999999998</v>
      </c>
      <c r="D407">
        <v>6.2769700540720418E-3</v>
      </c>
    </row>
    <row r="408" spans="3:4" x14ac:dyDescent="0.3">
      <c r="C408">
        <v>34.831499999999998</v>
      </c>
      <c r="D408">
        <v>6.3428121799094369E-3</v>
      </c>
    </row>
    <row r="409" spans="3:4" x14ac:dyDescent="0.3">
      <c r="C409">
        <v>34.835999999999999</v>
      </c>
      <c r="D409">
        <v>6.4091011844694843E-3</v>
      </c>
    </row>
    <row r="410" spans="3:4" x14ac:dyDescent="0.3">
      <c r="C410">
        <v>34.840499999999999</v>
      </c>
      <c r="D410">
        <v>6.4758725669294311E-3</v>
      </c>
    </row>
    <row r="411" spans="3:4" x14ac:dyDescent="0.3">
      <c r="C411">
        <v>34.844999999999999</v>
      </c>
      <c r="D411">
        <v>6.5431109390466698E-3</v>
      </c>
    </row>
    <row r="412" spans="3:4" x14ac:dyDescent="0.3">
      <c r="C412">
        <v>34.849499999999999</v>
      </c>
      <c r="D412">
        <v>6.6107994089242492E-3</v>
      </c>
    </row>
    <row r="413" spans="3:4" x14ac:dyDescent="0.3">
      <c r="C413">
        <v>34.853999999999999</v>
      </c>
      <c r="D413">
        <v>6.6789561816636813E-3</v>
      </c>
    </row>
    <row r="414" spans="3:4" x14ac:dyDescent="0.3">
      <c r="C414">
        <v>34.858499999999999</v>
      </c>
      <c r="D414">
        <v>6.7475823720207209E-3</v>
      </c>
    </row>
    <row r="415" spans="3:4" x14ac:dyDescent="0.3">
      <c r="C415">
        <v>34.863</v>
      </c>
      <c r="D415">
        <v>6.8166791000745033E-3</v>
      </c>
    </row>
    <row r="416" spans="3:4" x14ac:dyDescent="0.3">
      <c r="C416">
        <v>34.8675</v>
      </c>
      <c r="D416">
        <v>6.8862474920534777E-3</v>
      </c>
    </row>
    <row r="417" spans="3:4" x14ac:dyDescent="0.3">
      <c r="C417">
        <v>34.872</v>
      </c>
      <c r="D417">
        <v>6.9563060002617548E-3</v>
      </c>
    </row>
    <row r="418" spans="3:4" x14ac:dyDescent="0.3">
      <c r="C418">
        <v>34.8765</v>
      </c>
      <c r="D418">
        <v>7.0268223174277744E-3</v>
      </c>
    </row>
    <row r="419" spans="3:4" x14ac:dyDescent="0.3">
      <c r="C419">
        <v>34.881</v>
      </c>
      <c r="D419">
        <v>7.0978138012053231E-3</v>
      </c>
    </row>
    <row r="420" spans="3:4" x14ac:dyDescent="0.3">
      <c r="C420">
        <v>34.8855</v>
      </c>
      <c r="D420">
        <v>7.169281615978098E-3</v>
      </c>
    </row>
    <row r="421" spans="3:4" x14ac:dyDescent="0.3">
      <c r="C421">
        <v>34.89</v>
      </c>
      <c r="D421">
        <v>7.2412269369531322E-3</v>
      </c>
    </row>
    <row r="422" spans="3:4" x14ac:dyDescent="0.3">
      <c r="C422">
        <v>34.894500000000001</v>
      </c>
      <c r="D422">
        <v>7.3136509511005782E-3</v>
      </c>
    </row>
    <row r="423" spans="3:4" x14ac:dyDescent="0.3">
      <c r="C423">
        <v>34.899000000000001</v>
      </c>
      <c r="D423">
        <v>7.3865548581099529E-3</v>
      </c>
    </row>
    <row r="424" spans="3:4" x14ac:dyDescent="0.3">
      <c r="C424">
        <v>34.903500000000001</v>
      </c>
      <c r="D424">
        <v>7.4599572113584912E-3</v>
      </c>
    </row>
    <row r="425" spans="3:4" x14ac:dyDescent="0.3">
      <c r="C425">
        <v>34.908000000000001</v>
      </c>
      <c r="D425">
        <v>7.5338254105952046E-3</v>
      </c>
    </row>
    <row r="426" spans="3:4" x14ac:dyDescent="0.3">
      <c r="C426">
        <v>34.912500000000001</v>
      </c>
      <c r="D426">
        <v>7.6081772280986101E-3</v>
      </c>
    </row>
    <row r="427" spans="3:4" x14ac:dyDescent="0.3">
      <c r="C427">
        <v>34.917000000000002</v>
      </c>
      <c r="D427">
        <v>7.6830139261357209E-3</v>
      </c>
    </row>
    <row r="428" spans="3:4" x14ac:dyDescent="0.3">
      <c r="C428">
        <v>34.921500000000002</v>
      </c>
      <c r="D428">
        <v>7.7583367847908966E-3</v>
      </c>
    </row>
    <row r="429" spans="3:4" x14ac:dyDescent="0.3">
      <c r="C429">
        <v>34.926000000000002</v>
      </c>
      <c r="D429">
        <v>7.8341471030192629E-3</v>
      </c>
    </row>
    <row r="430" spans="3:4" x14ac:dyDescent="0.3">
      <c r="C430">
        <v>34.930500000000002</v>
      </c>
      <c r="D430">
        <v>7.9104461997150481E-3</v>
      </c>
    </row>
    <row r="431" spans="3:4" x14ac:dyDescent="0.3">
      <c r="C431">
        <v>34.935000000000002</v>
      </c>
      <c r="D431">
        <v>7.9872354147946228E-3</v>
      </c>
    </row>
    <row r="432" spans="3:4" x14ac:dyDescent="0.3">
      <c r="C432">
        <v>34.939500000000002</v>
      </c>
      <c r="D432">
        <v>8.0645161102939605E-3</v>
      </c>
    </row>
    <row r="433" spans="3:4" x14ac:dyDescent="0.3">
      <c r="C433">
        <v>34.944000000000003</v>
      </c>
      <c r="D433">
        <v>8.142289671480181E-3</v>
      </c>
    </row>
    <row r="434" spans="3:4" x14ac:dyDescent="0.3">
      <c r="C434">
        <v>34.948500000000003</v>
      </c>
      <c r="D434">
        <v>8.2205575079769538E-3</v>
      </c>
    </row>
    <row r="435" spans="3:4" x14ac:dyDescent="0.3">
      <c r="C435">
        <v>34.953000000000003</v>
      </c>
      <c r="D435">
        <v>8.2993388364973903E-3</v>
      </c>
    </row>
    <row r="436" spans="3:4" x14ac:dyDescent="0.3">
      <c r="C436">
        <v>34.957500000000003</v>
      </c>
      <c r="D436">
        <v>8.378600287749359E-3</v>
      </c>
    </row>
    <row r="437" spans="3:4" x14ac:dyDescent="0.3">
      <c r="C437">
        <v>34.962000000000003</v>
      </c>
      <c r="D437">
        <v>8.4583604297490296E-3</v>
      </c>
    </row>
    <row r="438" spans="3:4" x14ac:dyDescent="0.3">
      <c r="C438">
        <v>34.966499999999996</v>
      </c>
      <c r="D438">
        <v>8.5386207821611399E-3</v>
      </c>
    </row>
    <row r="439" spans="3:4" x14ac:dyDescent="0.3">
      <c r="C439">
        <v>34.970999999999997</v>
      </c>
      <c r="D439">
        <v>8.6193828948690869E-3</v>
      </c>
    </row>
    <row r="440" spans="3:4" x14ac:dyDescent="0.3">
      <c r="C440">
        <v>34.975499999999997</v>
      </c>
      <c r="D440">
        <v>8.7006483491765367E-3</v>
      </c>
    </row>
    <row r="441" spans="3:4" x14ac:dyDescent="0.3">
      <c r="C441">
        <v>34.979999999999997</v>
      </c>
      <c r="D441">
        <v>8.782418759021627E-3</v>
      </c>
    </row>
    <row r="442" spans="3:4" x14ac:dyDescent="0.3">
      <c r="C442">
        <v>34.984499999999997</v>
      </c>
      <c r="D442">
        <v>8.8646957722014457E-3</v>
      </c>
    </row>
    <row r="443" spans="3:4" x14ac:dyDescent="0.3">
      <c r="C443">
        <v>34.988999999999997</v>
      </c>
      <c r="D443">
        <v>8.9474810716071319E-3</v>
      </c>
    </row>
    <row r="444" spans="3:4" x14ac:dyDescent="0.3">
      <c r="C444">
        <v>34.993499999999997</v>
      </c>
      <c r="D444">
        <v>9.030776376469039E-3</v>
      </c>
    </row>
    <row r="445" spans="3:4" x14ac:dyDescent="0.3">
      <c r="C445">
        <v>34.997999999999998</v>
      </c>
      <c r="D445">
        <v>9.1145834436114816E-3</v>
      </c>
    </row>
    <row r="446" spans="3:4" x14ac:dyDescent="0.3">
      <c r="C446">
        <v>35.002499999999998</v>
      </c>
      <c r="D446">
        <v>9.1989040687166564E-3</v>
      </c>
    </row>
    <row r="447" spans="3:4" x14ac:dyDescent="0.3">
      <c r="C447">
        <v>35.006999999999998</v>
      </c>
      <c r="D447">
        <v>9.2837400875971868E-3</v>
      </c>
    </row>
    <row r="448" spans="3:4" x14ac:dyDescent="0.3">
      <c r="C448">
        <v>35.011499999999998</v>
      </c>
      <c r="D448">
        <v>9.3691109804406158E-3</v>
      </c>
    </row>
    <row r="449" spans="3:4" x14ac:dyDescent="0.3">
      <c r="C449">
        <v>35.015999999999998</v>
      </c>
      <c r="D449">
        <v>9.4549840547203112E-3</v>
      </c>
    </row>
    <row r="450" spans="3:4" x14ac:dyDescent="0.3">
      <c r="C450">
        <v>35.020499999999998</v>
      </c>
      <c r="D450">
        <v>9.5413783030677268E-3</v>
      </c>
    </row>
    <row r="451" spans="3:4" x14ac:dyDescent="0.3">
      <c r="C451">
        <v>35.024999999999999</v>
      </c>
      <c r="D451">
        <v>9.6282957352943673E-3</v>
      </c>
    </row>
    <row r="452" spans="3:4" x14ac:dyDescent="0.3">
      <c r="C452">
        <v>35.029499999999999</v>
      </c>
      <c r="D452">
        <v>9.7157384078349149E-3</v>
      </c>
    </row>
    <row r="453" spans="3:4" x14ac:dyDescent="0.3">
      <c r="C453">
        <v>35.033999999999999</v>
      </c>
      <c r="D453">
        <v>9.8037084250615861E-3</v>
      </c>
    </row>
    <row r="454" spans="3:4" x14ac:dyDescent="0.3">
      <c r="C454">
        <v>35.038499999999999</v>
      </c>
      <c r="D454">
        <v>9.8922079406034702E-3</v>
      </c>
    </row>
    <row r="455" spans="3:4" x14ac:dyDescent="0.3">
      <c r="C455">
        <v>35.042999999999999</v>
      </c>
      <c r="D455">
        <v>9.9812391586702465E-3</v>
      </c>
    </row>
    <row r="456" spans="3:4" x14ac:dyDescent="0.3">
      <c r="C456">
        <v>35.047499999999999</v>
      </c>
      <c r="D456">
        <v>1.0070804335379812E-2</v>
      </c>
    </row>
    <row r="457" spans="3:4" x14ac:dyDescent="0.3">
      <c r="C457">
        <v>35.052</v>
      </c>
      <c r="D457">
        <v>1.016090578008909E-2</v>
      </c>
    </row>
    <row r="458" spans="3:4" x14ac:dyDescent="0.3">
      <c r="C458">
        <v>35.0565</v>
      </c>
      <c r="D458">
        <v>1.0251545856727532E-2</v>
      </c>
    </row>
    <row r="459" spans="3:4" x14ac:dyDescent="0.3">
      <c r="C459">
        <v>35.061</v>
      </c>
      <c r="D459">
        <v>1.0342744304586034E-2</v>
      </c>
    </row>
    <row r="460" spans="3:4" x14ac:dyDescent="0.3">
      <c r="C460">
        <v>35.0655</v>
      </c>
      <c r="D460">
        <v>1.0434469547176852E-2</v>
      </c>
    </row>
    <row r="461" spans="3:4" x14ac:dyDescent="0.3">
      <c r="C461">
        <v>35.07</v>
      </c>
      <c r="D461">
        <v>1.0526740873291442E-2</v>
      </c>
    </row>
    <row r="462" spans="3:4" x14ac:dyDescent="0.3">
      <c r="C462">
        <v>35.0745</v>
      </c>
      <c r="D462">
        <v>1.0619560879105358E-2</v>
      </c>
    </row>
    <row r="463" spans="3:4" x14ac:dyDescent="0.3">
      <c r="C463">
        <v>35.079000000000001</v>
      </c>
      <c r="D463">
        <v>1.0712932222069111E-2</v>
      </c>
    </row>
    <row r="464" spans="3:4" x14ac:dyDescent="0.3">
      <c r="C464">
        <v>35.083500000000001</v>
      </c>
      <c r="D464">
        <v>1.0806857622244637E-2</v>
      </c>
    </row>
    <row r="465" spans="3:4" x14ac:dyDescent="0.3">
      <c r="C465">
        <v>35.088000000000001</v>
      </c>
      <c r="D465">
        <v>1.090133986363994E-2</v>
      </c>
    </row>
    <row r="466" spans="3:4" x14ac:dyDescent="0.3">
      <c r="C466">
        <v>35.092500000000001</v>
      </c>
      <c r="D466">
        <v>1.0996381795541185E-2</v>
      </c>
    </row>
    <row r="467" spans="3:4" x14ac:dyDescent="0.3">
      <c r="C467">
        <v>35.097000000000001</v>
      </c>
      <c r="D467">
        <v>1.1091986333841501E-2</v>
      </c>
    </row>
    <row r="468" spans="3:4" x14ac:dyDescent="0.3">
      <c r="C468">
        <v>35.101500000000001</v>
      </c>
      <c r="D468">
        <v>1.1188156462365933E-2</v>
      </c>
    </row>
    <row r="469" spans="3:4" x14ac:dyDescent="0.3">
      <c r="C469">
        <v>35.106000000000002</v>
      </c>
      <c r="D469">
        <v>1.1284895234191681E-2</v>
      </c>
    </row>
    <row r="470" spans="3:4" x14ac:dyDescent="0.3">
      <c r="C470">
        <v>35.110500000000002</v>
      </c>
      <c r="D470">
        <v>1.1382205772963044E-2</v>
      </c>
    </row>
    <row r="471" spans="3:4" x14ac:dyDescent="0.3">
      <c r="C471">
        <v>35.115000000000002</v>
      </c>
      <c r="D471">
        <v>1.1480091274200285E-2</v>
      </c>
    </row>
    <row r="472" spans="3:4" x14ac:dyDescent="0.3">
      <c r="C472">
        <v>35.119500000000002</v>
      </c>
      <c r="D472">
        <v>1.1578555006601696E-2</v>
      </c>
    </row>
    <row r="473" spans="3:4" x14ac:dyDescent="0.3">
      <c r="C473">
        <v>35.124000000000002</v>
      </c>
      <c r="D473">
        <v>1.1677600313338197E-2</v>
      </c>
    </row>
    <row r="474" spans="3:4" x14ac:dyDescent="0.3">
      <c r="C474">
        <v>35.128500000000003</v>
      </c>
      <c r="D474">
        <v>1.177723061333965E-2</v>
      </c>
    </row>
    <row r="475" spans="3:4" x14ac:dyDescent="0.3">
      <c r="C475">
        <v>35.133000000000003</v>
      </c>
      <c r="D475">
        <v>1.1877449402572206E-2</v>
      </c>
    </row>
    <row r="476" spans="3:4" x14ac:dyDescent="0.3">
      <c r="C476">
        <v>35.137500000000003</v>
      </c>
      <c r="D476">
        <v>1.1978260255305963E-2</v>
      </c>
    </row>
    <row r="477" spans="3:4" x14ac:dyDescent="0.3">
      <c r="C477">
        <v>35.142000000000003</v>
      </c>
      <c r="D477">
        <v>1.2079666825372129E-2</v>
      </c>
    </row>
    <row r="478" spans="3:4" x14ac:dyDescent="0.3">
      <c r="C478">
        <v>35.146500000000003</v>
      </c>
      <c r="D478">
        <v>1.2181672847409003E-2</v>
      </c>
    </row>
    <row r="479" spans="3:4" x14ac:dyDescent="0.3">
      <c r="C479">
        <v>35.151000000000003</v>
      </c>
      <c r="D479">
        <v>1.2284299462557146E-2</v>
      </c>
    </row>
    <row r="480" spans="3:4" x14ac:dyDescent="0.3">
      <c r="C480">
        <v>35.155499999999996</v>
      </c>
      <c r="D480">
        <v>1.2387516799909737E-2</v>
      </c>
    </row>
    <row r="481" spans="3:4" x14ac:dyDescent="0.3">
      <c r="C481">
        <v>35.159999999999997</v>
      </c>
      <c r="D481">
        <v>1.2491363058757188E-2</v>
      </c>
    </row>
    <row r="482" spans="3:4" x14ac:dyDescent="0.3">
      <c r="C482">
        <v>35.164499999999997</v>
      </c>
      <c r="D482">
        <v>1.2595807989281673E-2</v>
      </c>
    </row>
    <row r="483" spans="3:4" x14ac:dyDescent="0.3">
      <c r="C483">
        <v>35.168999999999997</v>
      </c>
      <c r="D483">
        <v>1.2700872415872852E-2</v>
      </c>
    </row>
    <row r="484" spans="3:4" x14ac:dyDescent="0.3">
      <c r="C484">
        <v>35.173499999999997</v>
      </c>
      <c r="D484">
        <v>1.2806560589688386E-2</v>
      </c>
    </row>
    <row r="485" spans="3:4" x14ac:dyDescent="0.3">
      <c r="C485">
        <v>35.177999999999997</v>
      </c>
      <c r="D485">
        <v>1.2912876851360505E-2</v>
      </c>
    </row>
    <row r="486" spans="3:4" x14ac:dyDescent="0.3">
      <c r="C486">
        <v>35.182499999999997</v>
      </c>
      <c r="D486">
        <v>1.3019825632141279E-2</v>
      </c>
    </row>
    <row r="487" spans="3:4" x14ac:dyDescent="0.3">
      <c r="C487">
        <v>35.186999999999998</v>
      </c>
      <c r="D487">
        <v>1.3127411455030673E-2</v>
      </c>
    </row>
    <row r="488" spans="3:4" x14ac:dyDescent="0.3">
      <c r="C488">
        <v>35.191499999999998</v>
      </c>
      <c r="D488">
        <v>1.3235656525312308E-2</v>
      </c>
    </row>
    <row r="489" spans="3:4" x14ac:dyDescent="0.3">
      <c r="C489">
        <v>35.195999999999998</v>
      </c>
      <c r="D489">
        <v>1.3344531317287347E-2</v>
      </c>
    </row>
    <row r="490" spans="3:4" x14ac:dyDescent="0.3">
      <c r="C490">
        <v>35.200499999999998</v>
      </c>
      <c r="D490">
        <v>1.345405733050666E-2</v>
      </c>
    </row>
    <row r="491" spans="3:4" x14ac:dyDescent="0.3">
      <c r="C491">
        <v>35.204999999999998</v>
      </c>
      <c r="D491">
        <v>1.3564239468273488E-2</v>
      </c>
    </row>
    <row r="492" spans="3:4" x14ac:dyDescent="0.3">
      <c r="C492">
        <v>35.209499999999998</v>
      </c>
      <c r="D492">
        <v>1.3675082731109241E-2</v>
      </c>
    </row>
    <row r="493" spans="3:4" x14ac:dyDescent="0.3">
      <c r="C493">
        <v>35.213999999999999</v>
      </c>
      <c r="D493">
        <v>1.3786592217768507E-2</v>
      </c>
    </row>
    <row r="494" spans="3:4" x14ac:dyDescent="0.3">
      <c r="C494">
        <v>35.218499999999999</v>
      </c>
      <c r="D494">
        <v>1.3898773126232424E-2</v>
      </c>
    </row>
    <row r="495" spans="3:4" x14ac:dyDescent="0.3">
      <c r="C495">
        <v>35.222999999999999</v>
      </c>
      <c r="D495">
        <v>1.401163075467941E-2</v>
      </c>
    </row>
    <row r="496" spans="3:4" x14ac:dyDescent="0.3">
      <c r="C496">
        <v>35.227499999999999</v>
      </c>
      <c r="D496">
        <v>1.4125170502432834E-2</v>
      </c>
    </row>
    <row r="497" spans="3:4" x14ac:dyDescent="0.3">
      <c r="C497">
        <v>35.231999999999999</v>
      </c>
      <c r="D497">
        <v>1.4239397870884865E-2</v>
      </c>
    </row>
    <row r="498" spans="3:4" x14ac:dyDescent="0.3">
      <c r="C498">
        <v>35.236499999999999</v>
      </c>
      <c r="D498">
        <v>1.4354318464395987E-2</v>
      </c>
    </row>
    <row r="499" spans="3:4" x14ac:dyDescent="0.3">
      <c r="C499">
        <v>35.241</v>
      </c>
      <c r="D499">
        <v>1.4469937991169479E-2</v>
      </c>
    </row>
    <row r="500" spans="3:4" x14ac:dyDescent="0.3">
      <c r="C500">
        <v>35.2455</v>
      </c>
      <c r="D500">
        <v>1.4586262264100267E-2</v>
      </c>
    </row>
    <row r="501" spans="3:4" x14ac:dyDescent="0.3">
      <c r="C501">
        <v>35.25</v>
      </c>
      <c r="D501">
        <v>1.4703297201597637E-2</v>
      </c>
    </row>
    <row r="502" spans="3:4" x14ac:dyDescent="0.3">
      <c r="C502">
        <v>35.2545</v>
      </c>
      <c r="D502">
        <v>1.4821048828381166E-2</v>
      </c>
    </row>
    <row r="503" spans="3:4" x14ac:dyDescent="0.3">
      <c r="C503">
        <v>35.259</v>
      </c>
      <c r="D503">
        <v>1.4939523276249343E-2</v>
      </c>
    </row>
    <row r="504" spans="3:4" x14ac:dyDescent="0.3">
      <c r="C504">
        <v>35.263500000000001</v>
      </c>
      <c r="D504">
        <v>1.505872678482033E-2</v>
      </c>
    </row>
    <row r="505" spans="3:4" x14ac:dyDescent="0.3">
      <c r="C505">
        <v>35.268000000000001</v>
      </c>
      <c r="D505">
        <v>1.5178665702244342E-2</v>
      </c>
    </row>
    <row r="506" spans="3:4" x14ac:dyDescent="0.3">
      <c r="C506">
        <v>35.272500000000001</v>
      </c>
      <c r="D506">
        <v>1.5299346485887143E-2</v>
      </c>
    </row>
    <row r="507" spans="3:4" x14ac:dyDescent="0.3">
      <c r="C507">
        <v>35.277000000000001</v>
      </c>
      <c r="D507">
        <v>1.5420775702984132E-2</v>
      </c>
    </row>
    <row r="508" spans="3:4" x14ac:dyDescent="0.3">
      <c r="C508">
        <v>35.281500000000001</v>
      </c>
      <c r="D508">
        <v>1.5542960031264597E-2</v>
      </c>
    </row>
    <row r="509" spans="3:4" x14ac:dyDescent="0.3">
      <c r="C509">
        <v>35.286000000000001</v>
      </c>
      <c r="D509">
        <v>1.5665906259545614E-2</v>
      </c>
    </row>
    <row r="510" spans="3:4" x14ac:dyDescent="0.3">
      <c r="C510">
        <v>35.290500000000002</v>
      </c>
      <c r="D510">
        <v>1.5789621288295242E-2</v>
      </c>
    </row>
    <row r="511" spans="3:4" x14ac:dyDescent="0.3">
      <c r="C511">
        <v>35.295000000000002</v>
      </c>
      <c r="D511">
        <v>1.5914112130164432E-2</v>
      </c>
    </row>
    <row r="512" spans="3:4" x14ac:dyDescent="0.3">
      <c r="C512">
        <v>35.299500000000002</v>
      </c>
      <c r="D512">
        <v>1.6039385910487508E-2</v>
      </c>
    </row>
    <row r="513" spans="3:4" x14ac:dyDescent="0.3">
      <c r="C513">
        <v>35.304000000000002</v>
      </c>
      <c r="D513">
        <v>1.6165467220782985E-2</v>
      </c>
    </row>
    <row r="514" spans="3:4" x14ac:dyDescent="0.3">
      <c r="C514">
        <v>35.308500000000002</v>
      </c>
      <c r="D514">
        <v>1.6292347063278093E-2</v>
      </c>
    </row>
    <row r="515" spans="3:4" x14ac:dyDescent="0.3">
      <c r="C515">
        <v>35.313000000000002</v>
      </c>
      <c r="D515">
        <v>1.6420015082527231E-2</v>
      </c>
    </row>
    <row r="516" spans="3:4" x14ac:dyDescent="0.3">
      <c r="C516">
        <v>35.317500000000003</v>
      </c>
      <c r="D516">
        <v>1.6548495741162916E-2</v>
      </c>
    </row>
    <row r="517" spans="3:4" x14ac:dyDescent="0.3">
      <c r="C517">
        <v>35.322000000000003</v>
      </c>
      <c r="D517">
        <v>1.6677796736857875E-2</v>
      </c>
    </row>
    <row r="518" spans="3:4" x14ac:dyDescent="0.3">
      <c r="C518">
        <v>35.326500000000003</v>
      </c>
      <c r="D518">
        <v>1.6807925882384171E-2</v>
      </c>
    </row>
    <row r="519" spans="3:4" x14ac:dyDescent="0.3">
      <c r="C519">
        <v>35.331000000000003</v>
      </c>
      <c r="D519">
        <v>1.6938891105886585E-2</v>
      </c>
    </row>
    <row r="520" spans="3:4" x14ac:dyDescent="0.3">
      <c r="C520">
        <v>35.335500000000003</v>
      </c>
      <c r="D520">
        <v>1.707070045112187E-2</v>
      </c>
    </row>
    <row r="521" spans="3:4" x14ac:dyDescent="0.3">
      <c r="C521">
        <v>35.339999999999996</v>
      </c>
      <c r="D521">
        <v>1.7203362077663868E-2</v>
      </c>
    </row>
    <row r="522" spans="3:4" x14ac:dyDescent="0.3">
      <c r="C522">
        <v>35.344499999999996</v>
      </c>
      <c r="D522">
        <v>1.7336884261075214E-2</v>
      </c>
    </row>
    <row r="523" spans="3:4" x14ac:dyDescent="0.3">
      <c r="C523">
        <v>35.348999999999997</v>
      </c>
      <c r="D523">
        <v>1.7471293059250777E-2</v>
      </c>
    </row>
    <row r="524" spans="3:4" x14ac:dyDescent="0.3">
      <c r="C524">
        <v>35.353499999999997</v>
      </c>
      <c r="D524">
        <v>1.7606562662438981E-2</v>
      </c>
    </row>
    <row r="525" spans="3:4" x14ac:dyDescent="0.3">
      <c r="C525">
        <v>35.357999999999997</v>
      </c>
      <c r="D525">
        <v>1.7742718402343254E-2</v>
      </c>
    </row>
    <row r="526" spans="3:4" x14ac:dyDescent="0.3">
      <c r="C526">
        <v>35.362499999999997</v>
      </c>
      <c r="D526">
        <v>1.7879769022457831E-2</v>
      </c>
    </row>
    <row r="527" spans="3:4" x14ac:dyDescent="0.3">
      <c r="C527">
        <v>35.366999999999997</v>
      </c>
      <c r="D527">
        <v>1.8017723382749099E-2</v>
      </c>
    </row>
    <row r="528" spans="3:4" x14ac:dyDescent="0.3">
      <c r="C528">
        <v>35.371499999999997</v>
      </c>
      <c r="D528">
        <v>1.8156590459625199E-2</v>
      </c>
    </row>
    <row r="529" spans="3:4" x14ac:dyDescent="0.3">
      <c r="C529">
        <v>35.375999999999998</v>
      </c>
      <c r="D529">
        <v>1.8296379345870931E-2</v>
      </c>
    </row>
    <row r="530" spans="3:4" x14ac:dyDescent="0.3">
      <c r="C530">
        <v>35.380499999999998</v>
      </c>
      <c r="D530">
        <v>1.8437099250548102E-2</v>
      </c>
    </row>
    <row r="531" spans="3:4" x14ac:dyDescent="0.3">
      <c r="C531">
        <v>35.384999999999998</v>
      </c>
      <c r="D531">
        <v>1.8578759498861327E-2</v>
      </c>
    </row>
    <row r="532" spans="3:4" x14ac:dyDescent="0.3">
      <c r="C532">
        <v>35.389499999999998</v>
      </c>
      <c r="D532">
        <v>1.8721369531989308E-2</v>
      </c>
    </row>
    <row r="533" spans="3:4" x14ac:dyDescent="0.3">
      <c r="C533">
        <v>35.393999999999998</v>
      </c>
      <c r="D533">
        <v>1.8864938906881623E-2</v>
      </c>
    </row>
    <row r="534" spans="3:4" x14ac:dyDescent="0.3">
      <c r="C534">
        <v>35.398499999999999</v>
      </c>
      <c r="D534">
        <v>1.9009477296021371E-2</v>
      </c>
    </row>
    <row r="535" spans="3:4" x14ac:dyDescent="0.3">
      <c r="C535">
        <v>35.402999999999999</v>
      </c>
      <c r="D535">
        <v>1.9154994487153444E-2</v>
      </c>
    </row>
    <row r="536" spans="3:4" x14ac:dyDescent="0.3">
      <c r="C536">
        <v>35.407499999999999</v>
      </c>
      <c r="D536">
        <v>1.9301500382978985E-2</v>
      </c>
    </row>
    <row r="537" spans="3:4" x14ac:dyDescent="0.3">
      <c r="C537">
        <v>35.411999999999999</v>
      </c>
      <c r="D537">
        <v>1.9449005000815783E-2</v>
      </c>
    </row>
    <row r="538" spans="3:4" x14ac:dyDescent="0.3">
      <c r="C538">
        <v>35.416499999999999</v>
      </c>
      <c r="D538">
        <v>1.9597518472225229E-2</v>
      </c>
    </row>
    <row r="539" spans="3:4" x14ac:dyDescent="0.3">
      <c r="C539">
        <v>35.420999999999999</v>
      </c>
      <c r="D539">
        <v>1.9747051042605639E-2</v>
      </c>
    </row>
    <row r="540" spans="3:4" x14ac:dyDescent="0.3">
      <c r="C540">
        <v>35.4255</v>
      </c>
      <c r="D540">
        <v>1.9897613070752537E-2</v>
      </c>
    </row>
    <row r="541" spans="3:4" x14ac:dyDescent="0.3">
      <c r="C541">
        <v>35.43</v>
      </c>
      <c r="D541">
        <v>2.0049232587923779E-2</v>
      </c>
    </row>
    <row r="542" spans="3:4" x14ac:dyDescent="0.3">
      <c r="C542">
        <v>35.4345</v>
      </c>
      <c r="D542">
        <v>2.0201886174003023E-2</v>
      </c>
    </row>
    <row r="543" spans="3:4" x14ac:dyDescent="0.3">
      <c r="C543">
        <v>35.439</v>
      </c>
      <c r="D543">
        <v>2.0355601037780488E-2</v>
      </c>
    </row>
    <row r="544" spans="3:4" x14ac:dyDescent="0.3">
      <c r="C544">
        <v>35.4435</v>
      </c>
      <c r="D544">
        <v>2.0510405587844664E-2</v>
      </c>
    </row>
    <row r="545" spans="3:4" x14ac:dyDescent="0.3">
      <c r="C545">
        <v>35.448</v>
      </c>
      <c r="D545">
        <v>2.0666276485548567E-2</v>
      </c>
    </row>
    <row r="546" spans="3:4" x14ac:dyDescent="0.3">
      <c r="C546">
        <v>35.452500000000001</v>
      </c>
      <c r="D546">
        <v>2.0823241474670868E-2</v>
      </c>
    </row>
    <row r="547" spans="3:4" x14ac:dyDescent="0.3">
      <c r="C547">
        <v>35.457000000000001</v>
      </c>
      <c r="D547">
        <v>2.098131169974126E-2</v>
      </c>
    </row>
    <row r="548" spans="3:4" x14ac:dyDescent="0.3">
      <c r="C548">
        <v>35.461500000000001</v>
      </c>
      <c r="D548">
        <v>2.1140498414372752E-2</v>
      </c>
    </row>
    <row r="549" spans="3:4" x14ac:dyDescent="0.3">
      <c r="C549">
        <v>35.466000000000001</v>
      </c>
      <c r="D549">
        <v>2.1300812980554727E-2</v>
      </c>
    </row>
    <row r="550" spans="3:4" x14ac:dyDescent="0.3">
      <c r="C550">
        <v>35.470500000000001</v>
      </c>
      <c r="D550">
        <v>2.1462266867916854E-2</v>
      </c>
    </row>
    <row r="551" spans="3:4" x14ac:dyDescent="0.3">
      <c r="C551">
        <v>35.475000000000001</v>
      </c>
      <c r="D551">
        <v>2.1624871652964384E-2</v>
      </c>
    </row>
    <row r="552" spans="3:4" x14ac:dyDescent="0.3">
      <c r="C552">
        <v>35.479500000000002</v>
      </c>
      <c r="D552">
        <v>2.1788639018285209E-2</v>
      </c>
    </row>
    <row r="553" spans="3:4" x14ac:dyDescent="0.3">
      <c r="C553">
        <v>35.484000000000002</v>
      </c>
      <c r="D553">
        <v>2.1953580751729134E-2</v>
      </c>
    </row>
    <row r="554" spans="3:4" x14ac:dyDescent="0.3">
      <c r="C554">
        <v>35.488500000000002</v>
      </c>
      <c r="D554">
        <v>2.2119708745559935E-2</v>
      </c>
    </row>
    <row r="555" spans="3:4" x14ac:dyDescent="0.3">
      <c r="C555">
        <v>35.493000000000002</v>
      </c>
      <c r="D555">
        <v>2.2287034995580466E-2</v>
      </c>
    </row>
    <row r="556" spans="3:4" x14ac:dyDescent="0.3">
      <c r="C556">
        <v>35.497500000000002</v>
      </c>
      <c r="D556">
        <v>2.2455571600231504E-2</v>
      </c>
    </row>
    <row r="557" spans="3:4" x14ac:dyDescent="0.3">
      <c r="C557">
        <v>35.502000000000002</v>
      </c>
      <c r="D557">
        <v>2.2625366873215445E-2</v>
      </c>
    </row>
    <row r="558" spans="3:4" x14ac:dyDescent="0.3">
      <c r="C558">
        <v>35.506500000000003</v>
      </c>
      <c r="D558">
        <v>2.2796362828617044E-2</v>
      </c>
    </row>
    <row r="559" spans="3:4" x14ac:dyDescent="0.3">
      <c r="C559">
        <v>35.511000000000003</v>
      </c>
      <c r="D559">
        <v>2.2968606143133979E-2</v>
      </c>
    </row>
    <row r="560" spans="3:4" x14ac:dyDescent="0.3">
      <c r="C560">
        <v>35.515500000000003</v>
      </c>
      <c r="D560">
        <v>2.3142109321561289E-2</v>
      </c>
    </row>
    <row r="561" spans="3:4" x14ac:dyDescent="0.3">
      <c r="C561">
        <v>35.520000000000003</v>
      </c>
      <c r="D561">
        <v>2.3316902729409391E-2</v>
      </c>
    </row>
    <row r="562" spans="3:4" x14ac:dyDescent="0.3">
      <c r="C562">
        <v>35.524500000000003</v>
      </c>
      <c r="D562">
        <v>2.3492964476440299E-2</v>
      </c>
    </row>
    <row r="563" spans="3:4" x14ac:dyDescent="0.3">
      <c r="C563">
        <v>35.528999999999996</v>
      </c>
      <c r="D563">
        <v>2.3670324233073456E-2</v>
      </c>
    </row>
    <row r="564" spans="3:4" x14ac:dyDescent="0.3">
      <c r="C564">
        <v>35.533499999999997</v>
      </c>
      <c r="D564">
        <v>2.3848994892171852E-2</v>
      </c>
    </row>
    <row r="565" spans="3:4" x14ac:dyDescent="0.3">
      <c r="C565">
        <v>35.537999999999997</v>
      </c>
      <c r="D565">
        <v>2.4028989440444327E-2</v>
      </c>
    </row>
    <row r="566" spans="3:4" x14ac:dyDescent="0.3">
      <c r="C566">
        <v>35.542499999999997</v>
      </c>
      <c r="D566">
        <v>2.4210320957327433E-2</v>
      </c>
    </row>
    <row r="567" spans="3:4" x14ac:dyDescent="0.3">
      <c r="C567">
        <v>35.546999999999997</v>
      </c>
      <c r="D567">
        <v>2.4393002613845263E-2</v>
      </c>
    </row>
    <row r="568" spans="3:4" x14ac:dyDescent="0.3">
      <c r="C568">
        <v>35.551499999999997</v>
      </c>
      <c r="D568">
        <v>2.4577047671449664E-2</v>
      </c>
    </row>
    <row r="569" spans="3:4" x14ac:dyDescent="0.3">
      <c r="C569">
        <v>35.555999999999997</v>
      </c>
      <c r="D569">
        <v>2.4762469480840626E-2</v>
      </c>
    </row>
    <row r="570" spans="3:4" x14ac:dyDescent="0.3">
      <c r="C570">
        <v>35.560499999999998</v>
      </c>
      <c r="D570">
        <v>2.4949281480767485E-2</v>
      </c>
    </row>
    <row r="571" spans="3:4" x14ac:dyDescent="0.3">
      <c r="C571">
        <v>35.564999999999998</v>
      </c>
      <c r="D571">
        <v>2.5137497196811187E-2</v>
      </c>
    </row>
    <row r="572" spans="3:4" x14ac:dyDescent="0.3">
      <c r="C572">
        <v>35.569499999999998</v>
      </c>
      <c r="D572">
        <v>2.5327130240148089E-2</v>
      </c>
    </row>
    <row r="573" spans="3:4" x14ac:dyDescent="0.3">
      <c r="C573">
        <v>35.573999999999998</v>
      </c>
      <c r="D573">
        <v>2.5518194306295473E-2</v>
      </c>
    </row>
    <row r="574" spans="3:4" x14ac:dyDescent="0.3">
      <c r="C574">
        <v>35.578499999999998</v>
      </c>
      <c r="D574">
        <v>2.5710703173839271E-2</v>
      </c>
    </row>
    <row r="575" spans="3:4" x14ac:dyDescent="0.3">
      <c r="C575">
        <v>35.582999999999998</v>
      </c>
      <c r="D575">
        <v>2.5904670703144009E-2</v>
      </c>
    </row>
    <row r="576" spans="3:4" x14ac:dyDescent="0.3">
      <c r="C576">
        <v>35.587499999999999</v>
      </c>
      <c r="D576">
        <v>2.6100110835045594E-2</v>
      </c>
    </row>
    <row r="577" spans="3:4" x14ac:dyDescent="0.3">
      <c r="C577">
        <v>35.591999999999999</v>
      </c>
      <c r="D577">
        <v>2.6297037589526773E-2</v>
      </c>
    </row>
    <row r="578" spans="3:4" x14ac:dyDescent="0.3">
      <c r="C578">
        <v>35.596499999999999</v>
      </c>
      <c r="D578">
        <v>2.6495465064375782E-2</v>
      </c>
    </row>
    <row r="579" spans="3:4" x14ac:dyDescent="0.3">
      <c r="C579">
        <v>35.600999999999999</v>
      </c>
      <c r="D579">
        <v>2.6695407433828089E-2</v>
      </c>
    </row>
    <row r="580" spans="3:4" x14ac:dyDescent="0.3">
      <c r="C580">
        <v>35.605499999999999</v>
      </c>
      <c r="D580">
        <v>2.689689666326351E-2</v>
      </c>
    </row>
    <row r="581" spans="3:4" x14ac:dyDescent="0.3">
      <c r="C581">
        <v>35.61</v>
      </c>
      <c r="D581">
        <v>2.7099912854437316E-2</v>
      </c>
    </row>
    <row r="582" spans="3:4" x14ac:dyDescent="0.3">
      <c r="C582">
        <v>35.6145</v>
      </c>
      <c r="D582">
        <v>2.7304486987351485E-2</v>
      </c>
    </row>
    <row r="583" spans="3:4" x14ac:dyDescent="0.3">
      <c r="C583">
        <v>35.619</v>
      </c>
      <c r="D583">
        <v>2.7510633533120932E-2</v>
      </c>
    </row>
    <row r="584" spans="3:4" x14ac:dyDescent="0.3">
      <c r="C584">
        <v>35.6235</v>
      </c>
      <c r="D584">
        <v>2.7718384510920582E-2</v>
      </c>
    </row>
    <row r="585" spans="3:4" x14ac:dyDescent="0.3">
      <c r="C585">
        <v>35.628</v>
      </c>
      <c r="D585">
        <v>2.792772032989883E-2</v>
      </c>
    </row>
    <row r="586" spans="3:4" x14ac:dyDescent="0.3">
      <c r="C586">
        <v>35.6325</v>
      </c>
      <c r="D586">
        <v>2.813867241903327E-2</v>
      </c>
    </row>
    <row r="587" spans="3:4" x14ac:dyDescent="0.3">
      <c r="C587">
        <v>35.637</v>
      </c>
      <c r="D587">
        <v>2.835125552080988E-2</v>
      </c>
    </row>
    <row r="588" spans="3:4" x14ac:dyDescent="0.3">
      <c r="C588">
        <v>35.641500000000001</v>
      </c>
      <c r="D588">
        <v>2.8565501727395918E-2</v>
      </c>
    </row>
    <row r="589" spans="3:4" x14ac:dyDescent="0.3">
      <c r="C589">
        <v>35.646000000000001</v>
      </c>
      <c r="D589">
        <v>2.8781392094209303E-2</v>
      </c>
    </row>
    <row r="590" spans="3:4" x14ac:dyDescent="0.3">
      <c r="C590">
        <v>35.650500000000001</v>
      </c>
      <c r="D590">
        <v>2.8998994767624211E-2</v>
      </c>
    </row>
    <row r="591" spans="3:4" x14ac:dyDescent="0.3">
      <c r="C591">
        <v>35.655000000000001</v>
      </c>
      <c r="D591">
        <v>2.9218254439878237E-2</v>
      </c>
    </row>
    <row r="592" spans="3:4" x14ac:dyDescent="0.3">
      <c r="C592">
        <v>35.659500000000001</v>
      </c>
      <c r="D592">
        <v>2.9439220074421169E-2</v>
      </c>
    </row>
    <row r="593" spans="3:4" x14ac:dyDescent="0.3">
      <c r="C593">
        <v>35.664000000000001</v>
      </c>
      <c r="D593">
        <v>2.96619068017661E-2</v>
      </c>
    </row>
    <row r="594" spans="3:4" x14ac:dyDescent="0.3">
      <c r="C594">
        <v>35.668500000000002</v>
      </c>
      <c r="D594">
        <v>2.9886329809583528E-2</v>
      </c>
    </row>
    <row r="595" spans="3:4" x14ac:dyDescent="0.3">
      <c r="C595">
        <v>35.673000000000002</v>
      </c>
      <c r="D595">
        <v>3.0112504341322691E-2</v>
      </c>
    </row>
    <row r="596" spans="3:4" x14ac:dyDescent="0.3">
      <c r="C596">
        <v>35.677500000000002</v>
      </c>
      <c r="D596">
        <v>3.0340445694833379E-2</v>
      </c>
    </row>
    <row r="597" spans="3:4" x14ac:dyDescent="0.3">
      <c r="C597">
        <v>35.682000000000002</v>
      </c>
      <c r="D597">
        <v>3.0570169220989551E-2</v>
      </c>
    </row>
    <row r="598" spans="3:4" x14ac:dyDescent="0.3">
      <c r="C598">
        <v>35.686500000000002</v>
      </c>
      <c r="D598">
        <v>3.080169032231532E-2</v>
      </c>
    </row>
    <row r="599" spans="3:4" x14ac:dyDescent="0.3">
      <c r="C599">
        <v>35.691000000000003</v>
      </c>
      <c r="D599">
        <v>3.1035024451614775E-2</v>
      </c>
    </row>
    <row r="600" spans="3:4" x14ac:dyDescent="0.3">
      <c r="C600">
        <v>35.695500000000003</v>
      </c>
      <c r="D600">
        <v>3.1270187110606647E-2</v>
      </c>
    </row>
    <row r="601" spans="3:4" x14ac:dyDescent="0.3">
      <c r="C601">
        <v>35.700000000000003</v>
      </c>
      <c r="D601">
        <v>3.1507193848565006E-2</v>
      </c>
    </row>
    <row r="602" spans="3:4" x14ac:dyDescent="0.3">
      <c r="C602">
        <v>35.704500000000003</v>
      </c>
      <c r="D602">
        <v>3.1746060260967567E-2</v>
      </c>
    </row>
    <row r="603" spans="3:4" x14ac:dyDescent="0.3">
      <c r="C603">
        <v>35.709000000000003</v>
      </c>
      <c r="D603">
        <v>3.1986801988152756E-2</v>
      </c>
    </row>
    <row r="604" spans="3:4" x14ac:dyDescent="0.3">
      <c r="C604">
        <v>35.713499999999996</v>
      </c>
      <c r="D604">
        <v>3.2229452605791541E-2</v>
      </c>
    </row>
    <row r="605" spans="3:4" x14ac:dyDescent="0.3">
      <c r="C605">
        <v>35.717999999999996</v>
      </c>
      <c r="D605">
        <v>3.2473992839161935E-2</v>
      </c>
    </row>
    <row r="606" spans="3:4" x14ac:dyDescent="0.3">
      <c r="C606">
        <v>35.722499999999997</v>
      </c>
      <c r="D606">
        <v>3.2720455597153766E-2</v>
      </c>
    </row>
    <row r="607" spans="3:4" x14ac:dyDescent="0.3">
      <c r="C607">
        <v>35.726999999999997</v>
      </c>
      <c r="D607">
        <v>3.2968874715756817E-2</v>
      </c>
    </row>
    <row r="608" spans="3:4" x14ac:dyDescent="0.3">
      <c r="C608">
        <v>35.731499999999997</v>
      </c>
      <c r="D608">
        <v>3.3219230888490048E-2</v>
      </c>
    </row>
    <row r="609" spans="3:4" x14ac:dyDescent="0.3">
      <c r="C609">
        <v>35.735999999999997</v>
      </c>
      <c r="D609">
        <v>3.3471557167012896E-2</v>
      </c>
    </row>
    <row r="610" spans="3:4" x14ac:dyDescent="0.3">
      <c r="C610">
        <v>35.740499999999997</v>
      </c>
      <c r="D610">
        <v>3.3725869472681295E-2</v>
      </c>
    </row>
    <row r="611" spans="3:4" x14ac:dyDescent="0.3">
      <c r="C611">
        <v>35.744999999999997</v>
      </c>
      <c r="D611">
        <v>3.3982183761647217E-2</v>
      </c>
    </row>
    <row r="612" spans="3:4" x14ac:dyDescent="0.3">
      <c r="C612">
        <v>35.749499999999998</v>
      </c>
      <c r="D612">
        <v>3.4240516023687703E-2</v>
      </c>
    </row>
    <row r="613" spans="3:4" x14ac:dyDescent="0.3">
      <c r="C613">
        <v>35.753999999999998</v>
      </c>
      <c r="D613">
        <v>3.450088228106514E-2</v>
      </c>
    </row>
    <row r="614" spans="3:4" x14ac:dyDescent="0.3">
      <c r="C614">
        <v>35.758499999999998</v>
      </c>
      <c r="D614">
        <v>3.4763298587421956E-2</v>
      </c>
    </row>
    <row r="615" spans="3:4" x14ac:dyDescent="0.3">
      <c r="C615">
        <v>35.762999999999998</v>
      </c>
      <c r="D615">
        <v>3.5027781026713389E-2</v>
      </c>
    </row>
    <row r="616" spans="3:4" x14ac:dyDescent="0.3">
      <c r="C616">
        <v>35.767499999999998</v>
      </c>
      <c r="D616">
        <v>3.5294345712181749E-2</v>
      </c>
    </row>
    <row r="617" spans="3:4" x14ac:dyDescent="0.3">
      <c r="C617">
        <v>35.771999999999998</v>
      </c>
      <c r="D617">
        <v>3.5563008785376327E-2</v>
      </c>
    </row>
    <row r="618" spans="3:4" x14ac:dyDescent="0.3">
      <c r="C618">
        <v>35.776499999999999</v>
      </c>
      <c r="D618">
        <v>3.5833786415223334E-2</v>
      </c>
    </row>
    <row r="619" spans="3:4" x14ac:dyDescent="0.3">
      <c r="C619">
        <v>35.780999999999999</v>
      </c>
      <c r="D619">
        <v>3.6106694797150181E-2</v>
      </c>
    </row>
    <row r="620" spans="3:4" x14ac:dyDescent="0.3">
      <c r="C620">
        <v>35.785499999999999</v>
      </c>
      <c r="D620">
        <v>3.6381750152269271E-2</v>
      </c>
    </row>
    <row r="621" spans="3:4" x14ac:dyDescent="0.3">
      <c r="C621">
        <v>35.79</v>
      </c>
      <c r="D621">
        <v>3.6658968726626169E-2</v>
      </c>
    </row>
    <row r="622" spans="3:4" x14ac:dyDescent="0.3">
      <c r="C622">
        <v>35.794499999999999</v>
      </c>
      <c r="D622">
        <v>3.6938366790517881E-2</v>
      </c>
    </row>
    <row r="623" spans="3:4" x14ac:dyDescent="0.3">
      <c r="C623">
        <v>35.798999999999999</v>
      </c>
      <c r="D623">
        <v>3.721996063788733E-2</v>
      </c>
    </row>
    <row r="624" spans="3:4" x14ac:dyDescent="0.3">
      <c r="C624">
        <v>35.8035</v>
      </c>
      <c r="D624">
        <v>3.7503766585799701E-2</v>
      </c>
    </row>
    <row r="625" spans="3:4" x14ac:dyDescent="0.3">
      <c r="C625">
        <v>35.808</v>
      </c>
      <c r="D625">
        <v>3.7789800974007866E-2</v>
      </c>
    </row>
    <row r="626" spans="3:4" x14ac:dyDescent="0.3">
      <c r="C626">
        <v>35.8125</v>
      </c>
      <c r="D626">
        <v>3.8078080164613851E-2</v>
      </c>
    </row>
    <row r="627" spans="3:4" x14ac:dyDescent="0.3">
      <c r="C627">
        <v>35.817</v>
      </c>
      <c r="D627">
        <v>3.8368638114407591E-2</v>
      </c>
    </row>
    <row r="628" spans="3:4" x14ac:dyDescent="0.3">
      <c r="C628">
        <v>35.8215</v>
      </c>
      <c r="D628">
        <v>3.8661457014309203E-2</v>
      </c>
    </row>
    <row r="629" spans="3:4" x14ac:dyDescent="0.3">
      <c r="C629">
        <v>35.826000000000001</v>
      </c>
      <c r="D629">
        <v>3.895656998252555E-2</v>
      </c>
    </row>
    <row r="630" spans="3:4" x14ac:dyDescent="0.3">
      <c r="C630">
        <v>35.830500000000001</v>
      </c>
      <c r="D630">
        <v>3.925399347165897E-2</v>
      </c>
    </row>
    <row r="631" spans="3:4" x14ac:dyDescent="0.3">
      <c r="C631">
        <v>35.835000000000001</v>
      </c>
      <c r="D631">
        <v>3.9553743956788762E-2</v>
      </c>
    </row>
    <row r="632" spans="3:4" x14ac:dyDescent="0.3">
      <c r="C632">
        <v>35.839500000000001</v>
      </c>
      <c r="D632">
        <v>3.985585574753945E-2</v>
      </c>
    </row>
    <row r="633" spans="3:4" x14ac:dyDescent="0.3">
      <c r="C633">
        <v>35.844000000000001</v>
      </c>
      <c r="D633">
        <v>4.0160310674447385E-2</v>
      </c>
    </row>
    <row r="634" spans="3:4" x14ac:dyDescent="0.3">
      <c r="C634">
        <v>35.848500000000001</v>
      </c>
      <c r="D634">
        <v>4.0467160075550825E-2</v>
      </c>
    </row>
    <row r="635" spans="3:4" x14ac:dyDescent="0.3">
      <c r="C635">
        <v>35.853000000000002</v>
      </c>
      <c r="D635">
        <v>4.077638582188696E-2</v>
      </c>
    </row>
    <row r="636" spans="3:4" x14ac:dyDescent="0.3">
      <c r="C636">
        <v>35.857500000000002</v>
      </c>
      <c r="D636">
        <v>4.1088021405674129E-2</v>
      </c>
    </row>
    <row r="637" spans="3:4" x14ac:dyDescent="0.3">
      <c r="C637">
        <v>35.862000000000002</v>
      </c>
      <c r="D637">
        <v>4.1402083456938063E-2</v>
      </c>
    </row>
    <row r="638" spans="3:4" x14ac:dyDescent="0.3">
      <c r="C638">
        <v>35.866500000000002</v>
      </c>
      <c r="D638">
        <v>4.1718588635042228E-2</v>
      </c>
    </row>
    <row r="639" spans="3:4" x14ac:dyDescent="0.3">
      <c r="C639">
        <v>35.871000000000002</v>
      </c>
      <c r="D639">
        <v>4.203755363045901E-2</v>
      </c>
    </row>
    <row r="640" spans="3:4" x14ac:dyDescent="0.3">
      <c r="C640">
        <v>35.875500000000002</v>
      </c>
      <c r="D640">
        <v>4.2358995166784132E-2</v>
      </c>
    </row>
    <row r="641" spans="3:4" x14ac:dyDescent="0.3">
      <c r="C641">
        <v>35.880000000000003</v>
      </c>
      <c r="D641">
        <v>4.268293000300933E-2</v>
      </c>
    </row>
    <row r="642" spans="3:4" x14ac:dyDescent="0.3">
      <c r="C642">
        <v>35.884500000000003</v>
      </c>
      <c r="D642">
        <v>4.300937493606747E-2</v>
      </c>
    </row>
    <row r="643" spans="3:4" x14ac:dyDescent="0.3">
      <c r="C643">
        <v>35.889000000000003</v>
      </c>
      <c r="D643">
        <v>4.3338346803665613E-2</v>
      </c>
    </row>
    <row r="644" spans="3:4" x14ac:dyDescent="0.3">
      <c r="C644">
        <v>35.893500000000003</v>
      </c>
      <c r="D644">
        <v>4.3669862487421822E-2</v>
      </c>
    </row>
    <row r="645" spans="3:4" x14ac:dyDescent="0.3">
      <c r="C645">
        <v>35.898000000000003</v>
      </c>
      <c r="D645">
        <v>4.4003938916321844E-2</v>
      </c>
    </row>
    <row r="646" spans="3:4" x14ac:dyDescent="0.3">
      <c r="C646">
        <v>35.902499999999996</v>
      </c>
      <c r="D646">
        <v>4.4340593070511775E-2</v>
      </c>
    </row>
    <row r="647" spans="3:4" x14ac:dyDescent="0.3">
      <c r="C647">
        <v>35.906999999999996</v>
      </c>
      <c r="D647">
        <v>4.4679841985447034E-2</v>
      </c>
    </row>
    <row r="648" spans="3:4" x14ac:dyDescent="0.3">
      <c r="C648">
        <v>35.911499999999997</v>
      </c>
      <c r="D648">
        <v>4.502170275640726E-2</v>
      </c>
    </row>
    <row r="649" spans="3:4" x14ac:dyDescent="0.3">
      <c r="C649">
        <v>35.915999999999997</v>
      </c>
      <c r="D649">
        <v>4.5366192543405515E-2</v>
      </c>
    </row>
    <row r="650" spans="3:4" x14ac:dyDescent="0.3">
      <c r="C650">
        <v>35.920499999999997</v>
      </c>
      <c r="D650">
        <v>4.5713363834457295E-2</v>
      </c>
    </row>
    <row r="651" spans="3:4" x14ac:dyDescent="0.3">
      <c r="C651">
        <v>35.924999999999997</v>
      </c>
      <c r="D651">
        <v>4.6063165294786421E-2</v>
      </c>
    </row>
    <row r="652" spans="3:4" x14ac:dyDescent="0.3">
      <c r="C652">
        <v>35.929499999999997</v>
      </c>
      <c r="D652">
        <v>4.6415647790777149E-2</v>
      </c>
    </row>
    <row r="653" spans="3:4" x14ac:dyDescent="0.3">
      <c r="C653">
        <v>35.933999999999997</v>
      </c>
      <c r="D653">
        <v>4.6770828803561239E-2</v>
      </c>
    </row>
    <row r="654" spans="3:4" x14ac:dyDescent="0.3">
      <c r="C654">
        <v>35.938499999999998</v>
      </c>
      <c r="D654">
        <v>4.712872591023963E-2</v>
      </c>
    </row>
    <row r="655" spans="3:4" x14ac:dyDescent="0.3">
      <c r="C655">
        <v>35.942999999999998</v>
      </c>
      <c r="D655">
        <v>4.7489356791524807E-2</v>
      </c>
    </row>
    <row r="656" spans="3:4" x14ac:dyDescent="0.3">
      <c r="C656">
        <v>35.947499999999998</v>
      </c>
      <c r="D656">
        <v>4.7852739239904796E-2</v>
      </c>
    </row>
    <row r="657" spans="3:4" x14ac:dyDescent="0.3">
      <c r="C657">
        <v>35.951999999999998</v>
      </c>
      <c r="D657">
        <v>4.8218891168348148E-2</v>
      </c>
    </row>
    <row r="658" spans="3:4" x14ac:dyDescent="0.3">
      <c r="C658">
        <v>35.956499999999998</v>
      </c>
      <c r="D658">
        <v>4.85878306195692E-2</v>
      </c>
    </row>
    <row r="659" spans="3:4" x14ac:dyDescent="0.3">
      <c r="C659">
        <v>35.960999999999999</v>
      </c>
      <c r="D659">
        <v>4.8959575775872323E-2</v>
      </c>
    </row>
    <row r="660" spans="3:4" x14ac:dyDescent="0.3">
      <c r="C660">
        <v>35.965499999999999</v>
      </c>
      <c r="D660">
        <v>4.9334144969594408E-2</v>
      </c>
    </row>
    <row r="661" spans="3:4" x14ac:dyDescent="0.3">
      <c r="C661">
        <v>35.97</v>
      </c>
      <c r="D661">
        <v>4.9711556694163633E-2</v>
      </c>
    </row>
    <row r="662" spans="3:4" x14ac:dyDescent="0.3">
      <c r="C662">
        <v>35.974499999999999</v>
      </c>
      <c r="D662">
        <v>5.0091829615792713E-2</v>
      </c>
    </row>
    <row r="663" spans="3:4" x14ac:dyDescent="0.3">
      <c r="C663">
        <v>35.978999999999999</v>
      </c>
      <c r="D663">
        <v>5.0474982585823877E-2</v>
      </c>
    </row>
    <row r="664" spans="3:4" x14ac:dyDescent="0.3">
      <c r="C664">
        <v>35.983499999999999</v>
      </c>
      <c r="D664">
        <v>5.0861034653742677E-2</v>
      </c>
    </row>
    <row r="665" spans="3:4" x14ac:dyDescent="0.3">
      <c r="C665">
        <v>35.988</v>
      </c>
      <c r="D665">
        <v>5.1250005080876314E-2</v>
      </c>
    </row>
    <row r="666" spans="3:4" x14ac:dyDescent="0.3">
      <c r="C666">
        <v>35.9925</v>
      </c>
      <c r="D666">
        <v>5.1641913354791735E-2</v>
      </c>
    </row>
    <row r="667" spans="3:4" x14ac:dyDescent="0.3">
      <c r="C667">
        <v>35.997</v>
      </c>
      <c r="D667">
        <v>5.20367792044076E-2</v>
      </c>
    </row>
    <row r="668" spans="3:4" x14ac:dyDescent="0.3">
      <c r="C668">
        <v>36.0015</v>
      </c>
      <c r="D668">
        <v>5.2434622615833162E-2</v>
      </c>
    </row>
    <row r="669" spans="3:4" x14ac:dyDescent="0.3">
      <c r="C669">
        <v>36.006</v>
      </c>
      <c r="D669">
        <v>5.2835482425945761E-2</v>
      </c>
    </row>
    <row r="670" spans="3:4" x14ac:dyDescent="0.3">
      <c r="C670">
        <v>36.0105</v>
      </c>
      <c r="D670">
        <v>5.3239343571802711E-2</v>
      </c>
    </row>
    <row r="671" spans="3:4" x14ac:dyDescent="0.3">
      <c r="C671">
        <v>36.015000000000001</v>
      </c>
      <c r="D671">
        <v>5.3646244073203737E-2</v>
      </c>
    </row>
    <row r="672" spans="3:4" x14ac:dyDescent="0.3">
      <c r="C672">
        <v>36.019500000000001</v>
      </c>
      <c r="D672">
        <v>5.4056205127680591E-2</v>
      </c>
    </row>
    <row r="673" spans="3:4" x14ac:dyDescent="0.3">
      <c r="C673">
        <v>36.024000000000001</v>
      </c>
      <c r="D673">
        <v>5.446924828108432E-2</v>
      </c>
    </row>
    <row r="674" spans="3:4" x14ac:dyDescent="0.3">
      <c r="C674">
        <v>36.028500000000001</v>
      </c>
      <c r="D674">
        <v>5.4885395448019986E-2</v>
      </c>
    </row>
    <row r="675" spans="3:4" x14ac:dyDescent="0.3">
      <c r="C675">
        <v>36.033000000000001</v>
      </c>
      <c r="D675">
        <v>5.5304668933056793E-2</v>
      </c>
    </row>
    <row r="676" spans="3:4" x14ac:dyDescent="0.3">
      <c r="C676">
        <v>36.037500000000001</v>
      </c>
      <c r="D676">
        <v>5.5727091452712096E-2</v>
      </c>
    </row>
    <row r="677" spans="3:4" x14ac:dyDescent="0.3">
      <c r="C677">
        <v>36.042000000000002</v>
      </c>
      <c r="D677">
        <v>5.6152686158204797E-2</v>
      </c>
    </row>
    <row r="678" spans="3:4" x14ac:dyDescent="0.3">
      <c r="C678">
        <v>36.046500000000002</v>
      </c>
      <c r="D678">
        <v>5.6581476658971321E-2</v>
      </c>
    </row>
    <row r="679" spans="3:4" x14ac:dyDescent="0.3">
      <c r="C679">
        <v>36.051000000000002</v>
      </c>
      <c r="D679">
        <v>5.7013487046933965E-2</v>
      </c>
    </row>
    <row r="680" spans="3:4" x14ac:dyDescent="0.3">
      <c r="C680">
        <v>36.055500000000002</v>
      </c>
      <c r="D680">
        <v>5.7448741921508353E-2</v>
      </c>
    </row>
    <row r="681" spans="3:4" x14ac:dyDescent="0.3">
      <c r="C681">
        <v>36.06</v>
      </c>
      <c r="D681">
        <v>5.7887266415333732E-2</v>
      </c>
    </row>
    <row r="682" spans="3:4" x14ac:dyDescent="0.3">
      <c r="C682">
        <v>36.064500000000002</v>
      </c>
      <c r="D682">
        <v>5.8329103803122145E-2</v>
      </c>
    </row>
    <row r="683" spans="3:4" x14ac:dyDescent="0.3">
      <c r="C683">
        <v>36.069000000000003</v>
      </c>
      <c r="D683">
        <v>5.8774264400900396E-2</v>
      </c>
    </row>
    <row r="684" spans="3:4" x14ac:dyDescent="0.3">
      <c r="C684">
        <v>36.073500000000003</v>
      </c>
      <c r="D684">
        <v>5.9222774776933218E-2</v>
      </c>
    </row>
    <row r="685" spans="3:4" x14ac:dyDescent="0.3">
      <c r="C685">
        <v>36.078000000000003</v>
      </c>
      <c r="D685">
        <v>5.9674644230503317E-2</v>
      </c>
    </row>
    <row r="686" spans="3:4" x14ac:dyDescent="0.3">
      <c r="C686">
        <v>36.082500000000003</v>
      </c>
      <c r="D686">
        <v>6.012993619984703E-2</v>
      </c>
    </row>
    <row r="687" spans="3:4" x14ac:dyDescent="0.3">
      <c r="C687">
        <v>36.087000000000003</v>
      </c>
      <c r="D687">
        <v>6.0588644978619252E-2</v>
      </c>
    </row>
    <row r="688" spans="3:4" x14ac:dyDescent="0.3">
      <c r="C688">
        <v>36.091499999999996</v>
      </c>
      <c r="D688">
        <v>6.1050816911444289E-2</v>
      </c>
    </row>
    <row r="689" spans="3:4" x14ac:dyDescent="0.3">
      <c r="C689">
        <v>36.095999999999997</v>
      </c>
      <c r="D689">
        <v>6.1516482426784334E-2</v>
      </c>
    </row>
    <row r="690" spans="3:4" x14ac:dyDescent="0.3">
      <c r="C690">
        <v>36.100499999999997</v>
      </c>
      <c r="D690">
        <v>6.198567274747694E-2</v>
      </c>
    </row>
    <row r="691" spans="3:4" x14ac:dyDescent="0.3">
      <c r="C691">
        <v>36.104999999999997</v>
      </c>
      <c r="D691">
        <v>6.2458419922016395E-2</v>
      </c>
    </row>
    <row r="692" spans="3:4" x14ac:dyDescent="0.3">
      <c r="C692">
        <v>36.109499999999997</v>
      </c>
      <c r="D692">
        <v>6.2934756856101962E-2</v>
      </c>
    </row>
    <row r="693" spans="3:4" x14ac:dyDescent="0.3">
      <c r="C693">
        <v>36.113999999999997</v>
      </c>
      <c r="D693">
        <v>6.3414717344386307E-2</v>
      </c>
    </row>
    <row r="694" spans="3:4" x14ac:dyDescent="0.3">
      <c r="C694">
        <v>36.118499999999997</v>
      </c>
      <c r="D694">
        <v>6.3898336102346673E-2</v>
      </c>
    </row>
    <row r="695" spans="3:4" x14ac:dyDescent="0.3">
      <c r="C695">
        <v>36.122999999999998</v>
      </c>
      <c r="D695">
        <v>6.4385648798196624E-2</v>
      </c>
    </row>
    <row r="696" spans="3:4" x14ac:dyDescent="0.3">
      <c r="C696">
        <v>36.127499999999998</v>
      </c>
      <c r="D696">
        <v>6.4876692084749527E-2</v>
      </c>
    </row>
    <row r="697" spans="3:4" x14ac:dyDescent="0.3">
      <c r="C697">
        <v>36.131999999999998</v>
      </c>
      <c r="D697">
        <v>6.5371521349027295E-2</v>
      </c>
    </row>
    <row r="698" spans="3:4" x14ac:dyDescent="0.3">
      <c r="C698">
        <v>36.136499999999998</v>
      </c>
      <c r="D698">
        <v>6.5870141255486625E-2</v>
      </c>
    </row>
    <row r="699" spans="3:4" x14ac:dyDescent="0.3">
      <c r="C699">
        <v>36.140999999999998</v>
      </c>
      <c r="D699">
        <v>6.6372608038420614E-2</v>
      </c>
    </row>
    <row r="700" spans="3:4" x14ac:dyDescent="0.3">
      <c r="C700">
        <v>36.145499999999998</v>
      </c>
      <c r="D700">
        <v>6.6878962610753476E-2</v>
      </c>
    </row>
    <row r="701" spans="3:4" x14ac:dyDescent="0.3">
      <c r="C701">
        <v>36.15</v>
      </c>
      <c r="D701">
        <v>6.738924702560814E-2</v>
      </c>
    </row>
    <row r="702" spans="3:4" x14ac:dyDescent="0.3">
      <c r="C702">
        <v>36.154499999999999</v>
      </c>
      <c r="D702">
        <v>6.7903504505724271E-2</v>
      </c>
    </row>
    <row r="703" spans="3:4" x14ac:dyDescent="0.3">
      <c r="C703">
        <v>36.158999999999999</v>
      </c>
      <c r="D703">
        <v>6.8421779472043434E-2</v>
      </c>
    </row>
    <row r="704" spans="3:4" x14ac:dyDescent="0.3">
      <c r="C704">
        <v>36.163499999999999</v>
      </c>
      <c r="D704">
        <v>6.8944117571325014E-2</v>
      </c>
    </row>
    <row r="705" spans="3:4" x14ac:dyDescent="0.3">
      <c r="C705">
        <v>36.167999999999999</v>
      </c>
      <c r="D705">
        <v>6.947056570264995E-2</v>
      </c>
    </row>
    <row r="706" spans="3:4" x14ac:dyDescent="0.3">
      <c r="C706">
        <v>36.172499999999999</v>
      </c>
      <c r="D706">
        <v>7.0001172042664331E-2</v>
      </c>
    </row>
    <row r="707" spans="3:4" x14ac:dyDescent="0.3">
      <c r="C707">
        <v>36.177</v>
      </c>
      <c r="D707">
        <v>7.0535986069409584E-2</v>
      </c>
    </row>
    <row r="708" spans="3:4" x14ac:dyDescent="0.3">
      <c r="C708">
        <v>36.1815</v>
      </c>
      <c r="D708">
        <v>7.1075058584578021E-2</v>
      </c>
    </row>
    <row r="709" spans="3:4" x14ac:dyDescent="0.3">
      <c r="C709">
        <v>36.186</v>
      </c>
      <c r="D709">
        <v>7.1618441734031965E-2</v>
      </c>
    </row>
    <row r="710" spans="3:4" x14ac:dyDescent="0.3">
      <c r="C710">
        <v>36.1905</v>
      </c>
      <c r="D710">
        <v>7.2166189026413641E-2</v>
      </c>
    </row>
    <row r="711" spans="3:4" x14ac:dyDescent="0.3">
      <c r="C711">
        <v>36.195</v>
      </c>
      <c r="D711">
        <v>7.2718355349674191E-2</v>
      </c>
    </row>
    <row r="712" spans="3:4" x14ac:dyDescent="0.3">
      <c r="C712">
        <v>36.1995</v>
      </c>
      <c r="D712">
        <v>7.3274996985341456E-2</v>
      </c>
    </row>
    <row r="713" spans="3:4" x14ac:dyDescent="0.3">
      <c r="C713">
        <v>36.204000000000001</v>
      </c>
      <c r="D713">
        <v>7.3836171620343879E-2</v>
      </c>
    </row>
    <row r="714" spans="3:4" x14ac:dyDescent="0.3">
      <c r="C714">
        <v>36.208500000000001</v>
      </c>
      <c r="D714">
        <v>7.4401938356204303E-2</v>
      </c>
    </row>
    <row r="715" spans="3:4" x14ac:dyDescent="0.3">
      <c r="C715">
        <v>36.213000000000001</v>
      </c>
      <c r="D715">
        <v>7.4972357715413801E-2</v>
      </c>
    </row>
    <row r="716" spans="3:4" x14ac:dyDescent="0.3">
      <c r="C716">
        <v>36.217500000000001</v>
      </c>
      <c r="D716">
        <v>7.5547491644792478E-2</v>
      </c>
    </row>
    <row r="717" spans="3:4" x14ac:dyDescent="0.3">
      <c r="C717">
        <v>36.222000000000001</v>
      </c>
      <c r="D717">
        <v>7.6127403515642636E-2</v>
      </c>
    </row>
    <row r="718" spans="3:4" x14ac:dyDescent="0.3">
      <c r="C718">
        <v>36.226500000000001</v>
      </c>
      <c r="D718">
        <v>7.6712158120498086E-2</v>
      </c>
    </row>
    <row r="719" spans="3:4" x14ac:dyDescent="0.3">
      <c r="C719">
        <v>36.231000000000002</v>
      </c>
      <c r="D719">
        <v>7.7301821666270476E-2</v>
      </c>
    </row>
    <row r="720" spans="3:4" x14ac:dyDescent="0.3">
      <c r="C720">
        <v>36.235500000000002</v>
      </c>
      <c r="D720">
        <v>7.789646176359552E-2</v>
      </c>
    </row>
    <row r="721" spans="3:4" x14ac:dyDescent="0.3">
      <c r="C721">
        <v>36.24</v>
      </c>
      <c r="D721">
        <v>7.8496147412180098E-2</v>
      </c>
    </row>
    <row r="722" spans="3:4" x14ac:dyDescent="0.3">
      <c r="C722">
        <v>36.244500000000002</v>
      </c>
      <c r="D722">
        <v>7.9100948981952676E-2</v>
      </c>
    </row>
    <row r="723" spans="3:4" x14ac:dyDescent="0.3">
      <c r="C723">
        <v>36.249000000000002</v>
      </c>
      <c r="D723">
        <v>7.9710938189821529E-2</v>
      </c>
    </row>
    <row r="724" spans="3:4" x14ac:dyDescent="0.3">
      <c r="C724">
        <v>36.253500000000003</v>
      </c>
      <c r="D724">
        <v>8.0326188071846438E-2</v>
      </c>
    </row>
    <row r="725" spans="3:4" x14ac:dyDescent="0.3">
      <c r="C725">
        <v>36.258000000000003</v>
      </c>
      <c r="D725">
        <v>8.0946772950633405E-2</v>
      </c>
    </row>
    <row r="726" spans="3:4" x14ac:dyDescent="0.3">
      <c r="C726">
        <v>36.262500000000003</v>
      </c>
      <c r="D726">
        <v>8.1572768397766143E-2</v>
      </c>
    </row>
    <row r="727" spans="3:4" x14ac:dyDescent="0.3">
      <c r="C727">
        <v>36.267000000000003</v>
      </c>
      <c r="D727">
        <v>8.2204251191091593E-2</v>
      </c>
    </row>
    <row r="728" spans="3:4" x14ac:dyDescent="0.3">
      <c r="C728">
        <v>36.271500000000003</v>
      </c>
      <c r="D728">
        <v>8.2841299266683793E-2</v>
      </c>
    </row>
    <row r="729" spans="3:4" x14ac:dyDescent="0.3">
      <c r="C729">
        <v>36.275999999999996</v>
      </c>
      <c r="D729">
        <v>8.3483991665315449E-2</v>
      </c>
    </row>
    <row r="730" spans="3:4" x14ac:dyDescent="0.3">
      <c r="C730">
        <v>36.280499999999996</v>
      </c>
      <c r="D730">
        <v>8.4132408473280892E-2</v>
      </c>
    </row>
    <row r="731" spans="3:4" x14ac:dyDescent="0.3">
      <c r="C731">
        <v>36.284999999999997</v>
      </c>
      <c r="D731">
        <v>8.4786630757402004E-2</v>
      </c>
    </row>
    <row r="732" spans="3:4" x14ac:dyDescent="0.3">
      <c r="C732">
        <v>36.289499999999997</v>
      </c>
      <c r="D732">
        <v>8.5446740494093287E-2</v>
      </c>
    </row>
    <row r="733" spans="3:4" x14ac:dyDescent="0.3">
      <c r="C733">
        <v>36.293999999999997</v>
      </c>
      <c r="D733">
        <v>8.6112820492337386E-2</v>
      </c>
    </row>
    <row r="734" spans="3:4" x14ac:dyDescent="0.3">
      <c r="C734">
        <v>36.298499999999997</v>
      </c>
      <c r="D734">
        <v>8.6784954310454993E-2</v>
      </c>
    </row>
    <row r="735" spans="3:4" x14ac:dyDescent="0.3">
      <c r="C735">
        <v>36.302999999999997</v>
      </c>
      <c r="D735">
        <v>8.7463226166559258E-2</v>
      </c>
    </row>
    <row r="736" spans="3:4" x14ac:dyDescent="0.3">
      <c r="C736">
        <v>36.307499999999997</v>
      </c>
      <c r="D736">
        <v>8.8147720842598976E-2</v>
      </c>
    </row>
    <row r="737" spans="3:4" x14ac:dyDescent="0.3">
      <c r="C737">
        <v>36.311999999999998</v>
      </c>
      <c r="D737">
        <v>8.8838523581908441E-2</v>
      </c>
    </row>
    <row r="738" spans="3:4" x14ac:dyDescent="0.3">
      <c r="C738">
        <v>36.316499999999998</v>
      </c>
      <c r="D738">
        <v>8.9535719980200601E-2</v>
      </c>
    </row>
    <row r="739" spans="3:4" x14ac:dyDescent="0.3">
      <c r="C739">
        <v>36.320999999999998</v>
      </c>
      <c r="D739">
        <v>9.023939586995261E-2</v>
      </c>
    </row>
    <row r="740" spans="3:4" x14ac:dyDescent="0.3">
      <c r="C740">
        <v>36.325499999999998</v>
      </c>
      <c r="D740">
        <v>9.0949637198154951E-2</v>
      </c>
    </row>
    <row r="741" spans="3:4" x14ac:dyDescent="0.3">
      <c r="C741">
        <v>36.33</v>
      </c>
      <c r="D741">
        <v>9.1666529897410434E-2</v>
      </c>
    </row>
    <row r="742" spans="3:4" x14ac:dyDescent="0.3">
      <c r="C742">
        <v>36.334499999999998</v>
      </c>
      <c r="D742">
        <v>9.2390159750391304E-2</v>
      </c>
    </row>
    <row r="743" spans="3:4" x14ac:dyDescent="0.3">
      <c r="C743">
        <v>36.338999999999999</v>
      </c>
      <c r="D743">
        <v>9.3120612247683018E-2</v>
      </c>
    </row>
    <row r="744" spans="3:4" x14ac:dyDescent="0.3">
      <c r="C744">
        <v>36.343499999999999</v>
      </c>
      <c r="D744">
        <v>9.3857972439063631E-2</v>
      </c>
    </row>
    <row r="745" spans="3:4" x14ac:dyDescent="0.3">
      <c r="C745">
        <v>36.347999999999999</v>
      </c>
      <c r="D745">
        <v>9.4602324778292154E-2</v>
      </c>
    </row>
    <row r="746" spans="3:4" x14ac:dyDescent="0.3">
      <c r="C746">
        <v>36.352499999999999</v>
      </c>
      <c r="D746">
        <v>9.535375296150024E-2</v>
      </c>
    </row>
    <row r="747" spans="3:4" x14ac:dyDescent="0.3">
      <c r="C747">
        <v>36.356999999999999</v>
      </c>
      <c r="D747">
        <v>9.6112339759308246E-2</v>
      </c>
    </row>
    <row r="748" spans="3:4" x14ac:dyDescent="0.3">
      <c r="C748">
        <v>36.361499999999999</v>
      </c>
      <c r="D748">
        <v>9.6878166842809102E-2</v>
      </c>
    </row>
    <row r="749" spans="3:4" x14ac:dyDescent="0.3">
      <c r="C749">
        <v>36.366</v>
      </c>
      <c r="D749">
        <v>9.765131460359075E-2</v>
      </c>
    </row>
    <row r="750" spans="3:4" x14ac:dyDescent="0.3">
      <c r="C750">
        <v>36.3705</v>
      </c>
      <c r="D750">
        <v>9.8431861967992793E-2</v>
      </c>
    </row>
    <row r="751" spans="3:4" x14ac:dyDescent="0.3">
      <c r="C751">
        <v>36.375</v>
      </c>
      <c r="D751">
        <v>9.9219886205820437E-2</v>
      </c>
    </row>
    <row r="752" spans="3:4" x14ac:dyDescent="0.3">
      <c r="C752">
        <v>36.3795</v>
      </c>
      <c r="D752">
        <v>0.10001546273376587</v>
      </c>
    </row>
    <row r="753" spans="3:4" x14ac:dyDescent="0.3">
      <c r="C753">
        <v>36.384</v>
      </c>
      <c r="D753">
        <v>0.10081866491381374</v>
      </c>
    </row>
    <row r="754" spans="3:4" x14ac:dyDescent="0.3">
      <c r="C754">
        <v>36.388500000000001</v>
      </c>
      <c r="D754">
        <v>0.10162956384693669</v>
      </c>
    </row>
    <row r="755" spans="3:4" x14ac:dyDescent="0.3">
      <c r="C755">
        <v>36.393000000000001</v>
      </c>
      <c r="D755">
        <v>0.10244822816241417</v>
      </c>
    </row>
    <row r="756" spans="3:4" x14ac:dyDescent="0.3">
      <c r="C756">
        <v>36.397500000000001</v>
      </c>
      <c r="D756">
        <v>0.10327472380313452</v>
      </c>
    </row>
    <row r="757" spans="3:4" x14ac:dyDescent="0.3">
      <c r="C757">
        <v>36.402000000000001</v>
      </c>
      <c r="D757">
        <v>0.10410911380727163</v>
      </c>
    </row>
    <row r="758" spans="3:4" x14ac:dyDescent="0.3">
      <c r="C758">
        <v>36.406500000000001</v>
      </c>
      <c r="D758">
        <v>0.10495147576379502</v>
      </c>
    </row>
    <row r="759" spans="3:4" x14ac:dyDescent="0.3">
      <c r="C759">
        <v>36.411000000000001</v>
      </c>
      <c r="D759">
        <v>0.1058018315086747</v>
      </c>
    </row>
    <row r="760" spans="3:4" x14ac:dyDescent="0.3">
      <c r="C760">
        <v>36.415500000000002</v>
      </c>
      <c r="D760">
        <v>0.10666025109601457</v>
      </c>
    </row>
    <row r="761" spans="3:4" x14ac:dyDescent="0.3">
      <c r="C761">
        <v>36.42</v>
      </c>
      <c r="D761">
        <v>0.10752678370525288</v>
      </c>
    </row>
    <row r="762" spans="3:4" x14ac:dyDescent="0.3">
      <c r="C762">
        <v>36.424500000000002</v>
      </c>
      <c r="D762">
        <v>0.1084014744806895</v>
      </c>
    </row>
    <row r="763" spans="3:4" x14ac:dyDescent="0.3">
      <c r="C763">
        <v>36.429000000000002</v>
      </c>
      <c r="D763">
        <v>0.10928436430112595</v>
      </c>
    </row>
    <row r="764" spans="3:4" x14ac:dyDescent="0.3">
      <c r="C764">
        <v>36.433500000000002</v>
      </c>
      <c r="D764">
        <v>0.11017550779737281</v>
      </c>
    </row>
    <row r="765" spans="3:4" x14ac:dyDescent="0.3">
      <c r="C765">
        <v>36.438000000000002</v>
      </c>
      <c r="D765">
        <v>0.11107490196326651</v>
      </c>
    </row>
    <row r="766" spans="3:4" x14ac:dyDescent="0.3">
      <c r="C766">
        <v>36.442500000000003</v>
      </c>
      <c r="D766">
        <v>0.11198260909705346</v>
      </c>
    </row>
    <row r="767" spans="3:4" x14ac:dyDescent="0.3">
      <c r="C767">
        <v>36.447000000000003</v>
      </c>
      <c r="D767">
        <v>0.11289861475419349</v>
      </c>
    </row>
    <row r="768" spans="3:4" x14ac:dyDescent="0.3">
      <c r="C768">
        <v>36.451500000000003</v>
      </c>
      <c r="D768">
        <v>0.11382295224908039</v>
      </c>
    </row>
    <row r="769" spans="3:4" x14ac:dyDescent="0.3">
      <c r="C769">
        <v>36.456000000000003</v>
      </c>
      <c r="D769">
        <v>0.11475563210527069</v>
      </c>
    </row>
    <row r="770" spans="3:4" x14ac:dyDescent="0.3">
      <c r="C770">
        <v>36.460500000000003</v>
      </c>
      <c r="D770">
        <v>0.11569667729104145</v>
      </c>
    </row>
    <row r="771" spans="3:4" x14ac:dyDescent="0.3">
      <c r="C771">
        <v>36.464999999999996</v>
      </c>
      <c r="D771">
        <v>0.11664605123944861</v>
      </c>
    </row>
    <row r="772" spans="3:4" x14ac:dyDescent="0.3">
      <c r="C772">
        <v>36.469499999999996</v>
      </c>
      <c r="D772">
        <v>0.117603763314404</v>
      </c>
    </row>
    <row r="773" spans="3:4" x14ac:dyDescent="0.3">
      <c r="C773">
        <v>36.473999999999997</v>
      </c>
      <c r="D773">
        <v>0.11856979941674063</v>
      </c>
    </row>
    <row r="774" spans="3:4" x14ac:dyDescent="0.3">
      <c r="C774">
        <v>36.478499999999997</v>
      </c>
      <c r="D774">
        <v>0.11954415648326136</v>
      </c>
    </row>
    <row r="775" spans="3:4" x14ac:dyDescent="0.3">
      <c r="C775">
        <v>36.482999999999997</v>
      </c>
      <c r="D775">
        <v>0.12052677237570585</v>
      </c>
    </row>
    <row r="776" spans="3:4" x14ac:dyDescent="0.3">
      <c r="C776">
        <v>36.487499999999997</v>
      </c>
      <c r="D776">
        <v>0.12151762933165368</v>
      </c>
    </row>
    <row r="777" spans="3:4" x14ac:dyDescent="0.3">
      <c r="C777">
        <v>36.491999999999997</v>
      </c>
      <c r="D777">
        <v>0.12251668551884662</v>
      </c>
    </row>
    <row r="778" spans="3:4" x14ac:dyDescent="0.3">
      <c r="C778">
        <v>36.496499999999997</v>
      </c>
      <c r="D778">
        <v>0.12352389174666135</v>
      </c>
    </row>
    <row r="779" spans="3:4" x14ac:dyDescent="0.3">
      <c r="C779">
        <v>36.500999999999998</v>
      </c>
      <c r="D779">
        <v>0.12453919131625778</v>
      </c>
    </row>
    <row r="780" spans="3:4" x14ac:dyDescent="0.3">
      <c r="C780">
        <v>36.505499999999998</v>
      </c>
      <c r="D780">
        <v>0.12556251988208578</v>
      </c>
    </row>
    <row r="781" spans="3:4" x14ac:dyDescent="0.3">
      <c r="C781">
        <v>36.51</v>
      </c>
      <c r="D781">
        <v>0.1265938053255054</v>
      </c>
    </row>
    <row r="782" spans="3:4" x14ac:dyDescent="0.3">
      <c r="C782">
        <v>36.514499999999998</v>
      </c>
      <c r="D782">
        <v>0.12763296764126764</v>
      </c>
    </row>
    <row r="783" spans="3:4" x14ac:dyDescent="0.3">
      <c r="C783">
        <v>36.518999999999998</v>
      </c>
      <c r="D783">
        <v>0.12867991883758872</v>
      </c>
    </row>
    <row r="784" spans="3:4" x14ac:dyDescent="0.3">
      <c r="C784">
        <v>36.523499999999999</v>
      </c>
      <c r="D784">
        <v>0.12973456285053625</v>
      </c>
    </row>
    <row r="785" spans="3:4" x14ac:dyDescent="0.3">
      <c r="C785">
        <v>36.527999999999999</v>
      </c>
      <c r="D785">
        <v>0.13079679547342551</v>
      </c>
    </row>
    <row r="786" spans="3:4" x14ac:dyDescent="0.3">
      <c r="C786">
        <v>36.532499999999999</v>
      </c>
      <c r="D786">
        <v>0.13186650430190214</v>
      </c>
    </row>
    <row r="787" spans="3:4" x14ac:dyDescent="0.3">
      <c r="C787">
        <v>36.536999999999999</v>
      </c>
      <c r="D787">
        <v>0.13294356869536578</v>
      </c>
    </row>
    <row r="788" spans="3:4" x14ac:dyDescent="0.3">
      <c r="C788">
        <v>36.541499999999999</v>
      </c>
      <c r="D788">
        <v>0.13402785975535705</v>
      </c>
    </row>
    <row r="789" spans="3:4" x14ac:dyDescent="0.3">
      <c r="C789">
        <v>36.545999999999999</v>
      </c>
      <c r="D789">
        <v>0.13511924032150405</v>
      </c>
    </row>
    <row r="790" spans="3:4" x14ac:dyDescent="0.3">
      <c r="C790">
        <v>36.5505</v>
      </c>
      <c r="D790">
        <v>0.13621756498558779</v>
      </c>
    </row>
    <row r="791" spans="3:4" x14ac:dyDescent="0.3">
      <c r="C791">
        <v>36.555</v>
      </c>
      <c r="D791">
        <v>0.1373226801242525</v>
      </c>
    </row>
    <row r="792" spans="3:4" x14ac:dyDescent="0.3">
      <c r="C792">
        <v>36.5595</v>
      </c>
      <c r="D792">
        <v>0.13843442395084571</v>
      </c>
    </row>
    <row r="793" spans="3:4" x14ac:dyDescent="0.3">
      <c r="C793">
        <v>36.564</v>
      </c>
      <c r="D793">
        <v>0.13955262658683237</v>
      </c>
    </row>
    <row r="794" spans="3:4" x14ac:dyDescent="0.3">
      <c r="C794">
        <v>36.5685</v>
      </c>
      <c r="D794">
        <v>0.14067711015318177</v>
      </c>
    </row>
    <row r="795" spans="3:4" x14ac:dyDescent="0.3">
      <c r="C795">
        <v>36.573</v>
      </c>
      <c r="D795">
        <v>0.14180768888207992</v>
      </c>
    </row>
    <row r="796" spans="3:4" x14ac:dyDescent="0.3">
      <c r="C796">
        <v>36.577500000000001</v>
      </c>
      <c r="D796">
        <v>0.14294416924927159</v>
      </c>
    </row>
    <row r="797" spans="3:4" x14ac:dyDescent="0.3">
      <c r="C797">
        <v>36.582000000000001</v>
      </c>
      <c r="D797">
        <v>0.14408635012728013</v>
      </c>
    </row>
    <row r="798" spans="3:4" x14ac:dyDescent="0.3">
      <c r="C798">
        <v>36.586500000000001</v>
      </c>
      <c r="D798">
        <v>0.14523402295970614</v>
      </c>
    </row>
    <row r="799" spans="3:4" x14ac:dyDescent="0.3">
      <c r="C799">
        <v>36.591000000000001</v>
      </c>
      <c r="D799">
        <v>0.14638697195674205</v>
      </c>
    </row>
    <row r="800" spans="3:4" x14ac:dyDescent="0.3">
      <c r="C800">
        <v>36.595500000000001</v>
      </c>
      <c r="D800">
        <v>0.14754497431198932</v>
      </c>
    </row>
    <row r="801" spans="3:4" x14ac:dyDescent="0.3">
      <c r="C801">
        <v>36.6</v>
      </c>
      <c r="D801">
        <v>0.14870780044059725</v>
      </c>
    </row>
    <row r="802" spans="3:4" x14ac:dyDescent="0.3">
      <c r="C802">
        <v>36.604500000000002</v>
      </c>
      <c r="D802">
        <v>0.14987521423869091</v>
      </c>
    </row>
    <row r="803" spans="3:4" x14ac:dyDescent="0.3">
      <c r="C803">
        <v>36.609000000000002</v>
      </c>
      <c r="D803">
        <v>0.15104697336398176</v>
      </c>
    </row>
    <row r="804" spans="3:4" x14ac:dyDescent="0.3">
      <c r="C804">
        <v>36.613500000000002</v>
      </c>
      <c r="D804">
        <v>0.15222282953740021</v>
      </c>
    </row>
    <row r="805" spans="3:4" x14ac:dyDescent="0.3">
      <c r="C805">
        <v>36.618000000000002</v>
      </c>
      <c r="D805">
        <v>0.15340252886551931</v>
      </c>
    </row>
    <row r="806" spans="3:4" x14ac:dyDescent="0.3">
      <c r="C806">
        <v>36.622500000000002</v>
      </c>
      <c r="D806">
        <v>0.15458581218347353</v>
      </c>
    </row>
    <row r="807" spans="3:4" x14ac:dyDescent="0.3">
      <c r="C807">
        <v>36.627000000000002</v>
      </c>
      <c r="D807">
        <v>0.15577241541801334</v>
      </c>
    </row>
    <row r="808" spans="3:4" x14ac:dyDescent="0.3">
      <c r="C808">
        <v>36.631500000000003</v>
      </c>
      <c r="D808">
        <v>0.15696206997026654</v>
      </c>
    </row>
    <row r="809" spans="3:4" x14ac:dyDescent="0.3">
      <c r="C809">
        <v>36.636000000000003</v>
      </c>
      <c r="D809">
        <v>0.15815450311771201</v>
      </c>
    </row>
    <row r="810" spans="3:4" x14ac:dyDescent="0.3">
      <c r="C810">
        <v>36.640500000000003</v>
      </c>
      <c r="D810">
        <v>0.15934943843480634</v>
      </c>
    </row>
    <row r="811" spans="3:4" x14ac:dyDescent="0.3">
      <c r="C811">
        <v>36.645000000000003</v>
      </c>
      <c r="D811">
        <v>0.16054659623163564</v>
      </c>
    </row>
    <row r="812" spans="3:4" x14ac:dyDescent="0.3">
      <c r="C812">
        <v>36.649499999999996</v>
      </c>
      <c r="D812">
        <v>0.16174569400990019</v>
      </c>
    </row>
    <row r="813" spans="3:4" x14ac:dyDescent="0.3">
      <c r="C813">
        <v>36.653999999999996</v>
      </c>
      <c r="D813">
        <v>0.16294644693548604</v>
      </c>
    </row>
    <row r="814" spans="3:4" x14ac:dyDescent="0.3">
      <c r="C814">
        <v>36.658499999999997</v>
      </c>
      <c r="D814">
        <v>0.16414856832677688</v>
      </c>
    </row>
    <row r="815" spans="3:4" x14ac:dyDescent="0.3">
      <c r="C815">
        <v>36.662999999999997</v>
      </c>
      <c r="D815">
        <v>0.16535177015786409</v>
      </c>
    </row>
    <row r="816" spans="3:4" x14ac:dyDescent="0.3">
      <c r="C816">
        <v>36.667499999999997</v>
      </c>
      <c r="D816">
        <v>0.16655576357568327</v>
      </c>
    </row>
    <row r="817" spans="3:4" x14ac:dyDescent="0.3">
      <c r="C817">
        <v>36.671999999999997</v>
      </c>
      <c r="D817">
        <v>0.16776025943009273</v>
      </c>
    </row>
    <row r="818" spans="3:4" x14ac:dyDescent="0.3">
      <c r="C818">
        <v>36.676499999999997</v>
      </c>
      <c r="D818">
        <v>0.16896496881583586</v>
      </c>
    </row>
    <row r="819" spans="3:4" x14ac:dyDescent="0.3">
      <c r="C819">
        <v>36.680999999999997</v>
      </c>
      <c r="D819">
        <v>0.17016960362528011</v>
      </c>
    </row>
    <row r="820" spans="3:4" x14ac:dyDescent="0.3">
      <c r="C820">
        <v>36.685499999999998</v>
      </c>
      <c r="D820">
        <v>0.1713738771107732</v>
      </c>
    </row>
    <row r="821" spans="3:4" x14ac:dyDescent="0.3">
      <c r="C821">
        <v>36.69</v>
      </c>
      <c r="D821">
        <v>0.17257750445541137</v>
      </c>
    </row>
    <row r="822" spans="3:4" x14ac:dyDescent="0.3">
      <c r="C822">
        <v>36.694499999999998</v>
      </c>
      <c r="D822">
        <v>0.17378020335096694</v>
      </c>
    </row>
    <row r="823" spans="3:4" x14ac:dyDescent="0.3">
      <c r="C823">
        <v>36.698999999999998</v>
      </c>
      <c r="D823">
        <v>0.17498169458168386</v>
      </c>
    </row>
    <row r="824" spans="3:4" x14ac:dyDescent="0.3">
      <c r="C824">
        <v>36.703499999999998</v>
      </c>
      <c r="D824">
        <v>0.17618170261261062</v>
      </c>
    </row>
    <row r="825" spans="3:4" x14ac:dyDescent="0.3">
      <c r="C825">
        <v>36.707999999999998</v>
      </c>
      <c r="D825">
        <v>0.17737995618110572</v>
      </c>
    </row>
    <row r="826" spans="3:4" x14ac:dyDescent="0.3">
      <c r="C826">
        <v>36.712499999999999</v>
      </c>
      <c r="D826">
        <v>0.1785761888901217</v>
      </c>
    </row>
    <row r="827" spans="3:4" x14ac:dyDescent="0.3">
      <c r="C827">
        <v>36.716999999999999</v>
      </c>
      <c r="D827">
        <v>0.17977013980184631</v>
      </c>
    </row>
    <row r="828" spans="3:4" x14ac:dyDescent="0.3">
      <c r="C828">
        <v>36.721499999999999</v>
      </c>
      <c r="D828">
        <v>0.18096155403025974</v>
      </c>
    </row>
    <row r="829" spans="3:4" x14ac:dyDescent="0.3">
      <c r="C829">
        <v>36.725999999999999</v>
      </c>
      <c r="D829">
        <v>0.18215018333114502</v>
      </c>
    </row>
    <row r="830" spans="3:4" x14ac:dyDescent="0.3">
      <c r="C830">
        <v>36.730499999999999</v>
      </c>
      <c r="D830">
        <v>0.18333578668808204</v>
      </c>
    </row>
    <row r="831" spans="3:4" x14ac:dyDescent="0.3">
      <c r="C831">
        <v>36.734999999999999</v>
      </c>
      <c r="D831">
        <v>0.1845181308929402</v>
      </c>
    </row>
    <row r="832" spans="3:4" x14ac:dyDescent="0.3">
      <c r="C832">
        <v>36.7395</v>
      </c>
      <c r="D832">
        <v>0.18569699111938684</v>
      </c>
    </row>
    <row r="833" spans="3:4" x14ac:dyDescent="0.3">
      <c r="C833">
        <v>36.744</v>
      </c>
      <c r="D833">
        <v>0.18687215148792405</v>
      </c>
    </row>
    <row r="834" spans="3:4" x14ac:dyDescent="0.3">
      <c r="C834">
        <v>36.7485</v>
      </c>
      <c r="D834">
        <v>0.18804340562097893</v>
      </c>
    </row>
    <row r="835" spans="3:4" x14ac:dyDescent="0.3">
      <c r="C835">
        <v>36.753</v>
      </c>
      <c r="D835">
        <v>0.18921055718657412</v>
      </c>
    </row>
    <row r="836" spans="3:4" x14ac:dyDescent="0.3">
      <c r="C836">
        <v>36.7575</v>
      </c>
      <c r="D836">
        <v>0.19037342042912975</v>
      </c>
    </row>
    <row r="837" spans="3:4" x14ac:dyDescent="0.3">
      <c r="C837">
        <v>36.762</v>
      </c>
      <c r="D837">
        <v>0.19153182068596036</v>
      </c>
    </row>
    <row r="838" spans="3:4" x14ac:dyDescent="0.3">
      <c r="C838">
        <v>36.766500000000001</v>
      </c>
      <c r="D838">
        <v>0.19268559488806178</v>
      </c>
    </row>
    <row r="839" spans="3:4" x14ac:dyDescent="0.3">
      <c r="C839">
        <v>36.771000000000001</v>
      </c>
      <c r="D839">
        <v>0.19383459204380526</v>
      </c>
    </row>
    <row r="840" spans="3:4" x14ac:dyDescent="0.3">
      <c r="C840">
        <v>36.775500000000001</v>
      </c>
      <c r="D840">
        <v>0.1949786737041995</v>
      </c>
    </row>
    <row r="841" spans="3:4" x14ac:dyDescent="0.3">
      <c r="C841">
        <v>36.78</v>
      </c>
      <c r="D841">
        <v>0.19611771440840936</v>
      </c>
    </row>
    <row r="842" spans="3:4" x14ac:dyDescent="0.3">
      <c r="C842">
        <v>36.784500000000001</v>
      </c>
      <c r="D842">
        <v>0.19725160210827386</v>
      </c>
    </row>
    <row r="843" spans="3:4" x14ac:dyDescent="0.3">
      <c r="C843">
        <v>36.789000000000001</v>
      </c>
      <c r="D843">
        <v>0.19838023857060488</v>
      </c>
    </row>
    <row r="844" spans="3:4" x14ac:dyDescent="0.3">
      <c r="C844">
        <v>36.793500000000002</v>
      </c>
      <c r="D844">
        <v>0.19950353975610549</v>
      </c>
    </row>
    <row r="845" spans="3:4" x14ac:dyDescent="0.3">
      <c r="C845">
        <v>36.798000000000002</v>
      </c>
      <c r="D845">
        <v>0.20062143617379904</v>
      </c>
    </row>
    <row r="846" spans="3:4" x14ac:dyDescent="0.3">
      <c r="C846">
        <v>36.802500000000002</v>
      </c>
      <c r="D846">
        <v>0.20173387320992245</v>
      </c>
    </row>
    <row r="847" spans="3:4" x14ac:dyDescent="0.3">
      <c r="C847">
        <v>36.807000000000002</v>
      </c>
      <c r="D847">
        <v>0.2028408114302982</v>
      </c>
    </row>
    <row r="848" spans="3:4" x14ac:dyDescent="0.3">
      <c r="C848">
        <v>36.811500000000002</v>
      </c>
      <c r="D848">
        <v>0.20394222685526608</v>
      </c>
    </row>
    <row r="849" spans="3:4" x14ac:dyDescent="0.3">
      <c r="C849">
        <v>36.816000000000003</v>
      </c>
      <c r="D849">
        <v>0.20503811120632842</v>
      </c>
    </row>
    <row r="850" spans="3:4" x14ac:dyDescent="0.3">
      <c r="C850">
        <v>36.820500000000003</v>
      </c>
      <c r="D850">
        <v>0.20612847212373156</v>
      </c>
    </row>
    <row r="851" spans="3:4" x14ac:dyDescent="0.3">
      <c r="C851">
        <v>36.825000000000003</v>
      </c>
      <c r="D851">
        <v>0.20721333335428269</v>
      </c>
    </row>
    <row r="852" spans="3:4" x14ac:dyDescent="0.3">
      <c r="C852">
        <v>36.829500000000003</v>
      </c>
      <c r="D852">
        <v>0.208292734908782</v>
      </c>
    </row>
    <row r="853" spans="3:4" x14ac:dyDescent="0.3">
      <c r="C853">
        <v>36.834000000000003</v>
      </c>
      <c r="D853">
        <v>0.20936673318852617</v>
      </c>
    </row>
    <row r="854" spans="3:4" x14ac:dyDescent="0.3">
      <c r="C854">
        <v>36.838499999999996</v>
      </c>
      <c r="D854">
        <v>0.21043540108041975</v>
      </c>
    </row>
    <row r="855" spans="3:4" x14ac:dyDescent="0.3">
      <c r="C855">
        <v>36.842999999999996</v>
      </c>
      <c r="D855">
        <v>0.21149882802032954</v>
      </c>
    </row>
    <row r="856" spans="3:4" x14ac:dyDescent="0.3">
      <c r="C856">
        <v>36.847499999999997</v>
      </c>
      <c r="D856">
        <v>0.21255712002436289</v>
      </c>
    </row>
    <row r="857" spans="3:4" x14ac:dyDescent="0.3">
      <c r="C857">
        <v>36.851999999999997</v>
      </c>
      <c r="D857">
        <v>0.21361039968789472</v>
      </c>
    </row>
    <row r="858" spans="3:4" x14ac:dyDescent="0.3">
      <c r="C858">
        <v>36.856499999999997</v>
      </c>
      <c r="D858">
        <v>0.21465880615220023</v>
      </c>
    </row>
    <row r="859" spans="3:4" x14ac:dyDescent="0.3">
      <c r="C859">
        <v>36.860999999999997</v>
      </c>
      <c r="D859">
        <v>0.21570249503866548</v>
      </c>
    </row>
    <row r="860" spans="3:4" x14ac:dyDescent="0.3">
      <c r="C860">
        <v>36.865499999999997</v>
      </c>
      <c r="D860">
        <v>0.21674163835062832</v>
      </c>
    </row>
    <row r="861" spans="3:4" x14ac:dyDescent="0.3">
      <c r="C861">
        <v>36.869999999999997</v>
      </c>
      <c r="D861">
        <v>0.21777642434298528</v>
      </c>
    </row>
    <row r="862" spans="3:4" x14ac:dyDescent="0.3">
      <c r="C862">
        <v>36.874499999999998</v>
      </c>
      <c r="D862">
        <v>0.21880705735978967</v>
      </c>
    </row>
    <row r="863" spans="3:4" x14ac:dyDescent="0.3">
      <c r="C863">
        <v>36.878999999999998</v>
      </c>
      <c r="D863">
        <v>0.21983375764014676</v>
      </c>
    </row>
    <row r="864" spans="3:4" x14ac:dyDescent="0.3">
      <c r="C864">
        <v>36.883499999999998</v>
      </c>
      <c r="D864">
        <v>0.22085676109279848</v>
      </c>
    </row>
    <row r="865" spans="3:4" x14ac:dyDescent="0.3">
      <c r="C865">
        <v>36.887999999999998</v>
      </c>
      <c r="D865">
        <v>0.22187631903986887</v>
      </c>
    </row>
    <row r="866" spans="3:4" x14ac:dyDescent="0.3">
      <c r="C866">
        <v>36.892499999999998</v>
      </c>
      <c r="D866">
        <v>0.22289269793032279</v>
      </c>
    </row>
    <row r="867" spans="3:4" x14ac:dyDescent="0.3">
      <c r="C867">
        <v>36.896999999999998</v>
      </c>
      <c r="D867">
        <v>0.22390617902376775</v>
      </c>
    </row>
    <row r="868" spans="3:4" x14ac:dyDescent="0.3">
      <c r="C868">
        <v>36.901499999999999</v>
      </c>
      <c r="D868">
        <v>0.22491705804530368</v>
      </c>
    </row>
    <row r="869" spans="3:4" x14ac:dyDescent="0.3">
      <c r="C869">
        <v>36.905999999999999</v>
      </c>
      <c r="D869">
        <v>0.22592564481219771</v>
      </c>
    </row>
    <row r="870" spans="3:4" x14ac:dyDescent="0.3">
      <c r="C870">
        <v>36.910499999999999</v>
      </c>
      <c r="D870">
        <v>0.22693226283322979</v>
      </c>
    </row>
    <row r="871" spans="3:4" x14ac:dyDescent="0.3">
      <c r="C871">
        <v>36.914999999999999</v>
      </c>
      <c r="D871">
        <v>0.22793724888162362</v>
      </c>
    </row>
    <row r="872" spans="3:4" x14ac:dyDescent="0.3">
      <c r="C872">
        <v>36.919499999999999</v>
      </c>
      <c r="D872">
        <v>0.22894095254253782</v>
      </c>
    </row>
    <row r="873" spans="3:4" x14ac:dyDescent="0.3">
      <c r="C873">
        <v>36.923999999999999</v>
      </c>
      <c r="D873">
        <v>0.22994373573615048</v>
      </c>
    </row>
    <row r="874" spans="3:4" x14ac:dyDescent="0.3">
      <c r="C874">
        <v>36.9285</v>
      </c>
      <c r="D874">
        <v>0.23094597221742977</v>
      </c>
    </row>
    <row r="875" spans="3:4" x14ac:dyDescent="0.3">
      <c r="C875">
        <v>36.933</v>
      </c>
      <c r="D875">
        <v>0.23194804705372998</v>
      </c>
    </row>
    <row r="876" spans="3:4" x14ac:dyDescent="0.3">
      <c r="C876">
        <v>36.9375</v>
      </c>
      <c r="D876">
        <v>0.2329503560814026</v>
      </c>
    </row>
    <row r="877" spans="3:4" x14ac:dyDescent="0.3">
      <c r="C877">
        <v>36.942</v>
      </c>
      <c r="D877">
        <v>0.2339533053426523</v>
      </c>
    </row>
    <row r="878" spans="3:4" x14ac:dyDescent="0.3">
      <c r="C878">
        <v>36.9465</v>
      </c>
      <c r="D878">
        <v>0.23495731050390867</v>
      </c>
    </row>
    <row r="879" spans="3:4" x14ac:dyDescent="0.3">
      <c r="C879">
        <v>36.951000000000001</v>
      </c>
      <c r="D879">
        <v>0.2359627962570153</v>
      </c>
    </row>
    <row r="880" spans="3:4" x14ac:dyDescent="0.3">
      <c r="C880">
        <v>36.955500000000001</v>
      </c>
      <c r="D880">
        <v>0.23697019570457067</v>
      </c>
    </row>
    <row r="881" spans="3:4" x14ac:dyDescent="0.3">
      <c r="C881">
        <v>36.96</v>
      </c>
      <c r="D881">
        <v>0.23797994973077552</v>
      </c>
    </row>
    <row r="882" spans="3:4" x14ac:dyDescent="0.3">
      <c r="C882">
        <v>36.964500000000001</v>
      </c>
      <c r="D882">
        <v>0.23899250635916472</v>
      </c>
    </row>
    <row r="883" spans="3:4" x14ac:dyDescent="0.3">
      <c r="C883">
        <v>36.969000000000001</v>
      </c>
      <c r="D883">
        <v>0.24000832009861467</v>
      </c>
    </row>
    <row r="884" spans="3:4" x14ac:dyDescent="0.3">
      <c r="C884">
        <v>36.973500000000001</v>
      </c>
      <c r="D884">
        <v>0.24102785127902659</v>
      </c>
    </row>
    <row r="885" spans="3:4" x14ac:dyDescent="0.3">
      <c r="C885">
        <v>36.978000000000002</v>
      </c>
      <c r="D885">
        <v>0.242051565378096</v>
      </c>
    </row>
    <row r="886" spans="3:4" x14ac:dyDescent="0.3">
      <c r="C886">
        <v>36.982500000000002</v>
      </c>
      <c r="D886">
        <v>0.24307993234057157</v>
      </c>
    </row>
    <row r="887" spans="3:4" x14ac:dyDescent="0.3">
      <c r="C887">
        <v>36.987000000000002</v>
      </c>
      <c r="D887">
        <v>0.24411342589141211</v>
      </c>
    </row>
    <row r="888" spans="3:4" x14ac:dyDescent="0.3">
      <c r="C888">
        <v>36.991500000000002</v>
      </c>
      <c r="D888">
        <v>0.24515252284423414</v>
      </c>
    </row>
    <row r="889" spans="3:4" x14ac:dyDescent="0.3">
      <c r="C889">
        <v>36.996000000000002</v>
      </c>
      <c r="D889">
        <v>0.24619770240643149</v>
      </c>
    </row>
    <row r="890" spans="3:4" x14ac:dyDescent="0.3">
      <c r="C890">
        <v>37.000500000000002</v>
      </c>
      <c r="D890">
        <v>0.24724944548233677</v>
      </c>
    </row>
    <row r="891" spans="3:4" x14ac:dyDescent="0.3">
      <c r="C891">
        <v>37.005000000000003</v>
      </c>
      <c r="D891">
        <v>0.2483082339757641</v>
      </c>
    </row>
    <row r="892" spans="3:4" x14ac:dyDescent="0.3">
      <c r="C892">
        <v>37.009500000000003</v>
      </c>
      <c r="D892">
        <v>0.24937455009325218</v>
      </c>
    </row>
    <row r="893" spans="3:4" x14ac:dyDescent="0.3">
      <c r="C893">
        <v>37.014000000000003</v>
      </c>
      <c r="D893">
        <v>0.25044887564929791</v>
      </c>
    </row>
    <row r="894" spans="3:4" x14ac:dyDescent="0.3">
      <c r="C894">
        <v>37.018500000000003</v>
      </c>
      <c r="D894">
        <v>0.25153169137483433</v>
      </c>
    </row>
    <row r="895" spans="3:4" x14ac:dyDescent="0.3">
      <c r="C895">
        <v>37.023000000000003</v>
      </c>
      <c r="D895">
        <v>0.25262347623017206</v>
      </c>
    </row>
    <row r="896" spans="3:4" x14ac:dyDescent="0.3">
      <c r="C896">
        <v>37.027499999999996</v>
      </c>
      <c r="D896">
        <v>0.25372470672358227</v>
      </c>
    </row>
    <row r="897" spans="3:4" x14ac:dyDescent="0.3">
      <c r="C897">
        <v>37.031999999999996</v>
      </c>
      <c r="D897">
        <v>0.25483585623666427</v>
      </c>
    </row>
    <row r="898" spans="3:4" x14ac:dyDescent="0.3">
      <c r="C898">
        <v>37.036499999999997</v>
      </c>
      <c r="D898">
        <v>0.25595739435756504</v>
      </c>
    </row>
    <row r="899" spans="3:4" x14ac:dyDescent="0.3">
      <c r="C899">
        <v>37.040999999999997</v>
      </c>
      <c r="D899">
        <v>0.25708978622312195</v>
      </c>
    </row>
    <row r="900" spans="3:4" x14ac:dyDescent="0.3">
      <c r="C900">
        <v>37.045499999999997</v>
      </c>
      <c r="D900">
        <v>0.25823349187089634</v>
      </c>
    </row>
    <row r="901" spans="3:4" x14ac:dyDescent="0.3">
      <c r="C901">
        <v>37.049999999999997</v>
      </c>
      <c r="D901">
        <v>0.25938896560204217</v>
      </c>
    </row>
    <row r="902" spans="3:4" x14ac:dyDescent="0.3">
      <c r="C902">
        <v>37.054499999999997</v>
      </c>
      <c r="D902">
        <v>0.26055665535589084</v>
      </c>
    </row>
    <row r="903" spans="3:4" x14ac:dyDescent="0.3">
      <c r="C903">
        <v>37.058999999999997</v>
      </c>
      <c r="D903">
        <v>0.26173700209707668</v>
      </c>
    </row>
    <row r="904" spans="3:4" x14ac:dyDescent="0.3">
      <c r="C904">
        <v>37.063499999999998</v>
      </c>
      <c r="D904">
        <v>0.26293043921597076</v>
      </c>
    </row>
    <row r="905" spans="3:4" x14ac:dyDescent="0.3">
      <c r="C905">
        <v>37.067999999999998</v>
      </c>
      <c r="D905">
        <v>0.26413739194313002</v>
      </c>
    </row>
    <row r="906" spans="3:4" x14ac:dyDescent="0.3">
      <c r="C906">
        <v>37.072499999999998</v>
      </c>
      <c r="D906">
        <v>0.26535827677841106</v>
      </c>
    </row>
    <row r="907" spans="3:4" x14ac:dyDescent="0.3">
      <c r="C907">
        <v>37.076999999999998</v>
      </c>
      <c r="D907">
        <v>0.26659350093533624</v>
      </c>
    </row>
    <row r="908" spans="3:4" x14ac:dyDescent="0.3">
      <c r="C908">
        <v>37.081499999999998</v>
      </c>
      <c r="D908">
        <v>0.26784346180123858</v>
      </c>
    </row>
    <row r="909" spans="3:4" x14ac:dyDescent="0.3">
      <c r="C909">
        <v>37.085999999999999</v>
      </c>
      <c r="D909">
        <v>0.26910854641365511</v>
      </c>
    </row>
    <row r="910" spans="3:4" x14ac:dyDescent="0.3">
      <c r="C910">
        <v>37.090499999999999</v>
      </c>
      <c r="D910">
        <v>0.27038913095337164</v>
      </c>
    </row>
    <row r="911" spans="3:4" x14ac:dyDescent="0.3">
      <c r="C911">
        <v>37.094999999999999</v>
      </c>
      <c r="D911">
        <v>0.27168558025447087</v>
      </c>
    </row>
    <row r="912" spans="3:4" x14ac:dyDescent="0.3">
      <c r="C912">
        <v>37.099499999999999</v>
      </c>
      <c r="D912">
        <v>0.27299824733166811</v>
      </c>
    </row>
    <row r="913" spans="3:4" x14ac:dyDescent="0.3">
      <c r="C913">
        <v>37.103999999999999</v>
      </c>
      <c r="D913">
        <v>0.27432747292516851</v>
      </c>
    </row>
    <row r="914" spans="3:4" x14ac:dyDescent="0.3">
      <c r="C914">
        <v>37.108499999999999</v>
      </c>
      <c r="D914">
        <v>0.27567358506321937</v>
      </c>
    </row>
    <row r="915" spans="3:4" x14ac:dyDescent="0.3">
      <c r="C915">
        <v>37.113</v>
      </c>
      <c r="D915">
        <v>0.2770368986424751</v>
      </c>
    </row>
    <row r="916" spans="3:4" x14ac:dyDescent="0.3">
      <c r="C916">
        <v>37.1175</v>
      </c>
      <c r="D916">
        <v>0.27841771502624485</v>
      </c>
    </row>
    <row r="917" spans="3:4" x14ac:dyDescent="0.3">
      <c r="C917">
        <v>37.122</v>
      </c>
      <c r="D917">
        <v>0.27981632166063453</v>
      </c>
    </row>
    <row r="918" spans="3:4" x14ac:dyDescent="0.3">
      <c r="C918">
        <v>37.1265</v>
      </c>
      <c r="D918">
        <v>0.2812329917085527</v>
      </c>
    </row>
    <row r="919" spans="3:4" x14ac:dyDescent="0.3">
      <c r="C919">
        <v>37.131</v>
      </c>
      <c r="D919">
        <v>0.28266798370149598</v>
      </c>
    </row>
    <row r="920" spans="3:4" x14ac:dyDescent="0.3">
      <c r="C920">
        <v>37.1355</v>
      </c>
      <c r="D920">
        <v>0.28412154120899369</v>
      </c>
    </row>
    <row r="921" spans="3:4" x14ac:dyDescent="0.3">
      <c r="C921">
        <v>37.14</v>
      </c>
      <c r="D921">
        <v>0.28559389252554035</v>
      </c>
    </row>
    <row r="922" spans="3:4" x14ac:dyDescent="0.3">
      <c r="C922">
        <v>37.144500000000001</v>
      </c>
      <c r="D922">
        <v>0.28708525037481664</v>
      </c>
    </row>
    <row r="923" spans="3:4" x14ac:dyDescent="0.3">
      <c r="C923">
        <v>37.149000000000001</v>
      </c>
      <c r="D923">
        <v>0.28859581163095205</v>
      </c>
    </row>
    <row r="924" spans="3:4" x14ac:dyDescent="0.3">
      <c r="C924">
        <v>37.153500000000001</v>
      </c>
      <c r="D924">
        <v>0.29012575705656013</v>
      </c>
    </row>
    <row r="925" spans="3:4" x14ac:dyDescent="0.3">
      <c r="C925">
        <v>37.158000000000001</v>
      </c>
      <c r="D925">
        <v>0.29167525105724057</v>
      </c>
    </row>
    <row r="926" spans="3:4" x14ac:dyDescent="0.3">
      <c r="C926">
        <v>37.162500000000001</v>
      </c>
      <c r="D926">
        <v>0.29324444145221668</v>
      </c>
    </row>
    <row r="927" spans="3:4" x14ac:dyDescent="0.3">
      <c r="C927">
        <v>37.167000000000002</v>
      </c>
      <c r="D927">
        <v>0.29483345926075849</v>
      </c>
    </row>
    <row r="928" spans="3:4" x14ac:dyDescent="0.3">
      <c r="C928">
        <v>37.171500000000002</v>
      </c>
      <c r="D928">
        <v>0.29644241850401548</v>
      </c>
    </row>
    <row r="929" spans="3:4" x14ac:dyDescent="0.3">
      <c r="C929">
        <v>37.176000000000002</v>
      </c>
      <c r="D929">
        <v>0.29807141602186749</v>
      </c>
    </row>
    <row r="930" spans="3:4" x14ac:dyDescent="0.3">
      <c r="C930">
        <v>37.180500000000002</v>
      </c>
      <c r="D930">
        <v>0.29972053130439519</v>
      </c>
    </row>
    <row r="931" spans="3:4" x14ac:dyDescent="0.3">
      <c r="C931">
        <v>37.185000000000002</v>
      </c>
      <c r="D931">
        <v>0.30138982633754963</v>
      </c>
    </row>
    <row r="932" spans="3:4" x14ac:dyDescent="0.3">
      <c r="C932">
        <v>37.189500000000002</v>
      </c>
      <c r="D932">
        <v>0.30307934546260817</v>
      </c>
    </row>
    <row r="933" spans="3:4" x14ac:dyDescent="0.3">
      <c r="C933">
        <v>37.194000000000003</v>
      </c>
      <c r="D933">
        <v>0.30478911524898589</v>
      </c>
    </row>
    <row r="934" spans="3:4" x14ac:dyDescent="0.3">
      <c r="C934">
        <v>37.198500000000003</v>
      </c>
      <c r="D934">
        <v>0.30651914437998329</v>
      </c>
    </row>
    <row r="935" spans="3:4" x14ac:dyDescent="0.3">
      <c r="C935">
        <v>37.203000000000003</v>
      </c>
      <c r="D935">
        <v>0.30826942355104719</v>
      </c>
    </row>
    <row r="936" spans="3:4" x14ac:dyDescent="0.3">
      <c r="C936">
        <v>37.207500000000003</v>
      </c>
      <c r="D936">
        <v>0.31003992538012892</v>
      </c>
    </row>
    <row r="937" spans="3:4" x14ac:dyDescent="0.3">
      <c r="C937">
        <v>37.211999999999996</v>
      </c>
      <c r="D937">
        <v>0.31183060432973181</v>
      </c>
    </row>
    <row r="938" spans="3:4" x14ac:dyDescent="0.3">
      <c r="C938">
        <v>37.216499999999996</v>
      </c>
      <c r="D938">
        <v>0.3136413966402698</v>
      </c>
    </row>
    <row r="939" spans="3:4" x14ac:dyDescent="0.3">
      <c r="C939">
        <v>37.220999999999997</v>
      </c>
      <c r="D939">
        <v>0.3154722202743151</v>
      </c>
    </row>
    <row r="940" spans="3:4" x14ac:dyDescent="0.3">
      <c r="C940">
        <v>37.225499999999997</v>
      </c>
      <c r="D940">
        <v>0.31732297487142663</v>
      </c>
    </row>
    <row r="941" spans="3:4" x14ac:dyDescent="0.3">
      <c r="C941">
        <v>37.229999999999997</v>
      </c>
      <c r="D941">
        <v>0.31919354171317432</v>
      </c>
    </row>
    <row r="942" spans="3:4" x14ac:dyDescent="0.3">
      <c r="C942">
        <v>37.234499999999997</v>
      </c>
      <c r="D942">
        <v>0.32108378369805757</v>
      </c>
    </row>
    <row r="943" spans="3:4" x14ac:dyDescent="0.3">
      <c r="C943">
        <v>37.238999999999997</v>
      </c>
      <c r="D943">
        <v>0.32299354532601071</v>
      </c>
    </row>
    <row r="944" spans="3:4" x14ac:dyDescent="0.3">
      <c r="C944">
        <v>37.243499999999997</v>
      </c>
      <c r="D944">
        <v>0.32492265269222981</v>
      </c>
    </row>
    <row r="945" spans="3:4" x14ac:dyDescent="0.3">
      <c r="C945">
        <v>37.247999999999998</v>
      </c>
      <c r="D945">
        <v>0.3268709134900733</v>
      </c>
    </row>
    <row r="946" spans="3:4" x14ac:dyDescent="0.3">
      <c r="C946">
        <v>37.252499999999998</v>
      </c>
      <c r="D946">
        <v>0.32883811702282273</v>
      </c>
    </row>
    <row r="947" spans="3:4" x14ac:dyDescent="0.3">
      <c r="C947">
        <v>37.256999999999998</v>
      </c>
      <c r="D947">
        <v>0.33082403422412082</v>
      </c>
    </row>
    <row r="948" spans="3:4" x14ac:dyDescent="0.3">
      <c r="C948">
        <v>37.261499999999998</v>
      </c>
      <c r="D948">
        <v>0.33282841768693011</v>
      </c>
    </row>
    <row r="949" spans="3:4" x14ac:dyDescent="0.3">
      <c r="C949">
        <v>37.265999999999998</v>
      </c>
      <c r="D949">
        <v>0.33485100170089782</v>
      </c>
    </row>
    <row r="950" spans="3:4" x14ac:dyDescent="0.3">
      <c r="C950">
        <v>37.270499999999998</v>
      </c>
      <c r="D950">
        <v>0.33689150229803999</v>
      </c>
    </row>
    <row r="951" spans="3:4" x14ac:dyDescent="0.3">
      <c r="C951">
        <v>37.274999999999999</v>
      </c>
      <c r="D951">
        <v>0.33894961730668832</v>
      </c>
    </row>
    <row r="952" spans="3:4" x14ac:dyDescent="0.3">
      <c r="C952">
        <v>37.279499999999999</v>
      </c>
      <c r="D952">
        <v>0.34102502641368948</v>
      </c>
    </row>
    <row r="953" spans="3:4" x14ac:dyDescent="0.3">
      <c r="C953">
        <v>37.283999999999999</v>
      </c>
      <c r="D953">
        <v>0.34311739123487023</v>
      </c>
    </row>
    <row r="954" spans="3:4" x14ac:dyDescent="0.3">
      <c r="C954">
        <v>37.288499999999999</v>
      </c>
      <c r="D954">
        <v>0.3452263553938188</v>
      </c>
    </row>
    <row r="955" spans="3:4" x14ac:dyDescent="0.3">
      <c r="C955">
        <v>37.292999999999999</v>
      </c>
      <c r="D955">
        <v>0.34735154460907319</v>
      </c>
    </row>
    <row r="956" spans="3:4" x14ac:dyDescent="0.3">
      <c r="C956">
        <v>37.297499999999999</v>
      </c>
      <c r="D956">
        <v>0.3494925667898317</v>
      </c>
    </row>
    <row r="957" spans="3:4" x14ac:dyDescent="0.3">
      <c r="C957">
        <v>37.302</v>
      </c>
      <c r="D957">
        <v>0.35164901214033917</v>
      </c>
    </row>
    <row r="958" spans="3:4" x14ac:dyDescent="0.3">
      <c r="C958">
        <v>37.3065</v>
      </c>
      <c r="D958">
        <v>0.35382045327313605</v>
      </c>
    </row>
    <row r="959" spans="3:4" x14ac:dyDescent="0.3">
      <c r="C959">
        <v>37.311</v>
      </c>
      <c r="D959">
        <v>0.35600644533138226</v>
      </c>
    </row>
    <row r="960" spans="3:4" x14ac:dyDescent="0.3">
      <c r="C960">
        <v>37.3155</v>
      </c>
      <c r="D960">
        <v>0.35820652612050202</v>
      </c>
    </row>
    <row r="961" spans="3:4" x14ac:dyDescent="0.3">
      <c r="C961">
        <v>37.32</v>
      </c>
      <c r="D961">
        <v>0.36042021624942239</v>
      </c>
    </row>
    <row r="962" spans="3:4" x14ac:dyDescent="0.3">
      <c r="C962">
        <v>37.3245</v>
      </c>
      <c r="D962">
        <v>0.36264701928170479</v>
      </c>
    </row>
    <row r="963" spans="3:4" x14ac:dyDescent="0.3">
      <c r="C963">
        <v>37.329000000000001</v>
      </c>
      <c r="D963">
        <v>0.36488642189689302</v>
      </c>
    </row>
    <row r="964" spans="3:4" x14ac:dyDescent="0.3">
      <c r="C964">
        <v>37.333500000000001</v>
      </c>
      <c r="D964">
        <v>0.36713789406242087</v>
      </c>
    </row>
    <row r="965" spans="3:4" x14ac:dyDescent="0.3">
      <c r="C965">
        <v>37.338000000000001</v>
      </c>
      <c r="D965">
        <v>0.36940088921644992</v>
      </c>
    </row>
    <row r="966" spans="3:4" x14ac:dyDescent="0.3">
      <c r="C966">
        <v>37.342500000000001</v>
      </c>
      <c r="D966">
        <v>0.37167484446201648</v>
      </c>
    </row>
    <row r="967" spans="3:4" x14ac:dyDescent="0.3">
      <c r="C967">
        <v>37.347000000000001</v>
      </c>
      <c r="D967">
        <v>0.37395918077288742</v>
      </c>
    </row>
    <row r="968" spans="3:4" x14ac:dyDescent="0.3">
      <c r="C968">
        <v>37.351500000000001</v>
      </c>
      <c r="D968">
        <v>0.37625330321153749</v>
      </c>
    </row>
    <row r="969" spans="3:4" x14ac:dyDescent="0.3">
      <c r="C969">
        <v>37.356000000000002</v>
      </c>
      <c r="D969">
        <v>0.37855660115966927</v>
      </c>
    </row>
    <row r="970" spans="3:4" x14ac:dyDescent="0.3">
      <c r="C970">
        <v>37.360500000000002</v>
      </c>
      <c r="D970">
        <v>0.38086844856170127</v>
      </c>
    </row>
    <row r="971" spans="3:4" x14ac:dyDescent="0.3">
      <c r="C971">
        <v>37.365000000000002</v>
      </c>
      <c r="D971">
        <v>0.38318820418165844</v>
      </c>
    </row>
    <row r="972" spans="3:4" x14ac:dyDescent="0.3">
      <c r="C972">
        <v>37.369500000000002</v>
      </c>
      <c r="D972">
        <v>0.38551521187390048</v>
      </c>
    </row>
    <row r="973" spans="3:4" x14ac:dyDescent="0.3">
      <c r="C973">
        <v>37.374000000000002</v>
      </c>
      <c r="D973">
        <v>0.38784880086811307</v>
      </c>
    </row>
    <row r="974" spans="3:4" x14ac:dyDescent="0.3">
      <c r="C974">
        <v>37.378500000000003</v>
      </c>
      <c r="D974">
        <v>0.39018828606899547</v>
      </c>
    </row>
    <row r="975" spans="3:4" x14ac:dyDescent="0.3">
      <c r="C975">
        <v>37.383000000000003</v>
      </c>
      <c r="D975">
        <v>0.39253296837105767</v>
      </c>
    </row>
    <row r="976" spans="3:4" x14ac:dyDescent="0.3">
      <c r="C976">
        <v>37.387500000000003</v>
      </c>
      <c r="D976">
        <v>0.3948821349889351</v>
      </c>
    </row>
    <row r="977" spans="3:4" x14ac:dyDescent="0.3">
      <c r="C977">
        <v>37.392000000000003</v>
      </c>
      <c r="D977">
        <v>0.39723505980361268</v>
      </c>
    </row>
    <row r="978" spans="3:4" x14ac:dyDescent="0.3">
      <c r="C978">
        <v>37.396500000000003</v>
      </c>
      <c r="D978">
        <v>0.399591003724934</v>
      </c>
    </row>
    <row r="979" spans="3:4" x14ac:dyDescent="0.3">
      <c r="C979">
        <v>37.400999999999996</v>
      </c>
      <c r="D979">
        <v>0.40194921507074144</v>
      </c>
    </row>
    <row r="980" spans="3:4" x14ac:dyDescent="0.3">
      <c r="C980">
        <v>37.405499999999996</v>
      </c>
      <c r="D980">
        <v>0.40430892996300205</v>
      </c>
    </row>
    <row r="981" spans="3:4" x14ac:dyDescent="0.3">
      <c r="C981">
        <v>37.409999999999997</v>
      </c>
      <c r="D981">
        <v>0.4066693727411651</v>
      </c>
    </row>
    <row r="982" spans="3:4" x14ac:dyDescent="0.3">
      <c r="C982">
        <v>37.414499999999997</v>
      </c>
      <c r="D982">
        <v>0.40902975639309325</v>
      </c>
    </row>
    <row r="983" spans="3:4" x14ac:dyDescent="0.3">
      <c r="C983">
        <v>37.418999999999997</v>
      </c>
      <c r="D983">
        <v>0.41138928300375605</v>
      </c>
    </row>
    <row r="984" spans="3:4" x14ac:dyDescent="0.3">
      <c r="C984">
        <v>37.423499999999997</v>
      </c>
      <c r="D984">
        <v>0.413747144221907</v>
      </c>
    </row>
    <row r="985" spans="3:4" x14ac:dyDescent="0.3">
      <c r="C985">
        <v>37.427999999999997</v>
      </c>
      <c r="D985">
        <v>0.41610252174490409</v>
      </c>
    </row>
    <row r="986" spans="3:4" x14ac:dyDescent="0.3">
      <c r="C986">
        <v>37.432499999999997</v>
      </c>
      <c r="D986">
        <v>0.41845458782179801</v>
      </c>
    </row>
    <row r="987" spans="3:4" x14ac:dyDescent="0.3">
      <c r="C987">
        <v>37.436999999999998</v>
      </c>
      <c r="D987">
        <v>0.42080250577476624</v>
      </c>
    </row>
    <row r="988" spans="3:4" x14ac:dyDescent="0.3">
      <c r="C988">
        <v>37.441499999999998</v>
      </c>
      <c r="D988">
        <v>0.42314543053892273</v>
      </c>
    </row>
    <row r="989" spans="3:4" x14ac:dyDescent="0.3">
      <c r="C989">
        <v>37.445999999999998</v>
      </c>
      <c r="D989">
        <v>0.42548250922049147</v>
      </c>
    </row>
    <row r="990" spans="3:4" x14ac:dyDescent="0.3">
      <c r="C990">
        <v>37.450499999999998</v>
      </c>
      <c r="D990">
        <v>0.42781288167327047</v>
      </c>
    </row>
    <row r="991" spans="3:4" x14ac:dyDescent="0.3">
      <c r="C991">
        <v>37.454999999999998</v>
      </c>
      <c r="D991">
        <v>0.43013568109327383</v>
      </c>
    </row>
    <row r="992" spans="3:4" x14ac:dyDescent="0.3">
      <c r="C992">
        <v>37.459499999999998</v>
      </c>
      <c r="D992">
        <v>0.43245003463137266</v>
      </c>
    </row>
    <row r="993" spans="3:4" x14ac:dyDescent="0.3">
      <c r="C993">
        <v>37.463999999999999</v>
      </c>
      <c r="D993">
        <v>0.43475506402370806</v>
      </c>
    </row>
    <row r="994" spans="3:4" x14ac:dyDescent="0.3">
      <c r="C994">
        <v>37.468499999999999</v>
      </c>
      <c r="D994">
        <v>0.43704988623958851</v>
      </c>
    </row>
    <row r="995" spans="3:4" x14ac:dyDescent="0.3">
      <c r="C995">
        <v>37.472999999999999</v>
      </c>
      <c r="D995">
        <v>0.43933361414652877</v>
      </c>
    </row>
    <row r="996" spans="3:4" x14ac:dyDescent="0.3">
      <c r="C996">
        <v>37.477499999999999</v>
      </c>
      <c r="D996">
        <v>0.44160535719202021</v>
      </c>
    </row>
    <row r="997" spans="3:4" x14ac:dyDescent="0.3">
      <c r="C997">
        <v>37.481999999999999</v>
      </c>
      <c r="D997">
        <v>0.44386422210158066</v>
      </c>
    </row>
    <row r="998" spans="3:4" x14ac:dyDescent="0.3">
      <c r="C998">
        <v>37.486499999999999</v>
      </c>
      <c r="D998">
        <v>0.44610931359254463</v>
      </c>
    </row>
    <row r="999" spans="3:4" x14ac:dyDescent="0.3">
      <c r="C999">
        <v>37.491</v>
      </c>
      <c r="D999">
        <v>0.44833973510302177</v>
      </c>
    </row>
    <row r="1000" spans="3:4" x14ac:dyDescent="0.3">
      <c r="C1000">
        <v>37.4955</v>
      </c>
      <c r="D1000">
        <v>0.45055458953537053</v>
      </c>
    </row>
    <row r="1001" spans="3:4" x14ac:dyDescent="0.3">
      <c r="C1001">
        <v>37.5</v>
      </c>
      <c r="D1001">
        <v>0.45275298001348502</v>
      </c>
    </row>
    <row r="1002" spans="3:4" x14ac:dyDescent="0.3">
      <c r="C1002">
        <v>37.5045</v>
      </c>
      <c r="D1002">
        <v>0.45493401065312733</v>
      </c>
    </row>
    <row r="1003" spans="3:4" x14ac:dyDescent="0.3">
      <c r="C1003">
        <v>37.509</v>
      </c>
      <c r="D1003">
        <v>0.45709678734448161</v>
      </c>
    </row>
    <row r="1004" spans="3:4" x14ac:dyDescent="0.3">
      <c r="C1004">
        <v>37.513500000000001</v>
      </c>
      <c r="D1004">
        <v>0.45924041854604619</v>
      </c>
    </row>
    <row r="1005" spans="3:4" x14ac:dyDescent="0.3">
      <c r="C1005">
        <v>37.518000000000001</v>
      </c>
      <c r="D1005">
        <v>0.46136401608892247</v>
      </c>
    </row>
    <row r="1006" spans="3:4" x14ac:dyDescent="0.3">
      <c r="C1006">
        <v>37.522500000000001</v>
      </c>
      <c r="D1006">
        <v>0.46346669599050389</v>
      </c>
    </row>
    <row r="1007" spans="3:4" x14ac:dyDescent="0.3">
      <c r="C1007">
        <v>37.527000000000001</v>
      </c>
      <c r="D1007">
        <v>0.46554757927651935</v>
      </c>
    </row>
    <row r="1008" spans="3:4" x14ac:dyDescent="0.3">
      <c r="C1008">
        <v>37.531500000000001</v>
      </c>
      <c r="D1008">
        <v>0.46760579281031811</v>
      </c>
    </row>
    <row r="1009" spans="3:4" x14ac:dyDescent="0.3">
      <c r="C1009">
        <v>37.536000000000001</v>
      </c>
      <c r="D1009">
        <v>0.46964047012825511</v>
      </c>
    </row>
    <row r="1010" spans="3:4" x14ac:dyDescent="0.3">
      <c r="C1010">
        <v>37.540500000000002</v>
      </c>
      <c r="D1010">
        <v>0.47165075227996661</v>
      </c>
    </row>
    <row r="1011" spans="3:4" x14ac:dyDescent="0.3">
      <c r="C1011">
        <v>37.545000000000002</v>
      </c>
      <c r="D1011">
        <v>0.47363578867229167</v>
      </c>
    </row>
    <row r="1012" spans="3:4" x14ac:dyDescent="0.3">
      <c r="C1012">
        <v>37.549500000000002</v>
      </c>
      <c r="D1012">
        <v>0.47559473791555545</v>
      </c>
    </row>
    <row r="1013" spans="3:4" x14ac:dyDescent="0.3">
      <c r="C1013">
        <v>37.554000000000002</v>
      </c>
      <c r="D1013">
        <v>0.47752676867087607</v>
      </c>
    </row>
    <row r="1014" spans="3:4" x14ac:dyDescent="0.3">
      <c r="C1014">
        <v>37.558500000000002</v>
      </c>
      <c r="D1014">
        <v>0.47943106049713696</v>
      </c>
    </row>
    <row r="1015" spans="3:4" x14ac:dyDescent="0.3">
      <c r="C1015">
        <v>37.563000000000002</v>
      </c>
      <c r="D1015">
        <v>0.48130680469622161</v>
      </c>
    </row>
    <row r="1016" spans="3:4" x14ac:dyDescent="0.3">
      <c r="C1016">
        <v>37.567500000000003</v>
      </c>
      <c r="D1016">
        <v>0.48315320515508042</v>
      </c>
    </row>
    <row r="1017" spans="3:4" x14ac:dyDescent="0.3">
      <c r="C1017">
        <v>37.572000000000003</v>
      </c>
      <c r="D1017">
        <v>0.48496947918317518</v>
      </c>
    </row>
    <row r="1018" spans="3:4" x14ac:dyDescent="0.3">
      <c r="C1018">
        <v>37.576500000000003</v>
      </c>
      <c r="D1018">
        <v>0.48675485834382404</v>
      </c>
    </row>
    <row r="1019" spans="3:4" x14ac:dyDescent="0.3">
      <c r="C1019">
        <v>37.581000000000003</v>
      </c>
      <c r="D1019">
        <v>0.48850858927794455</v>
      </c>
    </row>
    <row r="1020" spans="3:4" x14ac:dyDescent="0.3">
      <c r="C1020">
        <v>37.585499999999996</v>
      </c>
      <c r="D1020">
        <v>0.49022993451868369</v>
      </c>
    </row>
    <row r="1021" spans="3:4" x14ac:dyDescent="0.3">
      <c r="C1021">
        <v>37.589999999999996</v>
      </c>
      <c r="D1021">
        <v>0.49191817329542453</v>
      </c>
    </row>
    <row r="1022" spans="3:4" x14ac:dyDescent="0.3">
      <c r="C1022">
        <v>37.594499999999996</v>
      </c>
      <c r="D1022">
        <v>0.49357260232560335</v>
      </c>
    </row>
    <row r="1023" spans="3:4" x14ac:dyDescent="0.3">
      <c r="C1023">
        <v>37.598999999999997</v>
      </c>
      <c r="D1023">
        <v>0.49519253659285406</v>
      </c>
    </row>
    <row r="1024" spans="3:4" x14ac:dyDescent="0.3">
      <c r="C1024">
        <v>37.603499999999997</v>
      </c>
      <c r="D1024">
        <v>0.49677731010991022</v>
      </c>
    </row>
    <row r="1025" spans="3:4" x14ac:dyDescent="0.3">
      <c r="C1025">
        <v>37.607999999999997</v>
      </c>
      <c r="D1025">
        <v>0.49832627666476031</v>
      </c>
    </row>
    <row r="1026" spans="3:4" x14ac:dyDescent="0.3">
      <c r="C1026">
        <v>37.612499999999997</v>
      </c>
      <c r="D1026">
        <v>0.49983881054853513</v>
      </c>
    </row>
    <row r="1027" spans="3:4" x14ac:dyDescent="0.3">
      <c r="C1027">
        <v>37.616999999999997</v>
      </c>
      <c r="D1027">
        <v>0.50131430726363324</v>
      </c>
    </row>
    <row r="1028" spans="3:4" x14ac:dyDescent="0.3">
      <c r="C1028">
        <v>37.621499999999997</v>
      </c>
      <c r="D1028">
        <v>0.50275218421060264</v>
      </c>
    </row>
    <row r="1029" spans="3:4" x14ac:dyDescent="0.3">
      <c r="C1029">
        <v>37.625999999999998</v>
      </c>
      <c r="D1029">
        <v>0.50415188135232869</v>
      </c>
    </row>
    <row r="1030" spans="3:4" x14ac:dyDescent="0.3">
      <c r="C1030">
        <v>37.630499999999998</v>
      </c>
      <c r="D1030">
        <v>0.50551286185409683</v>
      </c>
    </row>
    <row r="1031" spans="3:4" x14ac:dyDescent="0.3">
      <c r="C1031">
        <v>37.634999999999998</v>
      </c>
      <c r="D1031">
        <v>0.50683461269814212</v>
      </c>
    </row>
    <row r="1032" spans="3:4" x14ac:dyDescent="0.3">
      <c r="C1032">
        <v>37.639499999999998</v>
      </c>
      <c r="D1032">
        <v>0.50811664527132461</v>
      </c>
    </row>
    <row r="1033" spans="3:4" x14ac:dyDescent="0.3">
      <c r="C1033">
        <v>37.643999999999998</v>
      </c>
      <c r="D1033">
        <v>0.50935849592462046</v>
      </c>
    </row>
    <row r="1034" spans="3:4" x14ac:dyDescent="0.3">
      <c r="C1034">
        <v>37.648499999999999</v>
      </c>
      <c r="D1034">
        <v>0.51055972650315684</v>
      </c>
    </row>
    <row r="1035" spans="3:4" x14ac:dyDescent="0.3">
      <c r="C1035">
        <v>37.652999999999999</v>
      </c>
      <c r="D1035">
        <v>0.51171992484556705</v>
      </c>
    </row>
    <row r="1036" spans="3:4" x14ac:dyDescent="0.3">
      <c r="C1036">
        <v>37.657499999999999</v>
      </c>
      <c r="D1036">
        <v>0.51283870525150987</v>
      </c>
    </row>
    <row r="1037" spans="3:4" x14ac:dyDescent="0.3">
      <c r="C1037">
        <v>37.661999999999999</v>
      </c>
      <c r="D1037">
        <v>0.51391570891622951</v>
      </c>
    </row>
    <row r="1038" spans="3:4" x14ac:dyDescent="0.3">
      <c r="C1038">
        <v>37.666499999999999</v>
      </c>
      <c r="D1038">
        <v>0.51495060433111717</v>
      </c>
    </row>
    <row r="1039" spans="3:4" x14ac:dyDescent="0.3">
      <c r="C1039">
        <v>37.670999999999999</v>
      </c>
      <c r="D1039">
        <v>0.51594308764928698</v>
      </c>
    </row>
    <row r="1040" spans="3:4" x14ac:dyDescent="0.3">
      <c r="C1040">
        <v>37.6755</v>
      </c>
      <c r="D1040">
        <v>0.51689288301524461</v>
      </c>
    </row>
    <row r="1041" spans="3:4" x14ac:dyDescent="0.3">
      <c r="C1041">
        <v>37.68</v>
      </c>
      <c r="D1041">
        <v>0.51779974285780794</v>
      </c>
    </row>
    <row r="1042" spans="3:4" x14ac:dyDescent="0.3">
      <c r="C1042">
        <v>37.6845</v>
      </c>
      <c r="D1042">
        <v>0.51866344814550114</v>
      </c>
    </row>
    <row r="1043" spans="3:4" x14ac:dyDescent="0.3">
      <c r="C1043">
        <v>37.689</v>
      </c>
      <c r="D1043">
        <v>0.51948380860372556</v>
      </c>
    </row>
    <row r="1044" spans="3:4" x14ac:dyDescent="0.3">
      <c r="C1044">
        <v>37.6935</v>
      </c>
      <c r="D1044">
        <v>0.5202606628930897</v>
      </c>
    </row>
    <row r="1045" spans="3:4" x14ac:dyDescent="0.3">
      <c r="C1045">
        <v>37.698</v>
      </c>
      <c r="D1045">
        <v>0.52099387874835656</v>
      </c>
    </row>
    <row r="1046" spans="3:4" x14ac:dyDescent="0.3">
      <c r="C1046">
        <v>37.702500000000001</v>
      </c>
      <c r="D1046">
        <v>0.52168335307755698</v>
      </c>
    </row>
    <row r="1047" spans="3:4" x14ac:dyDescent="0.3">
      <c r="C1047">
        <v>37.707000000000001</v>
      </c>
      <c r="D1047">
        <v>0.52232901202089255</v>
      </c>
    </row>
    <row r="1048" spans="3:4" x14ac:dyDescent="0.3">
      <c r="C1048">
        <v>37.711500000000001</v>
      </c>
      <c r="D1048">
        <v>0.52293081096914473</v>
      </c>
    </row>
    <row r="1049" spans="3:4" x14ac:dyDescent="0.3">
      <c r="C1049">
        <v>37.716000000000001</v>
      </c>
      <c r="D1049">
        <v>0.52348873454139344</v>
      </c>
    </row>
    <row r="1050" spans="3:4" x14ac:dyDescent="0.3">
      <c r="C1050">
        <v>37.720500000000001</v>
      </c>
      <c r="D1050">
        <v>0.52400279652193238</v>
      </c>
    </row>
    <row r="1051" spans="3:4" x14ac:dyDescent="0.3">
      <c r="C1051">
        <v>37.725000000000001</v>
      </c>
      <c r="D1051">
        <v>0.52447303975635795</v>
      </c>
    </row>
    <row r="1052" spans="3:4" x14ac:dyDescent="0.3">
      <c r="C1052">
        <v>37.729500000000002</v>
      </c>
      <c r="D1052">
        <v>0.52489953600690764</v>
      </c>
    </row>
    <row r="1053" spans="3:4" x14ac:dyDescent="0.3">
      <c r="C1053">
        <v>37.734000000000002</v>
      </c>
      <c r="D1053">
        <v>0.52528238576719355</v>
      </c>
    </row>
    <row r="1054" spans="3:4" x14ac:dyDescent="0.3">
      <c r="C1054">
        <v>37.738500000000002</v>
      </c>
      <c r="D1054">
        <v>0.5256217180365883</v>
      </c>
    </row>
    <row r="1055" spans="3:4" x14ac:dyDescent="0.3">
      <c r="C1055">
        <v>37.743000000000002</v>
      </c>
      <c r="D1055">
        <v>0.52591769005459288</v>
      </c>
    </row>
    <row r="1056" spans="3:4" x14ac:dyDescent="0.3">
      <c r="C1056">
        <v>37.747500000000002</v>
      </c>
      <c r="D1056">
        <v>0.52617048699561242</v>
      </c>
    </row>
    <row r="1057" spans="3:4" x14ac:dyDescent="0.3">
      <c r="C1057">
        <v>37.752000000000002</v>
      </c>
      <c r="D1057">
        <v>0.52638032162465198</v>
      </c>
    </row>
    <row r="1058" spans="3:4" x14ac:dyDescent="0.3">
      <c r="C1058">
        <v>37.756500000000003</v>
      </c>
      <c r="D1058">
        <v>0.52654743391452974</v>
      </c>
    </row>
    <row r="1059" spans="3:4" x14ac:dyDescent="0.3">
      <c r="C1059">
        <v>37.761000000000003</v>
      </c>
      <c r="D1059">
        <v>0.52667209062529075</v>
      </c>
    </row>
    <row r="1060" spans="3:4" x14ac:dyDescent="0.3">
      <c r="C1060">
        <v>37.765500000000003</v>
      </c>
      <c r="D1060">
        <v>0.52675458484658488</v>
      </c>
    </row>
    <row r="1061" spans="3:4" x14ac:dyDescent="0.3">
      <c r="C1061">
        <v>37.770000000000003</v>
      </c>
      <c r="D1061">
        <v>0.52679523550386287</v>
      </c>
    </row>
    <row r="1062" spans="3:4" x14ac:dyDescent="0.3">
      <c r="C1062">
        <v>37.774499999999996</v>
      </c>
      <c r="D1062">
        <v>0.52679438682930835</v>
      </c>
    </row>
    <row r="1063" spans="3:4" x14ac:dyDescent="0.3">
      <c r="C1063">
        <v>37.778999999999996</v>
      </c>
      <c r="D1063">
        <v>0.5267524077985144</v>
      </c>
    </row>
    <row r="1064" spans="3:4" x14ac:dyDescent="0.3">
      <c r="C1064">
        <v>37.783499999999997</v>
      </c>
      <c r="D1064">
        <v>0.52666969153398302</v>
      </c>
    </row>
    <row r="1065" spans="3:4" x14ac:dyDescent="0.3">
      <c r="C1065">
        <v>37.787999999999997</v>
      </c>
      <c r="D1065">
        <v>0.52654665467659156</v>
      </c>
    </row>
    <row r="1066" spans="3:4" x14ac:dyDescent="0.3">
      <c r="C1066">
        <v>37.792499999999997</v>
      </c>
      <c r="D1066">
        <v>0.52638373672624528</v>
      </c>
    </row>
    <row r="1067" spans="3:4" x14ac:dyDescent="0.3">
      <c r="C1067">
        <v>37.796999999999997</v>
      </c>
      <c r="D1067">
        <v>0.52618139935299935</v>
      </c>
    </row>
    <row r="1068" spans="3:4" x14ac:dyDescent="0.3">
      <c r="C1068">
        <v>37.801499999999997</v>
      </c>
      <c r="D1068">
        <v>0.52594012567999116</v>
      </c>
    </row>
    <row r="1069" spans="3:4" x14ac:dyDescent="0.3">
      <c r="C1069">
        <v>37.805999999999997</v>
      </c>
      <c r="D1069">
        <v>0.52566041953958487</v>
      </c>
    </row>
    <row r="1070" spans="3:4" x14ac:dyDescent="0.3">
      <c r="C1070">
        <v>37.810499999999998</v>
      </c>
      <c r="D1070">
        <v>0.52534280470418548</v>
      </c>
    </row>
    <row r="1071" spans="3:4" x14ac:dyDescent="0.3">
      <c r="C1071">
        <v>37.814999999999998</v>
      </c>
      <c r="D1071">
        <v>0.5249878240932232</v>
      </c>
    </row>
    <row r="1072" spans="3:4" x14ac:dyDescent="0.3">
      <c r="C1072">
        <v>37.819499999999998</v>
      </c>
      <c r="D1072">
        <v>0.52459603895786844</v>
      </c>
    </row>
    <row r="1073" spans="3:4" x14ac:dyDescent="0.3">
      <c r="C1073">
        <v>37.823999999999998</v>
      </c>
      <c r="D1073">
        <v>0.52416802804506357</v>
      </c>
    </row>
    <row r="1074" spans="3:4" x14ac:dyDescent="0.3">
      <c r="C1074">
        <v>37.828499999999998</v>
      </c>
      <c r="D1074">
        <v>0.5237043867425073</v>
      </c>
    </row>
    <row r="1075" spans="3:4" x14ac:dyDescent="0.3">
      <c r="C1075">
        <v>37.832999999999998</v>
      </c>
      <c r="D1075">
        <v>0.52320572620625783</v>
      </c>
    </row>
    <row r="1076" spans="3:4" x14ac:dyDescent="0.3">
      <c r="C1076">
        <v>37.837499999999999</v>
      </c>
      <c r="D1076">
        <v>0.52267267247264637</v>
      </c>
    </row>
    <row r="1077" spans="3:4" x14ac:dyDescent="0.3">
      <c r="C1077">
        <v>37.841999999999999</v>
      </c>
      <c r="D1077">
        <v>0.52210586555622607</v>
      </c>
    </row>
    <row r="1078" spans="3:4" x14ac:dyDescent="0.3">
      <c r="C1078">
        <v>37.846499999999999</v>
      </c>
      <c r="D1078">
        <v>0.5215059585354872</v>
      </c>
    </row>
    <row r="1079" spans="3:4" x14ac:dyDescent="0.3">
      <c r="C1079">
        <v>37.850999999999999</v>
      </c>
      <c r="D1079">
        <v>0.52087361662810294</v>
      </c>
    </row>
    <row r="1080" spans="3:4" x14ac:dyDescent="0.3">
      <c r="C1080">
        <v>37.855499999999999</v>
      </c>
      <c r="D1080">
        <v>0.52020951625746503</v>
      </c>
    </row>
    <row r="1081" spans="3:4" x14ac:dyDescent="0.3">
      <c r="C1081">
        <v>37.86</v>
      </c>
      <c r="D1081">
        <v>0.51951434411228559</v>
      </c>
    </row>
    <row r="1082" spans="3:4" x14ac:dyDescent="0.3">
      <c r="C1082">
        <v>37.8645</v>
      </c>
      <c r="D1082">
        <v>0.51878879620103724</v>
      </c>
    </row>
    <row r="1083" spans="3:4" x14ac:dyDescent="0.3">
      <c r="C1083">
        <v>37.869</v>
      </c>
      <c r="D1083">
        <v>0.51803357690300567</v>
      </c>
    </row>
    <row r="1084" spans="3:4" x14ac:dyDescent="0.3">
      <c r="C1084">
        <v>37.8735</v>
      </c>
      <c r="D1084">
        <v>0.51724939801771674</v>
      </c>
    </row>
    <row r="1085" spans="3:4" x14ac:dyDescent="0.3">
      <c r="C1085">
        <v>37.878</v>
      </c>
      <c r="D1085">
        <v>0.51643697781449416</v>
      </c>
    </row>
    <row r="1086" spans="3:4" x14ac:dyDescent="0.3">
      <c r="C1086">
        <v>37.8825</v>
      </c>
      <c r="D1086">
        <v>0.51559704008388374</v>
      </c>
    </row>
    <row r="1087" spans="3:4" x14ac:dyDescent="0.3">
      <c r="C1087">
        <v>37.887</v>
      </c>
      <c r="D1087">
        <v>0.51473031319266338</v>
      </c>
    </row>
    <row r="1088" spans="3:4" x14ac:dyDescent="0.3">
      <c r="C1088">
        <v>37.891500000000001</v>
      </c>
      <c r="D1088">
        <v>0.51383752914412728</v>
      </c>
    </row>
    <row r="1089" spans="3:4" x14ac:dyDescent="0.3">
      <c r="C1089">
        <v>37.896000000000001</v>
      </c>
      <c r="D1089">
        <v>0.51291942264531731</v>
      </c>
    </row>
    <row r="1090" spans="3:4" x14ac:dyDescent="0.3">
      <c r="C1090">
        <v>37.900500000000001</v>
      </c>
      <c r="D1090">
        <v>0.5119767301828283</v>
      </c>
    </row>
    <row r="1091" spans="3:4" x14ac:dyDescent="0.3">
      <c r="C1091">
        <v>37.905000000000001</v>
      </c>
      <c r="D1091">
        <v>0.51101018910878626</v>
      </c>
    </row>
    <row r="1092" spans="3:4" x14ac:dyDescent="0.3">
      <c r="C1092">
        <v>37.909500000000001</v>
      </c>
      <c r="D1092">
        <v>0.51002053673855829</v>
      </c>
    </row>
    <row r="1093" spans="3:4" x14ac:dyDescent="0.3">
      <c r="C1093">
        <v>37.914000000000001</v>
      </c>
      <c r="D1093">
        <v>0.50900850946170728</v>
      </c>
    </row>
    <row r="1094" spans="3:4" x14ac:dyDescent="0.3">
      <c r="C1094">
        <v>37.918500000000002</v>
      </c>
      <c r="D1094">
        <v>0.50797484186765862</v>
      </c>
    </row>
    <row r="1095" spans="3:4" x14ac:dyDescent="0.3">
      <c r="C1095">
        <v>37.923000000000002</v>
      </c>
      <c r="D1095">
        <v>0.5069202658875015</v>
      </c>
    </row>
    <row r="1096" spans="3:4" x14ac:dyDescent="0.3">
      <c r="C1096">
        <v>37.927500000000002</v>
      </c>
      <c r="D1096">
        <v>0.50584550995328892</v>
      </c>
    </row>
    <row r="1097" spans="3:4" x14ac:dyDescent="0.3">
      <c r="C1097">
        <v>37.932000000000002</v>
      </c>
      <c r="D1097">
        <v>0.50475129817614317</v>
      </c>
    </row>
    <row r="1098" spans="3:4" x14ac:dyDescent="0.3">
      <c r="C1098">
        <v>37.936500000000002</v>
      </c>
      <c r="D1098">
        <v>0.50363834954443076</v>
      </c>
    </row>
    <row r="1099" spans="3:4" x14ac:dyDescent="0.3">
      <c r="C1099">
        <v>37.941000000000003</v>
      </c>
      <c r="D1099">
        <v>0.50250737714318972</v>
      </c>
    </row>
    <row r="1100" spans="3:4" x14ac:dyDescent="0.3">
      <c r="C1100">
        <v>37.945500000000003</v>
      </c>
      <c r="D1100">
        <v>0.50135908739594648</v>
      </c>
    </row>
    <row r="1101" spans="3:4" x14ac:dyDescent="0.3">
      <c r="C1101">
        <v>37.950000000000003</v>
      </c>
      <c r="D1101">
        <v>0.50019417932998467</v>
      </c>
    </row>
    <row r="1102" spans="3:4" x14ac:dyDescent="0.3">
      <c r="C1102">
        <v>37.954500000000003</v>
      </c>
      <c r="D1102">
        <v>0.49901334386607366</v>
      </c>
    </row>
    <row r="1103" spans="3:4" x14ac:dyDescent="0.3">
      <c r="C1103">
        <v>37.958999999999996</v>
      </c>
      <c r="D1103">
        <v>0.49781726313358221</v>
      </c>
    </row>
    <row r="1104" spans="3:4" x14ac:dyDescent="0.3">
      <c r="C1104">
        <v>37.963499999999996</v>
      </c>
      <c r="D1104">
        <v>0.49660660981183979</v>
      </c>
    </row>
    <row r="1105" spans="3:4" x14ac:dyDescent="0.3">
      <c r="C1105">
        <v>37.967999999999996</v>
      </c>
      <c r="D1105">
        <v>0.49538204649856094</v>
      </c>
    </row>
    <row r="1106" spans="3:4" x14ac:dyDescent="0.3">
      <c r="C1106">
        <v>37.972499999999997</v>
      </c>
      <c r="D1106">
        <v>0.49414422510602402</v>
      </c>
    </row>
    <row r="1107" spans="3:4" x14ac:dyDescent="0.3">
      <c r="C1107">
        <v>37.976999999999997</v>
      </c>
      <c r="D1107">
        <v>0.49289378628568009</v>
      </c>
    </row>
    <row r="1108" spans="3:4" x14ac:dyDescent="0.3">
      <c r="C1108">
        <v>37.981499999999997</v>
      </c>
      <c r="D1108">
        <v>0.49163135888176573</v>
      </c>
    </row>
    <row r="1109" spans="3:4" x14ac:dyDescent="0.3">
      <c r="C1109">
        <v>37.985999999999997</v>
      </c>
      <c r="D1109">
        <v>0.4903575594144236</v>
      </c>
    </row>
    <row r="1110" spans="3:4" x14ac:dyDescent="0.3">
      <c r="C1110">
        <v>37.990499999999997</v>
      </c>
      <c r="D1110">
        <v>0.4890729915927719</v>
      </c>
    </row>
    <row r="1111" spans="3:4" x14ac:dyDescent="0.3">
      <c r="C1111">
        <v>37.994999999999997</v>
      </c>
      <c r="D1111">
        <v>0.48777824585828328</v>
      </c>
    </row>
    <row r="1112" spans="3:4" x14ac:dyDescent="0.3">
      <c r="C1112">
        <v>37.999499999999998</v>
      </c>
      <c r="D1112">
        <v>0.48647389895876503</v>
      </c>
    </row>
    <row r="1113" spans="3:4" x14ac:dyDescent="0.3">
      <c r="C1113">
        <v>38.003999999999998</v>
      </c>
      <c r="D1113">
        <v>0.48516051355316275</v>
      </c>
    </row>
    <row r="1114" spans="3:4" x14ac:dyDescent="0.3">
      <c r="C1114">
        <v>38.008499999999998</v>
      </c>
      <c r="D1114">
        <v>0.48383863784733644</v>
      </c>
    </row>
    <row r="1115" spans="3:4" x14ac:dyDescent="0.3">
      <c r="C1115">
        <v>38.012999999999998</v>
      </c>
      <c r="D1115">
        <v>0.48250880526088924</v>
      </c>
    </row>
    <row r="1116" spans="3:4" x14ac:dyDescent="0.3">
      <c r="C1116">
        <v>38.017499999999998</v>
      </c>
      <c r="D1116">
        <v>0.48117153412506447</v>
      </c>
    </row>
    <row r="1117" spans="3:4" x14ac:dyDescent="0.3">
      <c r="C1117">
        <v>38.021999999999998</v>
      </c>
      <c r="D1117">
        <v>0.4798273274116503</v>
      </c>
    </row>
    <row r="1118" spans="3:4" x14ac:dyDescent="0.3">
      <c r="C1118">
        <v>38.026499999999999</v>
      </c>
      <c r="D1118">
        <v>0.47847667249277875</v>
      </c>
    </row>
    <row r="1119" spans="3:4" x14ac:dyDescent="0.3">
      <c r="C1119">
        <v>38.030999999999999</v>
      </c>
      <c r="D1119">
        <v>0.47712004093142979</v>
      </c>
    </row>
    <row r="1120" spans="3:4" x14ac:dyDescent="0.3">
      <c r="C1120">
        <v>38.035499999999999</v>
      </c>
      <c r="D1120">
        <v>0.47575788830239535</v>
      </c>
    </row>
    <row r="1121" spans="3:4" x14ac:dyDescent="0.3">
      <c r="C1121">
        <v>38.04</v>
      </c>
      <c r="D1121">
        <v>0.47439065404339564</v>
      </c>
    </row>
    <row r="1122" spans="3:4" x14ac:dyDescent="0.3">
      <c r="C1122">
        <v>38.044499999999999</v>
      </c>
      <c r="D1122">
        <v>0.47301876133598431</v>
      </c>
    </row>
    <row r="1123" spans="3:4" x14ac:dyDescent="0.3">
      <c r="C1123">
        <v>38.048999999999999</v>
      </c>
      <c r="D1123">
        <v>0.47164260138392883</v>
      </c>
    </row>
    <row r="1124" spans="3:4" x14ac:dyDescent="0.3">
      <c r="C1124">
        <v>38.0535</v>
      </c>
      <c r="D1124">
        <v>0.47026259748900873</v>
      </c>
    </row>
    <row r="1125" spans="3:4" x14ac:dyDescent="0.3">
      <c r="C1125">
        <v>38.058</v>
      </c>
      <c r="D1125">
        <v>0.46887910623942741</v>
      </c>
    </row>
    <row r="1126" spans="3:4" x14ac:dyDescent="0.3">
      <c r="C1126">
        <v>38.0625</v>
      </c>
      <c r="D1126">
        <v>0.4674924851964527</v>
      </c>
    </row>
    <row r="1127" spans="3:4" x14ac:dyDescent="0.3">
      <c r="C1127">
        <v>38.067</v>
      </c>
      <c r="D1127">
        <v>0.46610307549848451</v>
      </c>
    </row>
    <row r="1128" spans="3:4" x14ac:dyDescent="0.3">
      <c r="C1128">
        <v>38.0715</v>
      </c>
      <c r="D1128">
        <v>0.46471120191014742</v>
      </c>
    </row>
    <row r="1129" spans="3:4" x14ac:dyDescent="0.3">
      <c r="C1129">
        <v>38.076000000000001</v>
      </c>
      <c r="D1129">
        <v>0.4633171728971574</v>
      </c>
    </row>
    <row r="1130" spans="3:4" x14ac:dyDescent="0.3">
      <c r="C1130">
        <v>38.080500000000001</v>
      </c>
      <c r="D1130">
        <v>0.46192128072622013</v>
      </c>
    </row>
    <row r="1131" spans="3:4" x14ac:dyDescent="0.3">
      <c r="C1131">
        <v>38.085000000000001</v>
      </c>
      <c r="D1131">
        <v>0.46052380158917128</v>
      </c>
    </row>
    <row r="1132" spans="3:4" x14ac:dyDescent="0.3">
      <c r="C1132">
        <v>38.089500000000001</v>
      </c>
      <c r="D1132">
        <v>0.45912499575054611</v>
      </c>
    </row>
    <row r="1133" spans="3:4" x14ac:dyDescent="0.3">
      <c r="C1133">
        <v>38.094000000000001</v>
      </c>
      <c r="D1133">
        <v>0.45772510771773323</v>
      </c>
    </row>
    <row r="1134" spans="3:4" x14ac:dyDescent="0.3">
      <c r="C1134">
        <v>38.098500000000001</v>
      </c>
      <c r="D1134">
        <v>0.45632436643283109</v>
      </c>
    </row>
    <row r="1135" spans="3:4" x14ac:dyDescent="0.3">
      <c r="C1135">
        <v>38.103000000000002</v>
      </c>
      <c r="D1135">
        <v>0.45492298548531529</v>
      </c>
    </row>
    <row r="1136" spans="3:4" x14ac:dyDescent="0.3">
      <c r="C1136">
        <v>38.107500000000002</v>
      </c>
      <c r="D1136">
        <v>0.45352116334458931</v>
      </c>
    </row>
    <row r="1137" spans="3:4" x14ac:dyDescent="0.3">
      <c r="C1137">
        <v>38.112000000000002</v>
      </c>
      <c r="D1137">
        <v>0.45211908361148129</v>
      </c>
    </row>
    <row r="1138" spans="3:4" x14ac:dyDescent="0.3">
      <c r="C1138">
        <v>38.116500000000002</v>
      </c>
      <c r="D1138">
        <v>0.45071691528772695</v>
      </c>
    </row>
    <row r="1139" spans="3:4" x14ac:dyDescent="0.3">
      <c r="C1139">
        <v>38.121000000000002</v>
      </c>
      <c r="D1139">
        <v>0.4493148130624684</v>
      </c>
    </row>
    <row r="1140" spans="3:4" x14ac:dyDescent="0.3">
      <c r="C1140">
        <v>38.125500000000002</v>
      </c>
      <c r="D1140">
        <v>0.44791291761478591</v>
      </c>
    </row>
    <row r="1141" spans="3:4" x14ac:dyDescent="0.3">
      <c r="C1141">
        <v>38.130000000000003</v>
      </c>
      <c r="D1141">
        <v>0.44651135593127339</v>
      </c>
    </row>
    <row r="1142" spans="3:4" x14ac:dyDescent="0.3">
      <c r="C1142">
        <v>38.134500000000003</v>
      </c>
      <c r="D1142">
        <v>0.44511024163765939</v>
      </c>
    </row>
    <row r="1143" spans="3:4" x14ac:dyDescent="0.3">
      <c r="C1143">
        <v>38.139000000000003</v>
      </c>
      <c r="D1143">
        <v>0.44370967534347466</v>
      </c>
    </row>
    <row r="1144" spans="3:4" x14ac:dyDescent="0.3">
      <c r="C1144">
        <v>38.143500000000003</v>
      </c>
      <c r="D1144">
        <v>0.44230974499876641</v>
      </c>
    </row>
    <row r="1145" spans="3:4" x14ac:dyDescent="0.3">
      <c r="C1145">
        <v>38.147999999999996</v>
      </c>
      <c r="D1145">
        <v>0.44091052626186145</v>
      </c>
    </row>
    <row r="1146" spans="3:4" x14ac:dyDescent="0.3">
      <c r="C1146">
        <v>38.152499999999996</v>
      </c>
      <c r="D1146">
        <v>0.43951208287717219</v>
      </c>
    </row>
    <row r="1147" spans="3:4" x14ac:dyDescent="0.3">
      <c r="C1147">
        <v>38.156999999999996</v>
      </c>
      <c r="D1147">
        <v>0.43811446706209078</v>
      </c>
    </row>
    <row r="1148" spans="3:4" x14ac:dyDescent="0.3">
      <c r="C1148">
        <v>38.161499999999997</v>
      </c>
      <c r="D1148">
        <v>0.43671771990194364</v>
      </c>
    </row>
    <row r="1149" spans="3:4" x14ac:dyDescent="0.3">
      <c r="C1149">
        <v>38.165999999999997</v>
      </c>
      <c r="D1149">
        <v>0.43532187175207604</v>
      </c>
    </row>
    <row r="1150" spans="3:4" x14ac:dyDescent="0.3">
      <c r="C1150">
        <v>38.170499999999997</v>
      </c>
      <c r="D1150">
        <v>0.43392694264609449</v>
      </c>
    </row>
    <row r="1151" spans="3:4" x14ac:dyDescent="0.3">
      <c r="C1151">
        <v>38.174999999999997</v>
      </c>
      <c r="D1151">
        <v>0.43253294270932591</v>
      </c>
    </row>
    <row r="1152" spans="3:4" x14ac:dyDescent="0.3">
      <c r="C1152">
        <v>38.179499999999997</v>
      </c>
      <c r="D1152">
        <v>0.43113987257657305</v>
      </c>
    </row>
    <row r="1153" spans="3:4" x14ac:dyDescent="0.3">
      <c r="C1153">
        <v>38.183999999999997</v>
      </c>
      <c r="D1153">
        <v>0.42974772381325332</v>
      </c>
    </row>
    <row r="1154" spans="3:4" x14ac:dyDescent="0.3">
      <c r="C1154">
        <v>38.188499999999998</v>
      </c>
      <c r="D1154">
        <v>0.4283564793390377</v>
      </c>
    </row>
    <row r="1155" spans="3:4" x14ac:dyDescent="0.3">
      <c r="C1155">
        <v>38.192999999999998</v>
      </c>
      <c r="D1155">
        <v>0.42696611385312278</v>
      </c>
    </row>
    <row r="1156" spans="3:4" x14ac:dyDescent="0.3">
      <c r="C1156">
        <v>38.197499999999998</v>
      </c>
      <c r="D1156">
        <v>0.42557659426029171</v>
      </c>
    </row>
    <row r="1157" spans="3:4" x14ac:dyDescent="0.3">
      <c r="C1157">
        <v>38.201999999999998</v>
      </c>
      <c r="D1157">
        <v>0.42418788009694375</v>
      </c>
    </row>
    <row r="1158" spans="3:4" x14ac:dyDescent="0.3">
      <c r="C1158">
        <v>38.206499999999998</v>
      </c>
      <c r="D1158">
        <v>0.42279992395630006</v>
      </c>
    </row>
    <row r="1159" spans="3:4" x14ac:dyDescent="0.3">
      <c r="C1159">
        <v>38.210999999999999</v>
      </c>
      <c r="D1159">
        <v>0.42141267191201692</v>
      </c>
    </row>
    <row r="1160" spans="3:4" x14ac:dyDescent="0.3">
      <c r="C1160">
        <v>38.215499999999999</v>
      </c>
      <c r="D1160">
        <v>0.4200260639394634</v>
      </c>
    </row>
    <row r="1161" spans="3:4" x14ac:dyDescent="0.3">
      <c r="C1161">
        <v>38.22</v>
      </c>
      <c r="D1161">
        <v>0.41864003433395436</v>
      </c>
    </row>
    <row r="1162" spans="3:4" x14ac:dyDescent="0.3">
      <c r="C1162">
        <v>38.224499999999999</v>
      </c>
      <c r="D1162">
        <v>0.41725451212525139</v>
      </c>
    </row>
    <row r="1163" spans="3:4" x14ac:dyDescent="0.3">
      <c r="C1163">
        <v>38.228999999999999</v>
      </c>
      <c r="D1163">
        <v>0.41586942148767725</v>
      </c>
    </row>
    <row r="1164" spans="3:4" x14ac:dyDescent="0.3">
      <c r="C1164">
        <v>38.233499999999999</v>
      </c>
      <c r="D1164">
        <v>0.41448468214522449</v>
      </c>
    </row>
    <row r="1165" spans="3:4" x14ac:dyDescent="0.3">
      <c r="C1165">
        <v>38.238</v>
      </c>
      <c r="D1165">
        <v>0.41310020977105494</v>
      </c>
    </row>
    <row r="1166" spans="3:4" x14ac:dyDescent="0.3">
      <c r="C1166">
        <v>38.2425</v>
      </c>
      <c r="D1166">
        <v>0.4117159163808386</v>
      </c>
    </row>
    <row r="1167" spans="3:4" x14ac:dyDescent="0.3">
      <c r="C1167">
        <v>38.247</v>
      </c>
      <c r="D1167">
        <v>0.41033171071939079</v>
      </c>
    </row>
    <row r="1168" spans="3:4" x14ac:dyDescent="0.3">
      <c r="C1168">
        <v>38.2515</v>
      </c>
      <c r="D1168">
        <v>0.40894749864011004</v>
      </c>
    </row>
    <row r="1169" spans="3:4" x14ac:dyDescent="0.3">
      <c r="C1169">
        <v>38.256</v>
      </c>
      <c r="D1169">
        <v>0.40756318347675352</v>
      </c>
    </row>
    <row r="1170" spans="3:4" x14ac:dyDescent="0.3">
      <c r="C1170">
        <v>38.2605</v>
      </c>
      <c r="D1170">
        <v>0.40617866640710204</v>
      </c>
    </row>
    <row r="1171" spans="3:4" x14ac:dyDescent="0.3">
      <c r="C1171">
        <v>38.265000000000001</v>
      </c>
      <c r="D1171">
        <v>0.40479384680811903</v>
      </c>
    </row>
    <row r="1172" spans="3:4" x14ac:dyDescent="0.3">
      <c r="C1172">
        <v>38.269500000000001</v>
      </c>
      <c r="D1172">
        <v>0.4034086226022221</v>
      </c>
    </row>
    <row r="1173" spans="3:4" x14ac:dyDescent="0.3">
      <c r="C1173">
        <v>38.274000000000001</v>
      </c>
      <c r="D1173">
        <v>0.40202289059432689</v>
      </c>
    </row>
    <row r="1174" spans="3:4" x14ac:dyDescent="0.3">
      <c r="C1174">
        <v>38.278500000000001</v>
      </c>
      <c r="D1174">
        <v>0.40063654679934935</v>
      </c>
    </row>
    <row r="1175" spans="3:4" x14ac:dyDescent="0.3">
      <c r="C1175">
        <v>38.283000000000001</v>
      </c>
      <c r="D1175">
        <v>0.39924948675988292</v>
      </c>
    </row>
    <row r="1176" spans="3:4" x14ac:dyDescent="0.3">
      <c r="C1176">
        <v>38.287500000000001</v>
      </c>
      <c r="D1176">
        <v>0.39786160585380204</v>
      </c>
    </row>
    <row r="1177" spans="3:4" x14ac:dyDescent="0.3">
      <c r="C1177">
        <v>38.292000000000002</v>
      </c>
      <c r="D1177">
        <v>0.3964727995915609</v>
      </c>
    </row>
    <row r="1178" spans="3:4" x14ac:dyDescent="0.3">
      <c r="C1178">
        <v>38.296500000000002</v>
      </c>
      <c r="D1178">
        <v>0.39508296390300396</v>
      </c>
    </row>
    <row r="1179" spans="3:4" x14ac:dyDescent="0.3">
      <c r="C1179">
        <v>38.301000000000002</v>
      </c>
      <c r="D1179">
        <v>0.39369199541351163</v>
      </c>
    </row>
    <row r="1180" spans="3:4" x14ac:dyDescent="0.3">
      <c r="C1180">
        <v>38.305500000000002</v>
      </c>
      <c r="D1180">
        <v>0.39229979170935092</v>
      </c>
    </row>
    <row r="1181" spans="3:4" x14ac:dyDescent="0.3">
      <c r="C1181">
        <v>38.31</v>
      </c>
      <c r="D1181">
        <v>0.39090625159211306</v>
      </c>
    </row>
    <row r="1182" spans="3:4" x14ac:dyDescent="0.3">
      <c r="C1182">
        <v>38.314500000000002</v>
      </c>
      <c r="D1182">
        <v>0.38951127532215812</v>
      </c>
    </row>
    <row r="1183" spans="3:4" x14ac:dyDescent="0.3">
      <c r="C1183">
        <v>38.319000000000003</v>
      </c>
      <c r="D1183">
        <v>0.38811476485100233</v>
      </c>
    </row>
    <row r="1184" spans="3:4" x14ac:dyDescent="0.3">
      <c r="C1184">
        <v>38.323500000000003</v>
      </c>
      <c r="D1184">
        <v>0.38671662404261609</v>
      </c>
    </row>
    <row r="1185" spans="3:4" x14ac:dyDescent="0.3">
      <c r="C1185">
        <v>38.328000000000003</v>
      </c>
      <c r="D1185">
        <v>0.38531675888361605</v>
      </c>
    </row>
    <row r="1186" spans="3:4" x14ac:dyDescent="0.3">
      <c r="C1186">
        <v>38.332500000000003</v>
      </c>
      <c r="D1186">
        <v>0.38391507768236943</v>
      </c>
    </row>
    <row r="1187" spans="3:4" x14ac:dyDescent="0.3">
      <c r="C1187">
        <v>38.336999999999996</v>
      </c>
      <c r="D1187">
        <v>0.38251149125703759</v>
      </c>
    </row>
    <row r="1188" spans="3:4" x14ac:dyDescent="0.3">
      <c r="C1188">
        <v>38.341499999999996</v>
      </c>
      <c r="D1188">
        <v>0.38110591311260461</v>
      </c>
    </row>
    <row r="1189" spans="3:4" x14ac:dyDescent="0.3">
      <c r="C1189">
        <v>38.345999999999997</v>
      </c>
      <c r="D1189">
        <v>0.37969825960699749</v>
      </c>
    </row>
    <row r="1190" spans="3:4" x14ac:dyDescent="0.3">
      <c r="C1190">
        <v>38.350499999999997</v>
      </c>
      <c r="D1190">
        <v>0.3782884501063446</v>
      </c>
    </row>
    <row r="1191" spans="3:4" x14ac:dyDescent="0.3">
      <c r="C1191">
        <v>38.354999999999997</v>
      </c>
      <c r="D1191">
        <v>0.37687640712951709</v>
      </c>
    </row>
    <row r="1192" spans="3:4" x14ac:dyDescent="0.3">
      <c r="C1192">
        <v>38.359499999999997</v>
      </c>
      <c r="D1192">
        <v>0.37546205648207143</v>
      </c>
    </row>
    <row r="1193" spans="3:4" x14ac:dyDescent="0.3">
      <c r="C1193">
        <v>38.363999999999997</v>
      </c>
      <c r="D1193">
        <v>0.37404532737973395</v>
      </c>
    </row>
    <row r="1194" spans="3:4" x14ac:dyDescent="0.3">
      <c r="C1194">
        <v>38.368499999999997</v>
      </c>
      <c r="D1194">
        <v>0.37262615256159271</v>
      </c>
    </row>
    <row r="1195" spans="3:4" x14ac:dyDescent="0.3">
      <c r="C1195">
        <v>38.372999999999998</v>
      </c>
      <c r="D1195">
        <v>0.37120446839316773</v>
      </c>
    </row>
    <row r="1196" spans="3:4" x14ac:dyDescent="0.3">
      <c r="C1196">
        <v>38.377499999999998</v>
      </c>
      <c r="D1196">
        <v>0.36978021495954644</v>
      </c>
    </row>
    <row r="1197" spans="3:4" x14ac:dyDescent="0.3">
      <c r="C1197">
        <v>38.381999999999998</v>
      </c>
      <c r="D1197">
        <v>0.36835333614878496</v>
      </c>
    </row>
    <row r="1198" spans="3:4" x14ac:dyDescent="0.3">
      <c r="C1198">
        <v>38.386499999999998</v>
      </c>
      <c r="D1198">
        <v>0.36692377972578771</v>
      </c>
    </row>
    <row r="1199" spans="3:4" x14ac:dyDescent="0.3">
      <c r="C1199">
        <v>38.390999999999998</v>
      </c>
      <c r="D1199">
        <v>0.36549149739688191</v>
      </c>
    </row>
    <row r="1200" spans="3:4" x14ac:dyDescent="0.3">
      <c r="C1200">
        <v>38.395499999999998</v>
      </c>
      <c r="D1200">
        <v>0.3640564448653239</v>
      </c>
    </row>
    <row r="1201" spans="3:4" x14ac:dyDescent="0.3">
      <c r="C1201">
        <v>38.4</v>
      </c>
      <c r="D1201">
        <v>0.36261858187797247</v>
      </c>
    </row>
    <row r="1202" spans="3:4" x14ac:dyDescent="0.3">
      <c r="C1202">
        <v>38.404499999999999</v>
      </c>
      <c r="D1202">
        <v>0.36117787226337833</v>
      </c>
    </row>
    <row r="1203" spans="3:4" x14ac:dyDescent="0.3">
      <c r="C1203">
        <v>38.408999999999999</v>
      </c>
      <c r="D1203">
        <v>0.35973428396154417</v>
      </c>
    </row>
    <row r="1204" spans="3:4" x14ac:dyDescent="0.3">
      <c r="C1204">
        <v>38.413499999999999</v>
      </c>
      <c r="D1204">
        <v>0.35828778904561459</v>
      </c>
    </row>
    <row r="1205" spans="3:4" x14ac:dyDescent="0.3">
      <c r="C1205">
        <v>38.417999999999999</v>
      </c>
      <c r="D1205">
        <v>0.35683836373576139</v>
      </c>
    </row>
    <row r="1206" spans="3:4" x14ac:dyDescent="0.3">
      <c r="C1206">
        <v>38.422499999999999</v>
      </c>
      <c r="D1206">
        <v>0.35538598840553715</v>
      </c>
    </row>
    <row r="1207" spans="3:4" x14ac:dyDescent="0.3">
      <c r="C1207">
        <v>38.427</v>
      </c>
      <c r="D1207">
        <v>0.35393064758096476</v>
      </c>
    </row>
    <row r="1208" spans="3:4" x14ac:dyDescent="0.3">
      <c r="C1208">
        <v>38.4315</v>
      </c>
      <c r="D1208">
        <v>0.35247232993264521</v>
      </c>
    </row>
    <row r="1209" spans="3:4" x14ac:dyDescent="0.3">
      <c r="C1209">
        <v>38.436</v>
      </c>
      <c r="D1209">
        <v>0.35101102826115815</v>
      </c>
    </row>
    <row r="1210" spans="3:4" x14ac:dyDescent="0.3">
      <c r="C1210">
        <v>38.4405</v>
      </c>
      <c r="D1210">
        <v>0.34954673947603915</v>
      </c>
    </row>
    <row r="1211" spans="3:4" x14ac:dyDescent="0.3">
      <c r="C1211">
        <v>38.445</v>
      </c>
      <c r="D1211">
        <v>0.34807946456860966</v>
      </c>
    </row>
    <row r="1212" spans="3:4" x14ac:dyDescent="0.3">
      <c r="C1212">
        <v>38.4495</v>
      </c>
      <c r="D1212">
        <v>0.34660920857894523</v>
      </c>
    </row>
    <row r="1213" spans="3:4" x14ac:dyDescent="0.3">
      <c r="C1213">
        <v>38.454000000000001</v>
      </c>
      <c r="D1213">
        <v>0.3451359805572613</v>
      </c>
    </row>
    <row r="1214" spans="3:4" x14ac:dyDescent="0.3">
      <c r="C1214">
        <v>38.458500000000001</v>
      </c>
      <c r="D1214">
        <v>0.34365979351999337</v>
      </c>
    </row>
    <row r="1215" spans="3:4" x14ac:dyDescent="0.3">
      <c r="C1215">
        <v>38.463000000000001</v>
      </c>
      <c r="D1215">
        <v>0.34218066440085443</v>
      </c>
    </row>
    <row r="1216" spans="3:4" x14ac:dyDescent="0.3">
      <c r="C1216">
        <v>38.467500000000001</v>
      </c>
      <c r="D1216">
        <v>0.34069861399714191</v>
      </c>
    </row>
    <row r="1217" spans="3:4" x14ac:dyDescent="0.3">
      <c r="C1217">
        <v>38.472000000000001</v>
      </c>
      <c r="D1217">
        <v>0.33921366691156923</v>
      </c>
    </row>
    <row r="1218" spans="3:4" x14ac:dyDescent="0.3">
      <c r="C1218">
        <v>38.476500000000001</v>
      </c>
      <c r="D1218">
        <v>0.33772585148989032</v>
      </c>
    </row>
    <row r="1219" spans="3:4" x14ac:dyDescent="0.3">
      <c r="C1219">
        <v>38.481000000000002</v>
      </c>
      <c r="D1219">
        <v>0.33623519975458721</v>
      </c>
    </row>
    <row r="1220" spans="3:4" x14ac:dyDescent="0.3">
      <c r="C1220">
        <v>38.485500000000002</v>
      </c>
      <c r="D1220">
        <v>0.33474174733488143</v>
      </c>
    </row>
    <row r="1221" spans="3:4" x14ac:dyDescent="0.3">
      <c r="C1221">
        <v>38.49</v>
      </c>
      <c r="D1221">
        <v>0.33324553339332608</v>
      </c>
    </row>
    <row r="1222" spans="3:4" x14ac:dyDescent="0.3">
      <c r="C1222">
        <v>38.494500000000002</v>
      </c>
      <c r="D1222">
        <v>0.33174660054923705</v>
      </c>
    </row>
    <row r="1223" spans="3:4" x14ac:dyDescent="0.3">
      <c r="C1223">
        <v>38.499000000000002</v>
      </c>
      <c r="D1223">
        <v>0.33024499479920888</v>
      </c>
    </row>
    <row r="1224" spans="3:4" x14ac:dyDescent="0.3">
      <c r="C1224">
        <v>38.503500000000003</v>
      </c>
      <c r="D1224">
        <v>0.32874076543495939</v>
      </c>
    </row>
    <row r="1225" spans="3:4" x14ac:dyDescent="0.3">
      <c r="C1225">
        <v>38.508000000000003</v>
      </c>
      <c r="D1225">
        <v>0.32723396495874457</v>
      </c>
    </row>
    <row r="1226" spans="3:4" x14ac:dyDescent="0.3">
      <c r="C1226">
        <v>38.512500000000003</v>
      </c>
      <c r="D1226">
        <v>0.32572464899657105</v>
      </c>
    </row>
    <row r="1227" spans="3:4" x14ac:dyDescent="0.3">
      <c r="C1227">
        <v>38.517000000000003</v>
      </c>
      <c r="D1227">
        <v>0.32421287620943667</v>
      </c>
    </row>
    <row r="1228" spans="3:4" x14ac:dyDescent="0.3">
      <c r="C1228">
        <v>38.521499999999996</v>
      </c>
      <c r="D1228">
        <v>0.32269870820282148</v>
      </c>
    </row>
    <row r="1229" spans="3:4" x14ac:dyDescent="0.3">
      <c r="C1229">
        <v>38.525999999999996</v>
      </c>
      <c r="D1229">
        <v>0.32118220943462678</v>
      </c>
    </row>
    <row r="1230" spans="3:4" x14ac:dyDescent="0.3">
      <c r="C1230">
        <v>38.530499999999996</v>
      </c>
      <c r="D1230">
        <v>0.31966344712180722</v>
      </c>
    </row>
    <row r="1231" spans="3:4" x14ac:dyDescent="0.3">
      <c r="C1231">
        <v>38.534999999999997</v>
      </c>
      <c r="D1231">
        <v>0.31814249114584958</v>
      </c>
    </row>
    <row r="1232" spans="3:4" x14ac:dyDescent="0.3">
      <c r="C1232">
        <v>38.539499999999997</v>
      </c>
      <c r="D1232">
        <v>0.31661941395732568</v>
      </c>
    </row>
    <row r="1233" spans="3:4" x14ac:dyDescent="0.3">
      <c r="C1233">
        <v>38.543999999999997</v>
      </c>
      <c r="D1233">
        <v>0.31509429047969589</v>
      </c>
    </row>
    <row r="1234" spans="3:4" x14ac:dyDescent="0.3">
      <c r="C1234">
        <v>38.548499999999997</v>
      </c>
      <c r="D1234">
        <v>0.31356719801254374</v>
      </c>
    </row>
    <row r="1235" spans="3:4" x14ac:dyDescent="0.3">
      <c r="C1235">
        <v>38.552999999999997</v>
      </c>
      <c r="D1235">
        <v>0.31203821613441546</v>
      </c>
    </row>
    <row r="1236" spans="3:4" x14ac:dyDescent="0.3">
      <c r="C1236">
        <v>38.557499999999997</v>
      </c>
      <c r="D1236">
        <v>0.3105074266054319</v>
      </c>
    </row>
    <row r="1237" spans="3:4" x14ac:dyDescent="0.3">
      <c r="C1237">
        <v>38.561999999999998</v>
      </c>
      <c r="D1237">
        <v>0.30897491326983284</v>
      </c>
    </row>
    <row r="1238" spans="3:4" x14ac:dyDescent="0.3">
      <c r="C1238">
        <v>38.566499999999998</v>
      </c>
      <c r="D1238">
        <v>0.3074407619586042</v>
      </c>
    </row>
    <row r="1239" spans="3:4" x14ac:dyDescent="0.3">
      <c r="C1239">
        <v>38.570999999999998</v>
      </c>
      <c r="D1239">
        <v>0.3059050603923365</v>
      </c>
    </row>
    <row r="1240" spans="3:4" x14ac:dyDescent="0.3">
      <c r="C1240">
        <v>38.575499999999998</v>
      </c>
      <c r="D1240">
        <v>0.30436789808445291</v>
      </c>
    </row>
    <row r="1241" spans="3:4" x14ac:dyDescent="0.3">
      <c r="C1241">
        <v>38.58</v>
      </c>
      <c r="D1241">
        <v>0.302829366244937</v>
      </c>
    </row>
    <row r="1242" spans="3:4" x14ac:dyDescent="0.3">
      <c r="C1242">
        <v>38.584499999999998</v>
      </c>
      <c r="D1242">
        <v>0.30128955768468801</v>
      </c>
    </row>
    <row r="1243" spans="3:4" x14ac:dyDescent="0.3">
      <c r="C1243">
        <v>38.588999999999999</v>
      </c>
      <c r="D1243">
        <v>0.29974856672062189</v>
      </c>
    </row>
    <row r="1244" spans="3:4" x14ac:dyDescent="0.3">
      <c r="C1244">
        <v>38.593499999999999</v>
      </c>
      <c r="D1244">
        <v>0.29820648908162722</v>
      </c>
    </row>
    <row r="1245" spans="3:4" x14ac:dyDescent="0.3">
      <c r="C1245">
        <v>38.597999999999999</v>
      </c>
      <c r="D1245">
        <v>0.29666342181548583</v>
      </c>
    </row>
    <row r="1246" spans="3:4" x14ac:dyDescent="0.3">
      <c r="C1246">
        <v>38.602499999999999</v>
      </c>
      <c r="D1246">
        <v>0.29511946319685345</v>
      </c>
    </row>
    <row r="1247" spans="3:4" x14ac:dyDescent="0.3">
      <c r="C1247">
        <v>38.606999999999999</v>
      </c>
      <c r="D1247">
        <v>0.29357471263639551</v>
      </c>
    </row>
    <row r="1248" spans="3:4" x14ac:dyDescent="0.3">
      <c r="C1248">
        <v>38.611499999999999</v>
      </c>
      <c r="D1248">
        <v>0.29202927059116296</v>
      </c>
    </row>
    <row r="1249" spans="3:4" x14ac:dyDescent="0.3">
      <c r="C1249">
        <v>38.616</v>
      </c>
      <c r="D1249">
        <v>0.29048323847628904</v>
      </c>
    </row>
    <row r="1250" spans="3:4" x14ac:dyDescent="0.3">
      <c r="C1250">
        <v>38.6205</v>
      </c>
      <c r="D1250">
        <v>0.28893671857808345</v>
      </c>
    </row>
    <row r="1251" spans="3:4" x14ac:dyDescent="0.3">
      <c r="C1251">
        <v>38.625</v>
      </c>
      <c r="D1251">
        <v>0.28738981396858909</v>
      </c>
    </row>
    <row r="1252" spans="3:4" x14ac:dyDescent="0.3">
      <c r="C1252">
        <v>38.6295</v>
      </c>
      <c r="D1252">
        <v>0.28584262842166708</v>
      </c>
    </row>
    <row r="1253" spans="3:4" x14ac:dyDescent="0.3">
      <c r="C1253">
        <v>38.634</v>
      </c>
      <c r="D1253">
        <v>0.28429526633066748</v>
      </c>
    </row>
    <row r="1254" spans="3:4" x14ac:dyDescent="0.3">
      <c r="C1254">
        <v>38.638500000000001</v>
      </c>
      <c r="D1254">
        <v>0.28274783262773762</v>
      </c>
    </row>
    <row r="1255" spans="3:4" x14ac:dyDescent="0.3">
      <c r="C1255">
        <v>38.643000000000001</v>
      </c>
      <c r="D1255">
        <v>0.28120041634672532</v>
      </c>
    </row>
    <row r="1256" spans="3:4" x14ac:dyDescent="0.3">
      <c r="C1256">
        <v>38.647500000000001</v>
      </c>
      <c r="D1256">
        <v>0.27965315703433796</v>
      </c>
    </row>
    <row r="1257" spans="3:4" x14ac:dyDescent="0.3">
      <c r="C1257">
        <v>38.652000000000001</v>
      </c>
      <c r="D1257">
        <v>0.27810614329194383</v>
      </c>
    </row>
    <row r="1258" spans="3:4" x14ac:dyDescent="0.3">
      <c r="C1258">
        <v>38.656500000000001</v>
      </c>
      <c r="D1258">
        <v>0.27655948143822312</v>
      </c>
    </row>
    <row r="1259" spans="3:4" x14ac:dyDescent="0.3">
      <c r="C1259">
        <v>38.661000000000001</v>
      </c>
      <c r="D1259">
        <v>0.27501327795301278</v>
      </c>
    </row>
    <row r="1260" spans="3:4" x14ac:dyDescent="0.3">
      <c r="C1260">
        <v>38.665500000000002</v>
      </c>
      <c r="D1260">
        <v>0.27346763940727459</v>
      </c>
    </row>
    <row r="1261" spans="3:4" x14ac:dyDescent="0.3">
      <c r="C1261">
        <v>38.67</v>
      </c>
      <c r="D1261">
        <v>0.27192267239493301</v>
      </c>
    </row>
    <row r="1262" spans="3:4" x14ac:dyDescent="0.3">
      <c r="C1262">
        <v>38.674500000000002</v>
      </c>
      <c r="D1262">
        <v>0.27037848346659638</v>
      </c>
    </row>
    <row r="1263" spans="3:4" x14ac:dyDescent="0.3">
      <c r="C1263">
        <v>38.679000000000002</v>
      </c>
      <c r="D1263">
        <v>0.26883517906517507</v>
      </c>
    </row>
    <row r="1264" spans="3:4" x14ac:dyDescent="0.3">
      <c r="C1264">
        <v>38.683500000000002</v>
      </c>
      <c r="D1264">
        <v>0.26729286546340242</v>
      </c>
    </row>
    <row r="1265" spans="3:4" x14ac:dyDescent="0.3">
      <c r="C1265">
        <v>38.688000000000002</v>
      </c>
      <c r="D1265">
        <v>0.26575164870326667</v>
      </c>
    </row>
    <row r="1266" spans="3:4" x14ac:dyDescent="0.3">
      <c r="C1266">
        <v>38.692500000000003</v>
      </c>
      <c r="D1266">
        <v>0.26421163453735275</v>
      </c>
    </row>
    <row r="1267" spans="3:4" x14ac:dyDescent="0.3">
      <c r="C1267">
        <v>38.697000000000003</v>
      </c>
      <c r="D1267">
        <v>0.26267292837209305</v>
      </c>
    </row>
    <row r="1268" spans="3:4" x14ac:dyDescent="0.3">
      <c r="C1268">
        <v>38.701500000000003</v>
      </c>
      <c r="D1268">
        <v>0.26113563521292266</v>
      </c>
    </row>
    <row r="1269" spans="3:4" x14ac:dyDescent="0.3">
      <c r="C1269">
        <v>38.706000000000003</v>
      </c>
      <c r="D1269">
        <v>0.2595998596113322</v>
      </c>
    </row>
    <row r="1270" spans="3:4" x14ac:dyDescent="0.3">
      <c r="C1270">
        <v>38.710499999999996</v>
      </c>
      <c r="D1270">
        <v>0.25806570561380893</v>
      </c>
    </row>
    <row r="1271" spans="3:4" x14ac:dyDescent="0.3">
      <c r="C1271">
        <v>38.714999999999996</v>
      </c>
      <c r="D1271">
        <v>0.25653327671264109</v>
      </c>
    </row>
    <row r="1272" spans="3:4" x14ac:dyDescent="0.3">
      <c r="C1272">
        <v>38.719499999999996</v>
      </c>
      <c r="D1272">
        <v>0.25500267579860442</v>
      </c>
    </row>
    <row r="1273" spans="3:4" x14ac:dyDescent="0.3">
      <c r="C1273">
        <v>38.723999999999997</v>
      </c>
      <c r="D1273">
        <v>0.25347400511546736</v>
      </c>
    </row>
    <row r="1274" spans="3:4" x14ac:dyDescent="0.3">
      <c r="C1274">
        <v>38.728499999999997</v>
      </c>
      <c r="D1274">
        <v>0.25194736621633046</v>
      </c>
    </row>
    <row r="1275" spans="3:4" x14ac:dyDescent="0.3">
      <c r="C1275">
        <v>38.732999999999997</v>
      </c>
      <c r="D1275">
        <v>0.25042285992176527</v>
      </c>
    </row>
    <row r="1276" spans="3:4" x14ac:dyDescent="0.3">
      <c r="C1276">
        <v>38.737499999999997</v>
      </c>
      <c r="D1276">
        <v>0.24890058627973122</v>
      </c>
    </row>
    <row r="1277" spans="3:4" x14ac:dyDescent="0.3">
      <c r="C1277">
        <v>38.741999999999997</v>
      </c>
      <c r="D1277">
        <v>0.24738064452724587</v>
      </c>
    </row>
    <row r="1278" spans="3:4" x14ac:dyDescent="0.3">
      <c r="C1278">
        <v>38.746499999999997</v>
      </c>
      <c r="D1278">
        <v>0.24586313305378435</v>
      </c>
    </row>
    <row r="1279" spans="3:4" x14ac:dyDescent="0.3">
      <c r="C1279">
        <v>38.750999999999998</v>
      </c>
      <c r="D1279">
        <v>0.24434814936637667</v>
      </c>
    </row>
    <row r="1280" spans="3:4" x14ac:dyDescent="0.3">
      <c r="C1280">
        <v>38.755499999999998</v>
      </c>
      <c r="D1280">
        <v>0.24283579005637737</v>
      </c>
    </row>
    <row r="1281" spans="3:4" x14ac:dyDescent="0.3">
      <c r="C1281">
        <v>38.76</v>
      </c>
      <c r="D1281">
        <v>0.24132615076787617</v>
      </c>
    </row>
    <row r="1282" spans="3:4" x14ac:dyDescent="0.3">
      <c r="C1282">
        <v>38.764499999999998</v>
      </c>
      <c r="D1282">
        <v>0.23981932616771842</v>
      </c>
    </row>
    <row r="1283" spans="3:4" x14ac:dyDescent="0.3">
      <c r="C1283">
        <v>38.768999999999998</v>
      </c>
      <c r="D1283">
        <v>0.2383154099171037</v>
      </c>
    </row>
    <row r="1284" spans="3:4" x14ac:dyDescent="0.3">
      <c r="C1284">
        <v>38.773499999999999</v>
      </c>
      <c r="D1284">
        <v>0.23681449464472951</v>
      </c>
    </row>
    <row r="1285" spans="3:4" x14ac:dyDescent="0.3">
      <c r="C1285">
        <v>38.777999999999999</v>
      </c>
      <c r="D1285">
        <v>0.23531667192144759</v>
      </c>
    </row>
    <row r="1286" spans="3:4" x14ac:dyDescent="0.3">
      <c r="C1286">
        <v>38.782499999999999</v>
      </c>
      <c r="D1286">
        <v>0.23382203223639664</v>
      </c>
    </row>
    <row r="1287" spans="3:4" x14ac:dyDescent="0.3">
      <c r="C1287">
        <v>38.786999999999999</v>
      </c>
      <c r="D1287">
        <v>0.23233066497457941</v>
      </c>
    </row>
    <row r="1288" spans="3:4" x14ac:dyDescent="0.3">
      <c r="C1288">
        <v>38.791499999999999</v>
      </c>
      <c r="D1288">
        <v>0.23084265839584681</v>
      </c>
    </row>
    <row r="1289" spans="3:4" x14ac:dyDescent="0.3">
      <c r="C1289">
        <v>38.795999999999999</v>
      </c>
      <c r="D1289">
        <v>0.22935809961525444</v>
      </c>
    </row>
    <row r="1290" spans="3:4" x14ac:dyDescent="0.3">
      <c r="C1290">
        <v>38.8005</v>
      </c>
      <c r="D1290">
        <v>0.22787705761246035</v>
      </c>
    </row>
    <row r="1291" spans="3:4" x14ac:dyDescent="0.3">
      <c r="C1291">
        <v>38.805</v>
      </c>
      <c r="D1291">
        <v>0.22639965196349543</v>
      </c>
    </row>
    <row r="1292" spans="3:4" x14ac:dyDescent="0.3">
      <c r="C1292">
        <v>38.8095</v>
      </c>
      <c r="D1292">
        <v>0.22492594837044902</v>
      </c>
    </row>
    <row r="1293" spans="3:4" x14ac:dyDescent="0.3">
      <c r="C1293">
        <v>38.814</v>
      </c>
      <c r="D1293">
        <v>0.22345602920094398</v>
      </c>
    </row>
    <row r="1294" spans="3:4" x14ac:dyDescent="0.3">
      <c r="C1294">
        <v>38.8185</v>
      </c>
      <c r="D1294">
        <v>0.22198997559884068</v>
      </c>
    </row>
    <row r="1295" spans="3:4" x14ac:dyDescent="0.3">
      <c r="C1295">
        <v>38.823</v>
      </c>
      <c r="D1295">
        <v>0.22052786747208011</v>
      </c>
    </row>
    <row r="1296" spans="3:4" x14ac:dyDescent="0.3">
      <c r="C1296">
        <v>38.827500000000001</v>
      </c>
      <c r="D1296">
        <v>0.21906978348164904</v>
      </c>
    </row>
    <row r="1297" spans="3:4" x14ac:dyDescent="0.3">
      <c r="C1297">
        <v>38.832000000000001</v>
      </c>
      <c r="D1297">
        <v>0.21761580103163136</v>
      </c>
    </row>
    <row r="1298" spans="3:4" x14ac:dyDescent="0.3">
      <c r="C1298">
        <v>38.836500000000001</v>
      </c>
      <c r="D1298">
        <v>0.21616599626030961</v>
      </c>
    </row>
    <row r="1299" spans="3:4" x14ac:dyDescent="0.3">
      <c r="C1299">
        <v>38.841000000000001</v>
      </c>
      <c r="D1299">
        <v>0.21472044403228324</v>
      </c>
    </row>
    <row r="1300" spans="3:4" x14ac:dyDescent="0.3">
      <c r="C1300">
        <v>38.845500000000001</v>
      </c>
      <c r="D1300">
        <v>0.21327921793156721</v>
      </c>
    </row>
    <row r="1301" spans="3:4" x14ac:dyDescent="0.3">
      <c r="C1301">
        <v>38.85</v>
      </c>
      <c r="D1301">
        <v>0.2118423902556385</v>
      </c>
    </row>
    <row r="1302" spans="3:4" x14ac:dyDescent="0.3">
      <c r="C1302">
        <v>38.854500000000002</v>
      </c>
      <c r="D1302">
        <v>0.21041003201039668</v>
      </c>
    </row>
    <row r="1303" spans="3:4" x14ac:dyDescent="0.3">
      <c r="C1303">
        <v>38.859000000000002</v>
      </c>
      <c r="D1303">
        <v>0.20898221290600333</v>
      </c>
    </row>
    <row r="1304" spans="3:4" x14ac:dyDescent="0.3">
      <c r="C1304">
        <v>38.863500000000002</v>
      </c>
      <c r="D1304">
        <v>0.20755900135357042</v>
      </c>
    </row>
    <row r="1305" spans="3:4" x14ac:dyDescent="0.3">
      <c r="C1305">
        <v>38.868000000000002</v>
      </c>
      <c r="D1305">
        <v>0.20614046446266376</v>
      </c>
    </row>
    <row r="1306" spans="3:4" x14ac:dyDescent="0.3">
      <c r="C1306">
        <v>38.872500000000002</v>
      </c>
      <c r="D1306">
        <v>0.20472666803959022</v>
      </c>
    </row>
    <row r="1307" spans="3:4" x14ac:dyDescent="0.3">
      <c r="C1307">
        <v>38.877000000000002</v>
      </c>
      <c r="D1307">
        <v>0.20331767658643779</v>
      </c>
    </row>
    <row r="1308" spans="3:4" x14ac:dyDescent="0.3">
      <c r="C1308">
        <v>38.881500000000003</v>
      </c>
      <c r="D1308">
        <v>0.20191355330083871</v>
      </c>
    </row>
    <row r="1309" spans="3:4" x14ac:dyDescent="0.3">
      <c r="C1309">
        <v>38.886000000000003</v>
      </c>
      <c r="D1309">
        <v>0.20051436007642448</v>
      </c>
    </row>
    <row r="1310" spans="3:4" x14ac:dyDescent="0.3">
      <c r="C1310">
        <v>38.890500000000003</v>
      </c>
      <c r="D1310">
        <v>0.1991201575039459</v>
      </c>
    </row>
    <row r="1311" spans="3:4" x14ac:dyDescent="0.3">
      <c r="C1311">
        <v>38.894999999999996</v>
      </c>
      <c r="D1311">
        <v>0.19773100487302939</v>
      </c>
    </row>
    <row r="1312" spans="3:4" x14ac:dyDescent="0.3">
      <c r="C1312">
        <v>38.899499999999996</v>
      </c>
      <c r="D1312">
        <v>0.19634696017453024</v>
      </c>
    </row>
    <row r="1313" spans="3:4" x14ac:dyDescent="0.3">
      <c r="C1313">
        <v>38.903999999999996</v>
      </c>
      <c r="D1313">
        <v>0.19496808010348893</v>
      </c>
    </row>
    <row r="1314" spans="3:4" x14ac:dyDescent="0.3">
      <c r="C1314">
        <v>38.908499999999997</v>
      </c>
      <c r="D1314">
        <v>0.19359442006261895</v>
      </c>
    </row>
    <row r="1315" spans="3:4" x14ac:dyDescent="0.3">
      <c r="C1315">
        <v>38.912999999999997</v>
      </c>
      <c r="D1315">
        <v>0.1922260341663346</v>
      </c>
    </row>
    <row r="1316" spans="3:4" x14ac:dyDescent="0.3">
      <c r="C1316">
        <v>38.917499999999997</v>
      </c>
      <c r="D1316">
        <v>0.19086297524528006</v>
      </c>
    </row>
    <row r="1317" spans="3:4" x14ac:dyDescent="0.3">
      <c r="C1317">
        <v>38.921999999999997</v>
      </c>
      <c r="D1317">
        <v>0.18950529485133766</v>
      </c>
    </row>
    <row r="1318" spans="3:4" x14ac:dyDescent="0.3">
      <c r="C1318">
        <v>38.926499999999997</v>
      </c>
      <c r="D1318">
        <v>0.18815304326309276</v>
      </c>
    </row>
    <row r="1319" spans="3:4" x14ac:dyDescent="0.3">
      <c r="C1319">
        <v>38.930999999999997</v>
      </c>
      <c r="D1319">
        <v>0.18680626949173082</v>
      </c>
    </row>
    <row r="1320" spans="3:4" x14ac:dyDescent="0.3">
      <c r="C1320">
        <v>38.935499999999998</v>
      </c>
      <c r="D1320">
        <v>0.18546502128734646</v>
      </c>
    </row>
    <row r="1321" spans="3:4" x14ac:dyDescent="0.3">
      <c r="C1321">
        <v>38.94</v>
      </c>
      <c r="D1321">
        <v>0.1841293451456415</v>
      </c>
    </row>
    <row r="1322" spans="3:4" x14ac:dyDescent="0.3">
      <c r="C1322">
        <v>38.944499999999998</v>
      </c>
      <c r="D1322">
        <v>0.1827992863149924</v>
      </c>
    </row>
    <row r="1323" spans="3:4" x14ac:dyDescent="0.3">
      <c r="C1323">
        <v>38.948999999999998</v>
      </c>
      <c r="D1323">
        <v>0.18147488880386711</v>
      </c>
    </row>
    <row r="1324" spans="3:4" x14ac:dyDescent="0.3">
      <c r="C1324">
        <v>38.953499999999998</v>
      </c>
      <c r="D1324">
        <v>0.1801561953885705</v>
      </c>
    </row>
    <row r="1325" spans="3:4" x14ac:dyDescent="0.3">
      <c r="C1325">
        <v>38.957999999999998</v>
      </c>
      <c r="D1325">
        <v>0.17884324762130274</v>
      </c>
    </row>
    <row r="1326" spans="3:4" x14ac:dyDescent="0.3">
      <c r="C1326">
        <v>38.962499999999999</v>
      </c>
      <c r="D1326">
        <v>0.1775360691831645</v>
      </c>
    </row>
    <row r="1327" spans="3:4" x14ac:dyDescent="0.3">
      <c r="C1327">
        <v>38.966999999999999</v>
      </c>
      <c r="D1327">
        <v>0.17623473310785026</v>
      </c>
    </row>
    <row r="1328" spans="3:4" x14ac:dyDescent="0.3">
      <c r="C1328">
        <v>38.971499999999999</v>
      </c>
      <c r="D1328">
        <v>0.17493924344325534</v>
      </c>
    </row>
    <row r="1329" spans="3:4" x14ac:dyDescent="0.3">
      <c r="C1329">
        <v>38.975999999999999</v>
      </c>
      <c r="D1329">
        <v>0.17364967177448667</v>
      </c>
    </row>
    <row r="1330" spans="3:4" x14ac:dyDescent="0.3">
      <c r="C1330">
        <v>38.980499999999999</v>
      </c>
      <c r="D1330">
        <v>0.17236603528361075</v>
      </c>
    </row>
    <row r="1331" spans="3:4" x14ac:dyDescent="0.3">
      <c r="C1331">
        <v>38.984999999999999</v>
      </c>
      <c r="D1331">
        <v>0.17108836837711322</v>
      </c>
    </row>
    <row r="1332" spans="3:4" x14ac:dyDescent="0.3">
      <c r="C1332">
        <v>38.9895</v>
      </c>
      <c r="D1332">
        <v>0.16981670429984089</v>
      </c>
    </row>
    <row r="1333" spans="3:4" x14ac:dyDescent="0.3">
      <c r="C1333">
        <v>38.994</v>
      </c>
      <c r="D1333">
        <v>0.16855107514505929</v>
      </c>
    </row>
    <row r="1334" spans="3:4" x14ac:dyDescent="0.3">
      <c r="C1334">
        <v>38.9985</v>
      </c>
      <c r="D1334">
        <v>0.16729151186467581</v>
      </c>
    </row>
    <row r="1335" spans="3:4" x14ac:dyDescent="0.3">
      <c r="C1335">
        <v>39.003</v>
      </c>
      <c r="D1335">
        <v>0.16603804427961508</v>
      </c>
    </row>
    <row r="1336" spans="3:4" x14ac:dyDescent="0.3">
      <c r="C1336">
        <v>39.0075</v>
      </c>
      <c r="D1336">
        <v>0.16479070109033667</v>
      </c>
    </row>
    <row r="1337" spans="3:4" x14ac:dyDescent="0.3">
      <c r="C1337">
        <v>39.012</v>
      </c>
      <c r="D1337">
        <v>0.16354950988748349</v>
      </c>
    </row>
    <row r="1338" spans="3:4" x14ac:dyDescent="0.3">
      <c r="C1338">
        <v>39.016500000000001</v>
      </c>
      <c r="D1338">
        <v>0.16231449716265067</v>
      </c>
    </row>
    <row r="1339" spans="3:4" x14ac:dyDescent="0.3">
      <c r="C1339">
        <v>39.021000000000001</v>
      </c>
      <c r="D1339">
        <v>0.1610856883192654</v>
      </c>
    </row>
    <row r="1340" spans="3:4" x14ac:dyDescent="0.3">
      <c r="C1340">
        <v>39.025500000000001</v>
      </c>
      <c r="D1340">
        <v>0.15986310768356765</v>
      </c>
    </row>
    <row r="1341" spans="3:4" x14ac:dyDescent="0.3">
      <c r="C1341">
        <v>39.03</v>
      </c>
      <c r="D1341">
        <v>0.15864677851568346</v>
      </c>
    </row>
    <row r="1342" spans="3:4" x14ac:dyDescent="0.3">
      <c r="C1342">
        <v>39.034500000000001</v>
      </c>
      <c r="D1342">
        <v>0.15743672302078199</v>
      </c>
    </row>
    <row r="1343" spans="3:4" x14ac:dyDescent="0.3">
      <c r="C1343">
        <v>39.039000000000001</v>
      </c>
      <c r="D1343">
        <v>0.15623296236030768</v>
      </c>
    </row>
    <row r="1344" spans="3:4" x14ac:dyDescent="0.3">
      <c r="C1344">
        <v>39.043500000000002</v>
      </c>
      <c r="D1344">
        <v>0.15503551666328072</v>
      </c>
    </row>
    <row r="1345" spans="3:4" x14ac:dyDescent="0.3">
      <c r="C1345">
        <v>39.048000000000002</v>
      </c>
      <c r="D1345">
        <v>0.15384440503765717</v>
      </c>
    </row>
    <row r="1346" spans="3:4" x14ac:dyDescent="0.3">
      <c r="C1346">
        <v>39.052500000000002</v>
      </c>
      <c r="D1346">
        <v>0.15265964558174316</v>
      </c>
    </row>
    <row r="1347" spans="3:4" x14ac:dyDescent="0.3">
      <c r="C1347">
        <v>39.057000000000002</v>
      </c>
      <c r="D1347">
        <v>0.15148125539565518</v>
      </c>
    </row>
    <row r="1348" spans="3:4" x14ac:dyDescent="0.3">
      <c r="C1348">
        <v>39.061500000000002</v>
      </c>
      <c r="D1348">
        <v>0.15030925059282071</v>
      </c>
    </row>
    <row r="1349" spans="3:4" x14ac:dyDescent="0.3">
      <c r="C1349">
        <v>39.066000000000003</v>
      </c>
      <c r="D1349">
        <v>0.14914364631151303</v>
      </c>
    </row>
    <row r="1350" spans="3:4" x14ac:dyDescent="0.3">
      <c r="C1350">
        <v>39.070500000000003</v>
      </c>
      <c r="D1350">
        <v>0.14798445672641525</v>
      </c>
    </row>
    <row r="1351" spans="3:4" x14ac:dyDescent="0.3">
      <c r="C1351">
        <v>39.075000000000003</v>
      </c>
      <c r="D1351">
        <v>0.14683169506020599</v>
      </c>
    </row>
    <row r="1352" spans="3:4" x14ac:dyDescent="0.3">
      <c r="C1352">
        <v>39.079500000000003</v>
      </c>
      <c r="D1352">
        <v>0.1456853735951642</v>
      </c>
    </row>
    <row r="1353" spans="3:4" x14ac:dyDescent="0.3">
      <c r="C1353">
        <v>39.083999999999996</v>
      </c>
      <c r="D1353">
        <v>0.14454550368478852</v>
      </c>
    </row>
    <row r="1354" spans="3:4" x14ac:dyDescent="0.3">
      <c r="C1354">
        <v>39.088499999999996</v>
      </c>
      <c r="D1354">
        <v>0.14341209576541575</v>
      </c>
    </row>
    <row r="1355" spans="3:4" x14ac:dyDescent="0.3">
      <c r="C1355">
        <v>39.092999999999996</v>
      </c>
      <c r="D1355">
        <v>0.14228515936786151</v>
      </c>
    </row>
    <row r="1356" spans="3:4" x14ac:dyDescent="0.3">
      <c r="C1356">
        <v>39.097499999999997</v>
      </c>
      <c r="D1356">
        <v>0.14116470312904253</v>
      </c>
    </row>
    <row r="1357" spans="3:4" x14ac:dyDescent="0.3">
      <c r="C1357">
        <v>39.101999999999997</v>
      </c>
      <c r="D1357">
        <v>0.1400507348036045</v>
      </c>
    </row>
    <row r="1358" spans="3:4" x14ac:dyDescent="0.3">
      <c r="C1358">
        <v>39.106499999999997</v>
      </c>
      <c r="D1358">
        <v>0.13894326127553974</v>
      </c>
    </row>
    <row r="1359" spans="3:4" x14ac:dyDescent="0.3">
      <c r="C1359">
        <v>39.110999999999997</v>
      </c>
      <c r="D1359">
        <v>0.13784227289643708</v>
      </c>
    </row>
    <row r="1360" spans="3:4" x14ac:dyDescent="0.3">
      <c r="C1360">
        <v>39.115499999999997</v>
      </c>
      <c r="D1360">
        <v>0.13674780763310115</v>
      </c>
    </row>
    <row r="1361" spans="3:4" x14ac:dyDescent="0.3">
      <c r="C1361">
        <v>39.119999999999997</v>
      </c>
      <c r="D1361">
        <v>0.13565985258257576</v>
      </c>
    </row>
    <row r="1362" spans="3:4" x14ac:dyDescent="0.3">
      <c r="C1362">
        <v>39.124499999999998</v>
      </c>
      <c r="D1362">
        <v>0.13457841127320463</v>
      </c>
    </row>
    <row r="1363" spans="3:4" x14ac:dyDescent="0.3">
      <c r="C1363">
        <v>39.128999999999998</v>
      </c>
      <c r="D1363">
        <v>0.13350348641961673</v>
      </c>
    </row>
    <row r="1364" spans="3:4" x14ac:dyDescent="0.3">
      <c r="C1364">
        <v>39.133499999999998</v>
      </c>
      <c r="D1364">
        <v>0.13243507993430148</v>
      </c>
    </row>
    <row r="1365" spans="3:4" x14ac:dyDescent="0.3">
      <c r="C1365">
        <v>39.137999999999998</v>
      </c>
      <c r="D1365">
        <v>0.13137319293914804</v>
      </c>
    </row>
    <row r="1366" spans="3:4" x14ac:dyDescent="0.3">
      <c r="C1366">
        <v>39.142499999999998</v>
      </c>
      <c r="D1366">
        <v>0.13031782577694975</v>
      </c>
    </row>
    <row r="1367" spans="3:4" x14ac:dyDescent="0.3">
      <c r="C1367">
        <v>39.146999999999998</v>
      </c>
      <c r="D1367">
        <v>0.12926897802286827</v>
      </c>
    </row>
    <row r="1368" spans="3:4" x14ac:dyDescent="0.3">
      <c r="C1368">
        <v>39.151499999999999</v>
      </c>
      <c r="D1368">
        <v>0.12822664849585858</v>
      </c>
    </row>
    <row r="1369" spans="3:4" x14ac:dyDescent="0.3">
      <c r="C1369">
        <v>39.155999999999999</v>
      </c>
      <c r="D1369">
        <v>0.12719083527005062</v>
      </c>
    </row>
    <row r="1370" spans="3:4" x14ac:dyDescent="0.3">
      <c r="C1370">
        <v>39.160499999999999</v>
      </c>
      <c r="D1370">
        <v>0.12616153568608757</v>
      </c>
    </row>
    <row r="1371" spans="3:4" x14ac:dyDescent="0.3">
      <c r="C1371">
        <v>39.164999999999999</v>
      </c>
      <c r="D1371">
        <v>0.12513874636241806</v>
      </c>
    </row>
    <row r="1372" spans="3:4" x14ac:dyDescent="0.3">
      <c r="C1372">
        <v>39.169499999999999</v>
      </c>
      <c r="D1372">
        <v>0.12412246320654087</v>
      </c>
    </row>
    <row r="1373" spans="3:4" x14ac:dyDescent="0.3">
      <c r="C1373">
        <v>39.173999999999999</v>
      </c>
      <c r="D1373">
        <v>0.12311268142620105</v>
      </c>
    </row>
    <row r="1374" spans="3:4" x14ac:dyDescent="0.3">
      <c r="C1374">
        <v>39.1785</v>
      </c>
      <c r="D1374">
        <v>0.122109378917597</v>
      </c>
    </row>
    <row r="1375" spans="3:4" x14ac:dyDescent="0.3">
      <c r="C1375">
        <v>39.183</v>
      </c>
      <c r="D1375">
        <v>0.12111258404913469</v>
      </c>
    </row>
    <row r="1376" spans="3:4" x14ac:dyDescent="0.3">
      <c r="C1376">
        <v>39.1875</v>
      </c>
      <c r="D1376">
        <v>0.12012225482935292</v>
      </c>
    </row>
    <row r="1377" spans="3:4" x14ac:dyDescent="0.3">
      <c r="C1377">
        <v>39.192</v>
      </c>
      <c r="D1377">
        <v>0.11913841915110499</v>
      </c>
    </row>
    <row r="1378" spans="3:4" x14ac:dyDescent="0.3">
      <c r="C1378">
        <v>39.1965</v>
      </c>
      <c r="D1378">
        <v>0.11816105063690577</v>
      </c>
    </row>
    <row r="1379" spans="3:4" x14ac:dyDescent="0.3">
      <c r="C1379">
        <v>39.201000000000001</v>
      </c>
      <c r="D1379">
        <v>0.1171901405374661</v>
      </c>
    </row>
    <row r="1380" spans="3:4" x14ac:dyDescent="0.3">
      <c r="C1380">
        <v>39.205500000000001</v>
      </c>
      <c r="D1380">
        <v>0.11622567948003325</v>
      </c>
    </row>
    <row r="1381" spans="3:4" x14ac:dyDescent="0.3">
      <c r="C1381">
        <v>39.21</v>
      </c>
      <c r="D1381">
        <v>0.1152676406074867</v>
      </c>
    </row>
    <row r="1382" spans="3:4" x14ac:dyDescent="0.3">
      <c r="C1382">
        <v>39.214500000000001</v>
      </c>
      <c r="D1382">
        <v>0.11431604838866466</v>
      </c>
    </row>
    <row r="1383" spans="3:4" x14ac:dyDescent="0.3">
      <c r="C1383">
        <v>39.219000000000001</v>
      </c>
      <c r="D1383">
        <v>0.11337087336157255</v>
      </c>
    </row>
    <row r="1384" spans="3:4" x14ac:dyDescent="0.3">
      <c r="C1384">
        <v>39.223500000000001</v>
      </c>
      <c r="D1384">
        <v>0.11243210377405048</v>
      </c>
    </row>
    <row r="1385" spans="3:4" x14ac:dyDescent="0.3">
      <c r="C1385">
        <v>39.228000000000002</v>
      </c>
      <c r="D1385">
        <v>0.11149972730329058</v>
      </c>
    </row>
    <row r="1386" spans="3:4" x14ac:dyDescent="0.3">
      <c r="C1386">
        <v>39.232500000000002</v>
      </c>
      <c r="D1386">
        <v>0.11057373106633635</v>
      </c>
    </row>
    <row r="1387" spans="3:4" x14ac:dyDescent="0.3">
      <c r="C1387">
        <v>39.237000000000002</v>
      </c>
      <c r="D1387">
        <v>0.10965410163051119</v>
      </c>
    </row>
    <row r="1388" spans="3:4" x14ac:dyDescent="0.3">
      <c r="C1388">
        <v>39.241500000000002</v>
      </c>
      <c r="D1388">
        <v>0.10874082502377684</v>
      </c>
    </row>
    <row r="1389" spans="3:4" x14ac:dyDescent="0.3">
      <c r="C1389">
        <v>39.246000000000002</v>
      </c>
      <c r="D1389">
        <v>0.10783388674501949</v>
      </c>
    </row>
    <row r="1390" spans="3:4" x14ac:dyDescent="0.3">
      <c r="C1390">
        <v>39.250500000000002</v>
      </c>
      <c r="D1390">
        <v>0.10693327177426371</v>
      </c>
    </row>
    <row r="1391" spans="3:4" x14ac:dyDescent="0.3">
      <c r="C1391">
        <v>39.255000000000003</v>
      </c>
      <c r="D1391">
        <v>0.10603896458281262</v>
      </c>
    </row>
    <row r="1392" spans="3:4" x14ac:dyDescent="0.3">
      <c r="C1392">
        <v>39.259500000000003</v>
      </c>
      <c r="D1392">
        <v>0.10515094914331483</v>
      </c>
    </row>
    <row r="1393" spans="3:4" x14ac:dyDescent="0.3">
      <c r="C1393">
        <v>39.264000000000003</v>
      </c>
      <c r="D1393">
        <v>0.10426920893975559</v>
      </c>
    </row>
    <row r="1394" spans="3:4" x14ac:dyDescent="0.3">
      <c r="C1394">
        <v>39.268500000000003</v>
      </c>
      <c r="D1394">
        <v>0.1033937269773726</v>
      </c>
    </row>
    <row r="1395" spans="3:4" x14ac:dyDescent="0.3">
      <c r="C1395">
        <v>39.272999999999996</v>
      </c>
      <c r="D1395">
        <v>0.10252446985330355</v>
      </c>
    </row>
    <row r="1396" spans="3:4" x14ac:dyDescent="0.3">
      <c r="C1396">
        <v>39.277499999999996</v>
      </c>
      <c r="D1396">
        <v>0.10166145274749198</v>
      </c>
    </row>
    <row r="1397" spans="3:4" x14ac:dyDescent="0.3">
      <c r="C1397">
        <v>39.281999999999996</v>
      </c>
      <c r="D1397">
        <v>0.10080464003309277</v>
      </c>
    </row>
    <row r="1398" spans="3:4" x14ac:dyDescent="0.3">
      <c r="C1398">
        <v>39.286499999999997</v>
      </c>
      <c r="D1398">
        <v>9.995401290449149E-2</v>
      </c>
    </row>
    <row r="1399" spans="3:4" x14ac:dyDescent="0.3">
      <c r="C1399">
        <v>39.290999999999997</v>
      </c>
      <c r="D1399">
        <v>9.910955212529575E-2</v>
      </c>
    </row>
    <row r="1400" spans="3:4" x14ac:dyDescent="0.3">
      <c r="C1400">
        <v>39.295499999999997</v>
      </c>
      <c r="D1400">
        <v>9.8271238037810765E-2</v>
      </c>
    </row>
    <row r="1401" spans="3:4" x14ac:dyDescent="0.3">
      <c r="C1401">
        <v>39.299999999999997</v>
      </c>
      <c r="D1401">
        <v>9.7439050572432143E-2</v>
      </c>
    </row>
    <row r="1402" spans="3:4" x14ac:dyDescent="0.3">
      <c r="C1402">
        <v>39.304499999999997</v>
      </c>
      <c r="D1402">
        <v>9.6612969256955478E-2</v>
      </c>
    </row>
    <row r="1403" spans="3:4" x14ac:dyDescent="0.3">
      <c r="C1403">
        <v>39.308999999999997</v>
      </c>
      <c r="D1403">
        <v>9.5792973225802436E-2</v>
      </c>
    </row>
    <row r="1404" spans="3:4" x14ac:dyDescent="0.3">
      <c r="C1404">
        <v>39.313499999999998</v>
      </c>
      <c r="D1404">
        <v>9.4979041229162342E-2</v>
      </c>
    </row>
    <row r="1405" spans="3:4" x14ac:dyDescent="0.3">
      <c r="C1405">
        <v>39.317999999999998</v>
      </c>
      <c r="D1405">
        <v>9.417115164204902E-2</v>
      </c>
    </row>
    <row r="1406" spans="3:4" x14ac:dyDescent="0.3">
      <c r="C1406">
        <v>39.322499999999998</v>
      </c>
      <c r="D1406">
        <v>9.336928247327235E-2</v>
      </c>
    </row>
    <row r="1407" spans="3:4" x14ac:dyDescent="0.3">
      <c r="C1407">
        <v>39.326999999999998</v>
      </c>
      <c r="D1407">
        <v>9.2573411374323747E-2</v>
      </c>
    </row>
    <row r="1408" spans="3:4" x14ac:dyDescent="0.3">
      <c r="C1408">
        <v>39.331499999999998</v>
      </c>
      <c r="D1408">
        <v>9.1783515648175842E-2</v>
      </c>
    </row>
    <row r="1409" spans="3:4" x14ac:dyDescent="0.3">
      <c r="C1409">
        <v>39.335999999999999</v>
      </c>
      <c r="D1409">
        <v>9.0999572257994613E-2</v>
      </c>
    </row>
    <row r="1410" spans="3:4" x14ac:dyDescent="0.3">
      <c r="C1410">
        <v>39.340499999999999</v>
      </c>
      <c r="D1410">
        <v>9.0221557835764965E-2</v>
      </c>
    </row>
    <row r="1411" spans="3:4" x14ac:dyDescent="0.3">
      <c r="C1411">
        <v>39.344999999999999</v>
      </c>
      <c r="D1411">
        <v>8.9449448690828118E-2</v>
      </c>
    </row>
    <row r="1412" spans="3:4" x14ac:dyDescent="0.3">
      <c r="C1412">
        <v>39.349499999999999</v>
      </c>
      <c r="D1412">
        <v>8.8683220818331424E-2</v>
      </c>
    </row>
    <row r="1413" spans="3:4" x14ac:dyDescent="0.3">
      <c r="C1413">
        <v>39.353999999999999</v>
      </c>
      <c r="D1413">
        <v>8.7922849907589209E-2</v>
      </c>
    </row>
    <row r="1414" spans="3:4" x14ac:dyDescent="0.3">
      <c r="C1414">
        <v>39.358499999999999</v>
      </c>
      <c r="D1414">
        <v>8.7168311350355257E-2</v>
      </c>
    </row>
    <row r="1415" spans="3:4" x14ac:dyDescent="0.3">
      <c r="C1415">
        <v>39.363</v>
      </c>
      <c r="D1415">
        <v>8.6419580249005701E-2</v>
      </c>
    </row>
    <row r="1416" spans="3:4" x14ac:dyDescent="0.3">
      <c r="C1416">
        <v>39.3675</v>
      </c>
      <c r="D1416">
        <v>8.5676631424633068E-2</v>
      </c>
    </row>
    <row r="1417" spans="3:4" x14ac:dyDescent="0.3">
      <c r="C1417">
        <v>39.372</v>
      </c>
      <c r="D1417">
        <v>8.4939439425049987E-2</v>
      </c>
    </row>
    <row r="1418" spans="3:4" x14ac:dyDescent="0.3">
      <c r="C1418">
        <v>39.3765</v>
      </c>
      <c r="D1418">
        <v>8.4207978532703273E-2</v>
      </c>
    </row>
    <row r="1419" spans="3:4" x14ac:dyDescent="0.3">
      <c r="C1419">
        <v>39.381</v>
      </c>
      <c r="D1419">
        <v>8.3482222772497755E-2</v>
      </c>
    </row>
    <row r="1420" spans="3:4" x14ac:dyDescent="0.3">
      <c r="C1420">
        <v>39.3855</v>
      </c>
      <c r="D1420">
        <v>8.2762145919529864E-2</v>
      </c>
    </row>
    <row r="1421" spans="3:4" x14ac:dyDescent="0.3">
      <c r="C1421">
        <v>39.39</v>
      </c>
      <c r="D1421">
        <v>8.2047705281038344E-2</v>
      </c>
    </row>
    <row r="1422" spans="3:4" x14ac:dyDescent="0.3">
      <c r="C1422">
        <v>39.394500000000001</v>
      </c>
      <c r="D1422">
        <v>8.1338907650379516E-2</v>
      </c>
    </row>
    <row r="1423" spans="3:4" x14ac:dyDescent="0.3">
      <c r="C1423">
        <v>39.399000000000001</v>
      </c>
      <c r="D1423">
        <v>8.0635708764482755E-2</v>
      </c>
    </row>
    <row r="1424" spans="3:4" x14ac:dyDescent="0.3">
      <c r="C1424">
        <v>39.403500000000001</v>
      </c>
      <c r="D1424">
        <v>7.9938081478617307E-2</v>
      </c>
    </row>
    <row r="1425" spans="3:4" x14ac:dyDescent="0.3">
      <c r="C1425">
        <v>39.408000000000001</v>
      </c>
      <c r="D1425">
        <v>7.9245998435328299E-2</v>
      </c>
    </row>
    <row r="1426" spans="3:4" x14ac:dyDescent="0.3">
      <c r="C1426">
        <v>39.412500000000001</v>
      </c>
      <c r="D1426">
        <v>7.8559432071638152E-2</v>
      </c>
    </row>
    <row r="1427" spans="3:4" x14ac:dyDescent="0.3">
      <c r="C1427">
        <v>39.417000000000002</v>
      </c>
      <c r="D1427">
        <v>7.7878354626156096E-2</v>
      </c>
    </row>
    <row r="1428" spans="3:4" x14ac:dyDescent="0.3">
      <c r="C1428">
        <v>39.421500000000002</v>
      </c>
      <c r="D1428">
        <v>7.7202738146096628E-2</v>
      </c>
    </row>
    <row r="1429" spans="3:4" x14ac:dyDescent="0.3">
      <c r="C1429">
        <v>39.426000000000002</v>
      </c>
      <c r="D1429">
        <v>7.6532554494206956E-2</v>
      </c>
    </row>
    <row r="1430" spans="3:4" x14ac:dyDescent="0.3">
      <c r="C1430">
        <v>39.430500000000002</v>
      </c>
      <c r="D1430">
        <v>7.5867775355602907E-2</v>
      </c>
    </row>
    <row r="1431" spans="3:4" x14ac:dyDescent="0.3">
      <c r="C1431">
        <v>39.435000000000002</v>
      </c>
      <c r="D1431">
        <v>7.5208372244514404E-2</v>
      </c>
    </row>
    <row r="1432" spans="3:4" x14ac:dyDescent="0.3">
      <c r="C1432">
        <v>39.439500000000002</v>
      </c>
      <c r="D1432">
        <v>7.4554316510940327E-2</v>
      </c>
    </row>
    <row r="1433" spans="3:4" x14ac:dyDescent="0.3">
      <c r="C1433">
        <v>39.444000000000003</v>
      </c>
      <c r="D1433">
        <v>7.3905579347212785E-2</v>
      </c>
    </row>
    <row r="1434" spans="3:4" x14ac:dyDescent="0.3">
      <c r="C1434">
        <v>39.448500000000003</v>
      </c>
      <c r="D1434">
        <v>7.3262131794471608E-2</v>
      </c>
    </row>
    <row r="1435" spans="3:4" x14ac:dyDescent="0.3">
      <c r="C1435">
        <v>39.453000000000003</v>
      </c>
      <c r="D1435">
        <v>7.2623944749048999E-2</v>
      </c>
    </row>
    <row r="1436" spans="3:4" x14ac:dyDescent="0.3">
      <c r="C1436">
        <v>39.457499999999996</v>
      </c>
      <c r="D1436">
        <v>7.1990988968765851E-2</v>
      </c>
    </row>
    <row r="1437" spans="3:4" x14ac:dyDescent="0.3">
      <c r="C1437">
        <v>39.461999999999996</v>
      </c>
      <c r="D1437">
        <v>7.136323507913396E-2</v>
      </c>
    </row>
    <row r="1438" spans="3:4" x14ac:dyDescent="0.3">
      <c r="C1438">
        <v>39.466499999999996</v>
      </c>
      <c r="D1438">
        <v>7.0740653579479992E-2</v>
      </c>
    </row>
    <row r="1439" spans="3:4" x14ac:dyDescent="0.3">
      <c r="C1439">
        <v>39.470999999999997</v>
      </c>
      <c r="D1439">
        <v>7.0123214848971091E-2</v>
      </c>
    </row>
    <row r="1440" spans="3:4" x14ac:dyDescent="0.3">
      <c r="C1440">
        <v>39.475499999999997</v>
      </c>
      <c r="D1440">
        <v>6.9510855671472721E-2</v>
      </c>
    </row>
    <row r="1441" spans="3:4" x14ac:dyDescent="0.3">
      <c r="C1441">
        <v>39.479999999999997</v>
      </c>
      <c r="D1441">
        <v>6.8903614954447467E-2</v>
      </c>
    </row>
    <row r="1442" spans="3:4" x14ac:dyDescent="0.3">
      <c r="C1442">
        <v>39.484499999999997</v>
      </c>
      <c r="D1442">
        <v>6.8301427388462316E-2</v>
      </c>
    </row>
    <row r="1443" spans="3:4" x14ac:dyDescent="0.3">
      <c r="C1443">
        <v>39.488999999999997</v>
      </c>
      <c r="D1443">
        <v>6.7704246547931723E-2</v>
      </c>
    </row>
    <row r="1444" spans="3:4" x14ac:dyDescent="0.3">
      <c r="C1444">
        <v>39.493499999999997</v>
      </c>
      <c r="D1444">
        <v>6.7112076271102369E-2</v>
      </c>
    </row>
    <row r="1445" spans="3:4" x14ac:dyDescent="0.3">
      <c r="C1445">
        <v>39.497999999999998</v>
      </c>
      <c r="D1445">
        <v>6.6524868677783136E-2</v>
      </c>
    </row>
    <row r="1446" spans="3:4" x14ac:dyDescent="0.3">
      <c r="C1446">
        <v>39.502499999999998</v>
      </c>
      <c r="D1446">
        <v>6.5942593477376119E-2</v>
      </c>
    </row>
    <row r="1447" spans="3:4" x14ac:dyDescent="0.3">
      <c r="C1447">
        <v>39.506999999999998</v>
      </c>
      <c r="D1447">
        <v>6.5365220303679375E-2</v>
      </c>
    </row>
    <row r="1448" spans="3:4" x14ac:dyDescent="0.3">
      <c r="C1448">
        <v>39.511499999999998</v>
      </c>
      <c r="D1448">
        <v>6.4792718720181414E-2</v>
      </c>
    </row>
    <row r="1449" spans="3:4" x14ac:dyDescent="0.3">
      <c r="C1449">
        <v>39.515999999999998</v>
      </c>
      <c r="D1449">
        <v>6.4225058225272136E-2</v>
      </c>
    </row>
    <row r="1450" spans="3:4" x14ac:dyDescent="0.3">
      <c r="C1450">
        <v>39.520499999999998</v>
      </c>
      <c r="D1450">
        <v>6.3662208257370526E-2</v>
      </c>
    </row>
    <row r="1451" spans="3:4" x14ac:dyDescent="0.3">
      <c r="C1451">
        <v>39.524999999999999</v>
      </c>
      <c r="D1451">
        <v>6.3104138199970169E-2</v>
      </c>
    </row>
    <row r="1452" spans="3:4" x14ac:dyDescent="0.3">
      <c r="C1452">
        <v>39.529499999999999</v>
      </c>
      <c r="D1452">
        <v>6.2550817386603494E-2</v>
      </c>
    </row>
    <row r="1453" spans="3:4" x14ac:dyDescent="0.3">
      <c r="C1453">
        <v>39.533999999999999</v>
      </c>
      <c r="D1453">
        <v>6.2002215105725476E-2</v>
      </c>
    </row>
    <row r="1454" spans="3:4" x14ac:dyDescent="0.3">
      <c r="C1454">
        <v>39.538499999999999</v>
      </c>
      <c r="D1454">
        <v>6.1458300605518136E-2</v>
      </c>
    </row>
    <row r="1455" spans="3:4" x14ac:dyDescent="0.3">
      <c r="C1455">
        <v>39.542999999999999</v>
      </c>
      <c r="D1455">
        <v>6.0919043098615781E-2</v>
      </c>
    </row>
    <row r="1456" spans="3:4" x14ac:dyDescent="0.3">
      <c r="C1456">
        <v>39.547499999999999</v>
      </c>
      <c r="D1456">
        <v>6.0384411766753014E-2</v>
      </c>
    </row>
    <row r="1457" spans="3:4" x14ac:dyDescent="0.3">
      <c r="C1457">
        <v>39.552</v>
      </c>
      <c r="D1457">
        <v>5.9854375765335741E-2</v>
      </c>
    </row>
    <row r="1458" spans="3:4" x14ac:dyDescent="0.3">
      <c r="C1458">
        <v>39.5565</v>
      </c>
      <c r="D1458">
        <v>5.9328904227936262E-2</v>
      </c>
    </row>
    <row r="1459" spans="3:4" x14ac:dyDescent="0.3">
      <c r="C1459">
        <v>39.561</v>
      </c>
      <c r="D1459">
        <v>5.8807966270713476E-2</v>
      </c>
    </row>
    <row r="1460" spans="3:4" x14ac:dyDescent="0.3">
      <c r="C1460">
        <v>39.5655</v>
      </c>
      <c r="D1460">
        <v>5.8291530996759072E-2</v>
      </c>
    </row>
    <row r="1461" spans="3:4" x14ac:dyDescent="0.3">
      <c r="C1461">
        <v>39.57</v>
      </c>
      <c r="D1461">
        <v>5.7779567500370679E-2</v>
      </c>
    </row>
    <row r="1462" spans="3:4" x14ac:dyDescent="0.3">
      <c r="C1462">
        <v>39.5745</v>
      </c>
      <c r="D1462">
        <v>5.7272044871252932E-2</v>
      </c>
    </row>
    <row r="1463" spans="3:4" x14ac:dyDescent="0.3">
      <c r="C1463">
        <v>39.579000000000001</v>
      </c>
      <c r="D1463">
        <v>5.676893219864744E-2</v>
      </c>
    </row>
    <row r="1464" spans="3:4" x14ac:dyDescent="0.3">
      <c r="C1464">
        <v>39.583500000000001</v>
      </c>
      <c r="D1464">
        <v>5.6270198575392651E-2</v>
      </c>
    </row>
    <row r="1465" spans="3:4" x14ac:dyDescent="0.3">
      <c r="C1465">
        <v>39.588000000000001</v>
      </c>
      <c r="D1465">
        <v>5.577581310191445E-2</v>
      </c>
    </row>
    <row r="1466" spans="3:4" x14ac:dyDescent="0.3">
      <c r="C1466">
        <v>39.592500000000001</v>
      </c>
      <c r="D1466">
        <v>5.5285744890148689E-2</v>
      </c>
    </row>
    <row r="1467" spans="3:4" x14ac:dyDescent="0.3">
      <c r="C1467">
        <v>39.597000000000001</v>
      </c>
      <c r="D1467">
        <v>5.4799963067396304E-2</v>
      </c>
    </row>
    <row r="1468" spans="3:4" x14ac:dyDescent="0.3">
      <c r="C1468">
        <v>39.601500000000001</v>
      </c>
      <c r="D1468">
        <v>5.4318436780112403E-2</v>
      </c>
    </row>
    <row r="1469" spans="3:4" x14ac:dyDescent="0.3">
      <c r="C1469">
        <v>39.606000000000002</v>
      </c>
      <c r="D1469">
        <v>5.3841135197629918E-2</v>
      </c>
    </row>
    <row r="1470" spans="3:4" x14ac:dyDescent="0.3">
      <c r="C1470">
        <v>39.610500000000002</v>
      </c>
      <c r="D1470">
        <v>5.3368027515818983E-2</v>
      </c>
    </row>
    <row r="1471" spans="3:4" x14ac:dyDescent="0.3">
      <c r="C1471">
        <v>39.615000000000002</v>
      </c>
      <c r="D1471">
        <v>5.2899066007020379E-2</v>
      </c>
    </row>
    <row r="1472" spans="3:4" x14ac:dyDescent="0.3">
      <c r="C1472">
        <v>39.619500000000002</v>
      </c>
      <c r="D1472">
        <v>5.2434254835269443E-2</v>
      </c>
    </row>
    <row r="1473" spans="3:4" x14ac:dyDescent="0.3">
      <c r="C1473">
        <v>39.624000000000002</v>
      </c>
      <c r="D1473">
        <v>5.1973545290024334E-2</v>
      </c>
    </row>
    <row r="1474" spans="3:4" x14ac:dyDescent="0.3">
      <c r="C1474">
        <v>39.628500000000003</v>
      </c>
      <c r="D1474">
        <v>5.151690671174227E-2</v>
      </c>
    </row>
    <row r="1475" spans="3:4" x14ac:dyDescent="0.3">
      <c r="C1475">
        <v>39.633000000000003</v>
      </c>
      <c r="D1475">
        <v>5.1064308484621318E-2</v>
      </c>
    </row>
    <row r="1476" spans="3:4" x14ac:dyDescent="0.3">
      <c r="C1476">
        <v>39.637500000000003</v>
      </c>
      <c r="D1476">
        <v>5.0615720039902036E-2</v>
      </c>
    </row>
    <row r="1477" spans="3:4" x14ac:dyDescent="0.3">
      <c r="C1477">
        <v>39.642000000000003</v>
      </c>
      <c r="D1477">
        <v>5.0171110859111009E-2</v>
      </c>
    </row>
    <row r="1478" spans="3:4" x14ac:dyDescent="0.3">
      <c r="C1478">
        <v>39.646499999999996</v>
      </c>
      <c r="D1478">
        <v>4.9730450477248E-2</v>
      </c>
    </row>
    <row r="1479" spans="3:4" x14ac:dyDescent="0.3">
      <c r="C1479">
        <v>39.650999999999996</v>
      </c>
      <c r="D1479">
        <v>4.929370848591319E-2</v>
      </c>
    </row>
    <row r="1480" spans="3:4" x14ac:dyDescent="0.3">
      <c r="C1480">
        <v>39.655499999999996</v>
      </c>
      <c r="D1480">
        <v>4.8860854536386458E-2</v>
      </c>
    </row>
    <row r="1481" spans="3:4" x14ac:dyDescent="0.3">
      <c r="C1481">
        <v>39.659999999999997</v>
      </c>
      <c r="D1481">
        <v>4.8431858342644803E-2</v>
      </c>
    </row>
    <row r="1482" spans="3:4" x14ac:dyDescent="0.3">
      <c r="C1482">
        <v>39.664499999999997</v>
      </c>
      <c r="D1482">
        <v>4.8006689684330049E-2</v>
      </c>
    </row>
    <row r="1483" spans="3:4" x14ac:dyDescent="0.3">
      <c r="C1483">
        <v>39.668999999999997</v>
      </c>
      <c r="D1483">
        <v>4.7585318409663083E-2</v>
      </c>
    </row>
    <row r="1484" spans="3:4" x14ac:dyDescent="0.3">
      <c r="C1484">
        <v>39.673499999999997</v>
      </c>
      <c r="D1484">
        <v>4.7167714438306078E-2</v>
      </c>
    </row>
    <row r="1485" spans="3:4" x14ac:dyDescent="0.3">
      <c r="C1485">
        <v>39.677999999999997</v>
      </c>
      <c r="D1485">
        <v>4.6753847764174093E-2</v>
      </c>
    </row>
    <row r="1486" spans="3:4" x14ac:dyDescent="0.3">
      <c r="C1486">
        <v>39.682499999999997</v>
      </c>
      <c r="D1486">
        <v>4.6343688458196225E-2</v>
      </c>
    </row>
    <row r="1487" spans="3:4" x14ac:dyDescent="0.3">
      <c r="C1487">
        <v>39.686999999999998</v>
      </c>
      <c r="D1487">
        <v>4.5937206671027471E-2</v>
      </c>
    </row>
    <row r="1488" spans="3:4" x14ac:dyDescent="0.3">
      <c r="C1488">
        <v>39.691499999999998</v>
      </c>
      <c r="D1488">
        <v>4.5534372635711994E-2</v>
      </c>
    </row>
    <row r="1489" spans="3:4" x14ac:dyDescent="0.3">
      <c r="C1489">
        <v>39.695999999999998</v>
      </c>
      <c r="D1489">
        <v>4.5135156670298736E-2</v>
      </c>
    </row>
    <row r="1490" spans="3:4" x14ac:dyDescent="0.3">
      <c r="C1490">
        <v>39.700499999999998</v>
      </c>
      <c r="D1490">
        <v>4.4739529180409722E-2</v>
      </c>
    </row>
    <row r="1491" spans="3:4" x14ac:dyDescent="0.3">
      <c r="C1491">
        <v>39.704999999999998</v>
      </c>
      <c r="D1491">
        <v>4.4347460661762275E-2</v>
      </c>
    </row>
    <row r="1492" spans="3:4" x14ac:dyDescent="0.3">
      <c r="C1492">
        <v>39.709499999999998</v>
      </c>
      <c r="D1492">
        <v>4.3958921702645544E-2</v>
      </c>
    </row>
    <row r="1493" spans="3:4" x14ac:dyDescent="0.3">
      <c r="C1493">
        <v>39.713999999999999</v>
      </c>
      <c r="D1493">
        <v>4.3573882986352105E-2</v>
      </c>
    </row>
    <row r="1494" spans="3:4" x14ac:dyDescent="0.3">
      <c r="C1494">
        <v>39.718499999999999</v>
      </c>
      <c r="D1494">
        <v>4.3192315293565452E-2</v>
      </c>
    </row>
    <row r="1495" spans="3:4" x14ac:dyDescent="0.3">
      <c r="C1495">
        <v>39.722999999999999</v>
      </c>
      <c r="D1495">
        <v>4.2814189504703844E-2</v>
      </c>
    </row>
    <row r="1496" spans="3:4" x14ac:dyDescent="0.3">
      <c r="C1496">
        <v>39.727499999999999</v>
      </c>
      <c r="D1496">
        <v>4.2439476602221214E-2</v>
      </c>
    </row>
    <row r="1497" spans="3:4" x14ac:dyDescent="0.3">
      <c r="C1497">
        <v>39.731999999999999</v>
      </c>
      <c r="D1497">
        <v>4.2068147672865895E-2</v>
      </c>
    </row>
    <row r="1498" spans="3:4" x14ac:dyDescent="0.3">
      <c r="C1498">
        <v>39.736499999999999</v>
      </c>
      <c r="D1498">
        <v>4.1700173909897706E-2</v>
      </c>
    </row>
    <row r="1499" spans="3:4" x14ac:dyDescent="0.3">
      <c r="C1499">
        <v>39.741</v>
      </c>
      <c r="D1499">
        <v>4.1335526615263636E-2</v>
      </c>
    </row>
    <row r="1500" spans="3:4" x14ac:dyDescent="0.3">
      <c r="C1500">
        <v>39.7455</v>
      </c>
      <c r="D1500">
        <v>4.0974177201733401E-2</v>
      </c>
    </row>
    <row r="1501" spans="3:4" x14ac:dyDescent="0.3">
      <c r="C1501">
        <v>39.75</v>
      </c>
      <c r="D1501">
        <v>4.0616097194994753E-2</v>
      </c>
    </row>
    <row r="1502" spans="3:4" x14ac:dyDescent="0.3">
      <c r="C1502">
        <v>39.7545</v>
      </c>
      <c r="D1502">
        <v>4.0261258235709398E-2</v>
      </c>
    </row>
    <row r="1503" spans="3:4" x14ac:dyDescent="0.3">
      <c r="C1503">
        <v>39.759</v>
      </c>
      <c r="D1503">
        <v>3.9909632081529971E-2</v>
      </c>
    </row>
    <row r="1504" spans="3:4" x14ac:dyDescent="0.3">
      <c r="C1504">
        <v>39.763500000000001</v>
      </c>
      <c r="D1504">
        <v>3.956119060907852E-2</v>
      </c>
    </row>
    <row r="1505" spans="3:4" x14ac:dyDescent="0.3">
      <c r="C1505">
        <v>39.768000000000001</v>
      </c>
      <c r="D1505">
        <v>3.9215905815887117E-2</v>
      </c>
    </row>
    <row r="1506" spans="3:4" x14ac:dyDescent="0.3">
      <c r="C1506">
        <v>39.772500000000001</v>
      </c>
      <c r="D1506">
        <v>3.8873749822300678E-2</v>
      </c>
    </row>
    <row r="1507" spans="3:4" x14ac:dyDescent="0.3">
      <c r="C1507">
        <v>39.777000000000001</v>
      </c>
      <c r="D1507">
        <v>3.8534678440157177E-2</v>
      </c>
    </row>
    <row r="1508" spans="3:4" x14ac:dyDescent="0.3">
      <c r="C1508">
        <v>39.781500000000001</v>
      </c>
      <c r="D1508">
        <v>3.81986978040652E-2</v>
      </c>
    </row>
    <row r="1509" spans="3:4" x14ac:dyDescent="0.3">
      <c r="C1509">
        <v>39.786000000000001</v>
      </c>
      <c r="D1509">
        <v>3.7865763036706857E-2</v>
      </c>
    </row>
    <row r="1510" spans="3:4" x14ac:dyDescent="0.3">
      <c r="C1510">
        <v>39.790500000000002</v>
      </c>
      <c r="D1510">
        <v>3.7535846770368052E-2</v>
      </c>
    </row>
    <row r="1511" spans="3:4" x14ac:dyDescent="0.3">
      <c r="C1511">
        <v>39.795000000000002</v>
      </c>
      <c r="D1511">
        <v>3.7208921768997448E-2</v>
      </c>
    </row>
    <row r="1512" spans="3:4" x14ac:dyDescent="0.3">
      <c r="C1512">
        <v>39.799500000000002</v>
      </c>
      <c r="D1512">
        <v>3.6884960929897931E-2</v>
      </c>
    </row>
    <row r="1513" spans="3:4" x14ac:dyDescent="0.3">
      <c r="C1513">
        <v>39.804000000000002</v>
      </c>
      <c r="D1513">
        <v>3.6563937285382833E-2</v>
      </c>
    </row>
    <row r="1514" spans="3:4" x14ac:dyDescent="0.3">
      <c r="C1514">
        <v>39.808500000000002</v>
      </c>
      <c r="D1514">
        <v>3.6245824004397555E-2</v>
      </c>
    </row>
    <row r="1515" spans="3:4" x14ac:dyDescent="0.3">
      <c r="C1515">
        <v>39.813000000000002</v>
      </c>
      <c r="D1515">
        <v>3.593059439410639E-2</v>
      </c>
    </row>
    <row r="1516" spans="3:4" x14ac:dyDescent="0.3">
      <c r="C1516">
        <v>39.817500000000003</v>
      </c>
      <c r="D1516">
        <v>3.5618221901445216E-2</v>
      </c>
    </row>
    <row r="1517" spans="3:4" x14ac:dyDescent="0.3">
      <c r="C1517">
        <v>39.822000000000003</v>
      </c>
      <c r="D1517">
        <v>3.5308680114640202E-2</v>
      </c>
    </row>
    <row r="1518" spans="3:4" x14ac:dyDescent="0.3">
      <c r="C1518">
        <v>39.826500000000003</v>
      </c>
      <c r="D1518">
        <v>3.500194276469281E-2</v>
      </c>
    </row>
    <row r="1519" spans="3:4" x14ac:dyDescent="0.3">
      <c r="C1519">
        <v>39.830999999999996</v>
      </c>
      <c r="D1519">
        <v>3.4697983726831583E-2</v>
      </c>
    </row>
    <row r="1520" spans="3:4" x14ac:dyDescent="0.3">
      <c r="C1520">
        <v>39.835499999999996</v>
      </c>
      <c r="D1520">
        <v>3.4396777021928573E-2</v>
      </c>
    </row>
    <row r="1521" spans="3:4" x14ac:dyDescent="0.3">
      <c r="C1521">
        <v>39.839999999999996</v>
      </c>
      <c r="D1521">
        <v>3.4098296817887133E-2</v>
      </c>
    </row>
    <row r="1522" spans="3:4" x14ac:dyDescent="0.3">
      <c r="C1522">
        <v>39.844499999999996</v>
      </c>
      <c r="D1522">
        <v>3.3802517430992274E-2</v>
      </c>
    </row>
    <row r="1523" spans="3:4" x14ac:dyDescent="0.3">
      <c r="C1523">
        <v>39.848999999999997</v>
      </c>
      <c r="D1523">
        <v>3.3509413327230585E-2</v>
      </c>
    </row>
    <row r="1524" spans="3:4" x14ac:dyDescent="0.3">
      <c r="C1524">
        <v>39.853499999999997</v>
      </c>
      <c r="D1524">
        <v>3.3218959123577134E-2</v>
      </c>
    </row>
    <row r="1525" spans="3:4" x14ac:dyDescent="0.3">
      <c r="C1525">
        <v>39.857999999999997</v>
      </c>
      <c r="D1525">
        <v>3.2931129589250083E-2</v>
      </c>
    </row>
    <row r="1526" spans="3:4" x14ac:dyDescent="0.3">
      <c r="C1526">
        <v>39.862499999999997</v>
      </c>
      <c r="D1526">
        <v>3.2645899646932805E-2</v>
      </c>
    </row>
    <row r="1527" spans="3:4" x14ac:dyDescent="0.3">
      <c r="C1527">
        <v>39.866999999999997</v>
      </c>
      <c r="D1527">
        <v>3.236324437396413E-2</v>
      </c>
    </row>
    <row r="1528" spans="3:4" x14ac:dyDescent="0.3">
      <c r="C1528">
        <v>39.871499999999997</v>
      </c>
      <c r="D1528">
        <v>3.2083139003496457E-2</v>
      </c>
    </row>
    <row r="1529" spans="3:4" x14ac:dyDescent="0.3">
      <c r="C1529">
        <v>39.875999999999998</v>
      </c>
      <c r="D1529">
        <v>3.1805558925621931E-2</v>
      </c>
    </row>
    <row r="1530" spans="3:4" x14ac:dyDescent="0.3">
      <c r="C1530">
        <v>39.880499999999998</v>
      </c>
      <c r="D1530">
        <v>3.1530479688466895E-2</v>
      </c>
    </row>
    <row r="1531" spans="3:4" x14ac:dyDescent="0.3">
      <c r="C1531">
        <v>39.884999999999998</v>
      </c>
      <c r="D1531">
        <v>3.12578769992546E-2</v>
      </c>
    </row>
    <row r="1532" spans="3:4" x14ac:dyDescent="0.3">
      <c r="C1532">
        <v>39.889499999999998</v>
      </c>
      <c r="D1532">
        <v>3.0987726725336232E-2</v>
      </c>
    </row>
    <row r="1533" spans="3:4" x14ac:dyDescent="0.3">
      <c r="C1533">
        <v>39.893999999999998</v>
      </c>
      <c r="D1533">
        <v>3.0720004895190507E-2</v>
      </c>
    </row>
    <row r="1534" spans="3:4" x14ac:dyDescent="0.3">
      <c r="C1534">
        <v>39.898499999999999</v>
      </c>
      <c r="D1534">
        <v>3.0454687699391546E-2</v>
      </c>
    </row>
    <row r="1535" spans="3:4" x14ac:dyDescent="0.3">
      <c r="C1535">
        <v>39.902999999999999</v>
      </c>
      <c r="D1535">
        <v>3.0191717633138763E-2</v>
      </c>
    </row>
    <row r="1536" spans="3:4" x14ac:dyDescent="0.3">
      <c r="C1536">
        <v>39.907499999999999</v>
      </c>
      <c r="D1536">
        <v>2.9931140996926061E-2</v>
      </c>
    </row>
    <row r="1537" spans="3:4" x14ac:dyDescent="0.3">
      <c r="C1537">
        <v>39.911999999999999</v>
      </c>
      <c r="D1537">
        <v>2.9672898423555645E-2</v>
      </c>
    </row>
    <row r="1538" spans="3:4" x14ac:dyDescent="0.3">
      <c r="C1538">
        <v>39.916499999999999</v>
      </c>
      <c r="D1538">
        <v>2.9416966768493008E-2</v>
      </c>
    </row>
    <row r="1539" spans="3:4" x14ac:dyDescent="0.3">
      <c r="C1539">
        <v>39.920999999999999</v>
      </c>
      <c r="D1539">
        <v>2.9163323053233294E-2</v>
      </c>
    </row>
    <row r="1540" spans="3:4" x14ac:dyDescent="0.3">
      <c r="C1540">
        <v>39.9255</v>
      </c>
      <c r="D1540">
        <v>2.8911944466105972E-2</v>
      </c>
    </row>
    <row r="1541" spans="3:4" x14ac:dyDescent="0.3">
      <c r="C1541">
        <v>39.93</v>
      </c>
      <c r="D1541">
        <v>2.8662808363047004E-2</v>
      </c>
    </row>
    <row r="1542" spans="3:4" x14ac:dyDescent="0.3">
      <c r="C1542">
        <v>39.9345</v>
      </c>
      <c r="D1542">
        <v>2.8415892268338599E-2</v>
      </c>
    </row>
    <row r="1543" spans="3:4" x14ac:dyDescent="0.3">
      <c r="C1543">
        <v>39.939</v>
      </c>
      <c r="D1543">
        <v>2.8171173875316539E-2</v>
      </c>
    </row>
    <row r="1544" spans="3:4" x14ac:dyDescent="0.3">
      <c r="C1544">
        <v>39.9435</v>
      </c>
      <c r="D1544">
        <v>2.7928631047045356E-2</v>
      </c>
    </row>
    <row r="1545" spans="3:4" x14ac:dyDescent="0.3">
      <c r="C1545">
        <v>39.948</v>
      </c>
      <c r="D1545">
        <v>2.7688241816961268E-2</v>
      </c>
    </row>
    <row r="1546" spans="3:4" x14ac:dyDescent="0.3">
      <c r="C1546">
        <v>39.952500000000001</v>
      </c>
      <c r="D1546">
        <v>2.7449984389482956E-2</v>
      </c>
    </row>
    <row r="1547" spans="3:4" x14ac:dyDescent="0.3">
      <c r="C1547">
        <v>39.957000000000001</v>
      </c>
      <c r="D1547">
        <v>2.7213837140590405E-2</v>
      </c>
    </row>
    <row r="1548" spans="3:4" x14ac:dyDescent="0.3">
      <c r="C1548">
        <v>39.961500000000001</v>
      </c>
      <c r="D1548">
        <v>2.6979778618371742E-2</v>
      </c>
    </row>
    <row r="1549" spans="3:4" x14ac:dyDescent="0.3">
      <c r="C1549">
        <v>39.966000000000001</v>
      </c>
      <c r="D1549">
        <v>2.6747787543538144E-2</v>
      </c>
    </row>
    <row r="1550" spans="3:4" x14ac:dyDescent="0.3">
      <c r="C1550">
        <v>39.970500000000001</v>
      </c>
      <c r="D1550">
        <v>2.6517826237066285E-2</v>
      </c>
    </row>
    <row r="1551" spans="3:4" x14ac:dyDescent="0.3">
      <c r="C1551">
        <v>39.975000000000001</v>
      </c>
      <c r="D1551">
        <v>2.6289907562853182E-2</v>
      </c>
    </row>
    <row r="1552" spans="3:4" x14ac:dyDescent="0.3">
      <c r="C1552">
        <v>39.979500000000002</v>
      </c>
      <c r="D1552">
        <v>2.606399351391972E-2</v>
      </c>
    </row>
    <row r="1553" spans="3:4" x14ac:dyDescent="0.3">
      <c r="C1553">
        <v>39.984000000000002</v>
      </c>
      <c r="D1553">
        <v>2.5840063506879701E-2</v>
      </c>
    </row>
    <row r="1554" spans="3:4" x14ac:dyDescent="0.3">
      <c r="C1554">
        <v>39.988500000000002</v>
      </c>
      <c r="D1554">
        <v>2.561809713303758E-2</v>
      </c>
    </row>
    <row r="1555" spans="3:4" x14ac:dyDescent="0.3">
      <c r="C1555">
        <v>39.993000000000002</v>
      </c>
      <c r="D1555">
        <v>2.5398074158714447E-2</v>
      </c>
    </row>
    <row r="1556" spans="3:4" x14ac:dyDescent="0.3">
      <c r="C1556">
        <v>39.997500000000002</v>
      </c>
      <c r="D1556">
        <v>2.5179974525542673E-2</v>
      </c>
    </row>
    <row r="1557" spans="3:4" x14ac:dyDescent="0.3">
      <c r="C1557">
        <v>40.002000000000002</v>
      </c>
      <c r="D1557">
        <v>2.4963778350729101E-2</v>
      </c>
    </row>
    <row r="1558" spans="3:4" x14ac:dyDescent="0.3">
      <c r="C1558">
        <v>40.006500000000003</v>
      </c>
      <c r="D1558">
        <v>2.4749465927286982E-2</v>
      </c>
    </row>
    <row r="1559" spans="3:4" x14ac:dyDescent="0.3">
      <c r="C1559">
        <v>40.011000000000003</v>
      </c>
      <c r="D1559">
        <v>2.4536984247864869E-2</v>
      </c>
    </row>
    <row r="1560" spans="3:4" x14ac:dyDescent="0.3">
      <c r="C1560">
        <v>40.015500000000003</v>
      </c>
      <c r="D1560">
        <v>2.4326382226916864E-2</v>
      </c>
    </row>
    <row r="1561" spans="3:4" x14ac:dyDescent="0.3">
      <c r="C1561">
        <v>40.019999999999996</v>
      </c>
      <c r="D1561">
        <v>2.4117605841276982E-2</v>
      </c>
    </row>
    <row r="1562" spans="3:4" x14ac:dyDescent="0.3">
      <c r="C1562">
        <v>40.024499999999996</v>
      </c>
      <c r="D1562">
        <v>2.3910636090903211E-2</v>
      </c>
    </row>
    <row r="1563" spans="3:4" x14ac:dyDescent="0.3">
      <c r="C1563">
        <v>40.028999999999996</v>
      </c>
      <c r="D1563">
        <v>2.3705454152176713E-2</v>
      </c>
    </row>
    <row r="1564" spans="3:4" x14ac:dyDescent="0.3">
      <c r="C1564">
        <v>40.033499999999997</v>
      </c>
      <c r="D1564">
        <v>2.3502041377949395E-2</v>
      </c>
    </row>
    <row r="1565" spans="3:4" x14ac:dyDescent="0.3">
      <c r="C1565">
        <v>40.037999999999997</v>
      </c>
      <c r="D1565">
        <v>2.3300379297562505E-2</v>
      </c>
    </row>
    <row r="1566" spans="3:4" x14ac:dyDescent="0.3">
      <c r="C1566">
        <v>40.042499999999997</v>
      </c>
      <c r="D1566">
        <v>2.310044961683428E-2</v>
      </c>
    </row>
    <row r="1567" spans="3:4" x14ac:dyDescent="0.3">
      <c r="C1567">
        <v>40.046999999999997</v>
      </c>
      <c r="D1567">
        <v>2.2902234218017094E-2</v>
      </c>
    </row>
    <row r="1568" spans="3:4" x14ac:dyDescent="0.3">
      <c r="C1568">
        <v>40.051499999999997</v>
      </c>
      <c r="D1568">
        <v>2.270571515972428E-2</v>
      </c>
    </row>
    <row r="1569" spans="3:4" x14ac:dyDescent="0.3">
      <c r="C1569">
        <v>40.055999999999997</v>
      </c>
      <c r="D1569">
        <v>2.2510874676826723E-2</v>
      </c>
    </row>
    <row r="1570" spans="3:4" x14ac:dyDescent="0.3">
      <c r="C1570">
        <v>40.060499999999998</v>
      </c>
      <c r="D1570">
        <v>2.231769518031939E-2</v>
      </c>
    </row>
    <row r="1571" spans="3:4" x14ac:dyDescent="0.3">
      <c r="C1571">
        <v>40.064999999999998</v>
      </c>
      <c r="D1571">
        <v>2.2126159257158003E-2</v>
      </c>
    </row>
    <row r="1572" spans="3:4" x14ac:dyDescent="0.3">
      <c r="C1572">
        <v>40.069499999999998</v>
      </c>
      <c r="D1572">
        <v>2.1936249670065845E-2</v>
      </c>
    </row>
    <row r="1573" spans="3:4" x14ac:dyDescent="0.3">
      <c r="C1573">
        <v>40.073999999999998</v>
      </c>
      <c r="D1573">
        <v>2.1747949357311103E-2</v>
      </c>
    </row>
    <row r="1574" spans="3:4" x14ac:dyDescent="0.3">
      <c r="C1574">
        <v>40.078499999999998</v>
      </c>
      <c r="D1574">
        <v>2.1561241432454758E-2</v>
      </c>
    </row>
    <row r="1575" spans="3:4" x14ac:dyDescent="0.3">
      <c r="C1575">
        <v>40.082999999999998</v>
      </c>
      <c r="D1575">
        <v>2.1376109184069205E-2</v>
      </c>
    </row>
    <row r="1576" spans="3:4" x14ac:dyDescent="0.3">
      <c r="C1576">
        <v>40.087499999999999</v>
      </c>
      <c r="D1576">
        <v>2.1192536075427943E-2</v>
      </c>
    </row>
    <row r="1577" spans="3:4" x14ac:dyDescent="0.3">
      <c r="C1577">
        <v>40.091999999999999</v>
      </c>
      <c r="D1577">
        <v>2.1010505744166293E-2</v>
      </c>
    </row>
    <row r="1578" spans="3:4" x14ac:dyDescent="0.3">
      <c r="C1578">
        <v>40.096499999999999</v>
      </c>
      <c r="D1578">
        <v>2.0830002001913667E-2</v>
      </c>
    </row>
    <row r="1579" spans="3:4" x14ac:dyDescent="0.3">
      <c r="C1579">
        <v>40.100999999999999</v>
      </c>
      <c r="D1579">
        <v>2.06510088338972E-2</v>
      </c>
    </row>
    <row r="1580" spans="3:4" x14ac:dyDescent="0.3">
      <c r="C1580">
        <v>40.105499999999999</v>
      </c>
      <c r="D1580">
        <v>2.0473510398517476E-2</v>
      </c>
    </row>
    <row r="1581" spans="3:4" x14ac:dyDescent="0.3">
      <c r="C1581">
        <v>40.11</v>
      </c>
      <c r="D1581">
        <v>2.0297491026896011E-2</v>
      </c>
    </row>
    <row r="1582" spans="3:4" x14ac:dyDescent="0.3">
      <c r="C1582">
        <v>40.1145</v>
      </c>
      <c r="D1582">
        <v>2.0122918538041365E-2</v>
      </c>
    </row>
    <row r="1583" spans="3:4" x14ac:dyDescent="0.3">
      <c r="C1583">
        <v>40.119</v>
      </c>
      <c r="D1583">
        <v>1.9949811783104874E-2</v>
      </c>
    </row>
    <row r="1584" spans="3:4" x14ac:dyDescent="0.3">
      <c r="C1584">
        <v>40.1235</v>
      </c>
      <c r="D1584">
        <v>1.9778138078968659E-2</v>
      </c>
    </row>
    <row r="1585" spans="3:4" x14ac:dyDescent="0.3">
      <c r="C1585">
        <v>40.128</v>
      </c>
      <c r="D1585">
        <v>1.960788244425718E-2</v>
      </c>
    </row>
    <row r="1586" spans="3:4" x14ac:dyDescent="0.3">
      <c r="C1586">
        <v>40.1325</v>
      </c>
      <c r="D1586">
        <v>1.9439030067570782E-2</v>
      </c>
    </row>
    <row r="1587" spans="3:4" x14ac:dyDescent="0.3">
      <c r="C1587">
        <v>40.137</v>
      </c>
      <c r="D1587">
        <v>1.927156630687395E-2</v>
      </c>
    </row>
    <row r="1588" spans="3:4" x14ac:dyDescent="0.3">
      <c r="C1588">
        <v>40.141500000000001</v>
      </c>
      <c r="D1588">
        <v>1.9105476688857332E-2</v>
      </c>
    </row>
    <row r="1589" spans="3:4" x14ac:dyDescent="0.3">
      <c r="C1589">
        <v>40.146000000000001</v>
      </c>
      <c r="D1589">
        <v>1.8940746908273905E-2</v>
      </c>
    </row>
    <row r="1590" spans="3:4" x14ac:dyDescent="0.3">
      <c r="C1590">
        <v>40.150500000000001</v>
      </c>
      <c r="D1590">
        <v>1.8777362827249608E-2</v>
      </c>
    </row>
    <row r="1591" spans="3:4" x14ac:dyDescent="0.3">
      <c r="C1591">
        <v>40.155000000000001</v>
      </c>
      <c r="D1591">
        <v>1.8615310474568589E-2</v>
      </c>
    </row>
    <row r="1592" spans="3:4" x14ac:dyDescent="0.3">
      <c r="C1592">
        <v>40.159500000000001</v>
      </c>
      <c r="D1592">
        <v>1.8454576044933682E-2</v>
      </c>
    </row>
    <row r="1593" spans="3:4" x14ac:dyDescent="0.3">
      <c r="C1593">
        <v>40.164000000000001</v>
      </c>
      <c r="D1593">
        <v>1.829514589820222E-2</v>
      </c>
    </row>
    <row r="1594" spans="3:4" x14ac:dyDescent="0.3">
      <c r="C1594">
        <v>40.168500000000002</v>
      </c>
      <c r="D1594">
        <v>1.813700655859761E-2</v>
      </c>
    </row>
    <row r="1595" spans="3:4" x14ac:dyDescent="0.3">
      <c r="C1595">
        <v>40.173000000000002</v>
      </c>
      <c r="D1595">
        <v>1.7980144713897025E-2</v>
      </c>
    </row>
    <row r="1596" spans="3:4" x14ac:dyDescent="0.3">
      <c r="C1596">
        <v>40.177500000000002</v>
      </c>
      <c r="D1596">
        <v>1.7824547214595598E-2</v>
      </c>
    </row>
    <row r="1597" spans="3:4" x14ac:dyDescent="0.3">
      <c r="C1597">
        <v>40.182000000000002</v>
      </c>
      <c r="D1597">
        <v>1.7670201073047512E-2</v>
      </c>
    </row>
    <row r="1598" spans="3:4" x14ac:dyDescent="0.3">
      <c r="C1598">
        <v>40.186500000000002</v>
      </c>
      <c r="D1598">
        <v>1.75170934625841E-2</v>
      </c>
    </row>
    <row r="1599" spans="3:4" x14ac:dyDescent="0.3">
      <c r="C1599">
        <v>40.191000000000003</v>
      </c>
      <c r="D1599">
        <v>1.7365211716609884E-2</v>
      </c>
    </row>
    <row r="1600" spans="3:4" x14ac:dyDescent="0.3">
      <c r="C1600">
        <v>40.195500000000003</v>
      </c>
      <c r="D1600">
        <v>1.7214543327676281E-2</v>
      </c>
    </row>
    <row r="1601" spans="3:4" x14ac:dyDescent="0.3">
      <c r="C1601">
        <v>40.200000000000003</v>
      </c>
      <c r="D1601">
        <v>1.706505902342538E-2</v>
      </c>
    </row>
    <row r="1602" spans="3:4" x14ac:dyDescent="0.3">
      <c r="C1602">
        <v>40.204499999999996</v>
      </c>
      <c r="D1602">
        <v>1.6916781313483807E-2</v>
      </c>
    </row>
    <row r="1603" spans="3:4" x14ac:dyDescent="0.3">
      <c r="C1603">
        <v>40.208999999999996</v>
      </c>
      <c r="D1603">
        <v>1.6769680341790293E-2</v>
      </c>
    </row>
    <row r="1604" spans="3:4" x14ac:dyDescent="0.3">
      <c r="C1604">
        <v>40.213499999999996</v>
      </c>
      <c r="D1604">
        <v>1.6623744229755634E-2</v>
      </c>
    </row>
    <row r="1605" spans="3:4" x14ac:dyDescent="0.3">
      <c r="C1605">
        <v>40.217999999999996</v>
      </c>
      <c r="D1605">
        <v>1.6478961252902869E-2</v>
      </c>
    </row>
    <row r="1606" spans="3:4" x14ac:dyDescent="0.3">
      <c r="C1606">
        <v>40.222499999999997</v>
      </c>
      <c r="D1606">
        <v>1.6335319839821758E-2</v>
      </c>
    </row>
    <row r="1607" spans="3:4" x14ac:dyDescent="0.3">
      <c r="C1607">
        <v>40.226999999999997</v>
      </c>
      <c r="D1607">
        <v>1.6192808571103671E-2</v>
      </c>
    </row>
    <row r="1608" spans="3:4" x14ac:dyDescent="0.3">
      <c r="C1608">
        <v>40.231499999999997</v>
      </c>
      <c r="D1608">
        <v>1.6051416178257786E-2</v>
      </c>
    </row>
    <row r="1609" spans="3:4" x14ac:dyDescent="0.3">
      <c r="C1609">
        <v>40.235999999999997</v>
      </c>
      <c r="D1609">
        <v>1.5911131542608894E-2</v>
      </c>
    </row>
    <row r="1610" spans="3:4" x14ac:dyDescent="0.3">
      <c r="C1610">
        <v>40.240499999999997</v>
      </c>
      <c r="D1610">
        <v>1.5771943694177351E-2</v>
      </c>
    </row>
    <row r="1611" spans="3:4" x14ac:dyDescent="0.3">
      <c r="C1611">
        <v>40.244999999999997</v>
      </c>
      <c r="D1611">
        <v>1.5633841810541591E-2</v>
      </c>
    </row>
    <row r="1612" spans="3:4" x14ac:dyDescent="0.3">
      <c r="C1612">
        <v>40.249499999999998</v>
      </c>
      <c r="D1612">
        <v>1.5496815215683727E-2</v>
      </c>
    </row>
    <row r="1613" spans="3:4" x14ac:dyDescent="0.3">
      <c r="C1613">
        <v>40.253999999999998</v>
      </c>
      <c r="D1613">
        <v>1.5360836253924899E-2</v>
      </c>
    </row>
    <row r="1614" spans="3:4" x14ac:dyDescent="0.3">
      <c r="C1614">
        <v>40.258499999999998</v>
      </c>
      <c r="D1614">
        <v>1.5225929725459265E-2</v>
      </c>
    </row>
    <row r="1615" spans="3:4" x14ac:dyDescent="0.3">
      <c r="C1615">
        <v>40.262999999999998</v>
      </c>
      <c r="D1615">
        <v>1.5092067274822525E-2</v>
      </c>
    </row>
    <row r="1616" spans="3:4" x14ac:dyDescent="0.3">
      <c r="C1616">
        <v>40.267499999999998</v>
      </c>
      <c r="D1616">
        <v>1.4959238802262223E-2</v>
      </c>
    </row>
    <row r="1617" spans="3:4" x14ac:dyDescent="0.3">
      <c r="C1617">
        <v>40.271999999999998</v>
      </c>
      <c r="D1617">
        <v>1.4827434348297171E-2</v>
      </c>
    </row>
    <row r="1618" spans="3:4" x14ac:dyDescent="0.3">
      <c r="C1618">
        <v>40.276499999999999</v>
      </c>
      <c r="D1618">
        <v>1.4696644092476972E-2</v>
      </c>
    </row>
    <row r="1619" spans="3:4" x14ac:dyDescent="0.3">
      <c r="C1619">
        <v>40.280999999999999</v>
      </c>
      <c r="D1619">
        <v>1.4566858352127657E-2</v>
      </c>
    </row>
    <row r="1620" spans="3:4" x14ac:dyDescent="0.3">
      <c r="C1620">
        <v>40.285499999999999</v>
      </c>
      <c r="D1620">
        <v>1.4438067581083945E-2</v>
      </c>
    </row>
    <row r="1621" spans="3:4" x14ac:dyDescent="0.3">
      <c r="C1621">
        <v>40.29</v>
      </c>
      <c r="D1621">
        <v>1.4310262368408712E-2</v>
      </c>
    </row>
    <row r="1622" spans="3:4" x14ac:dyDescent="0.3">
      <c r="C1622">
        <v>40.294499999999999</v>
      </c>
      <c r="D1622">
        <v>1.4183433437100053E-2</v>
      </c>
    </row>
    <row r="1623" spans="3:4" x14ac:dyDescent="0.3">
      <c r="C1623">
        <v>40.298999999999999</v>
      </c>
      <c r="D1623">
        <v>1.4057571642786605E-2</v>
      </c>
    </row>
    <row r="1624" spans="3:4" x14ac:dyDescent="0.3">
      <c r="C1624">
        <v>40.3035</v>
      </c>
      <c r="D1624">
        <v>1.3932667972411437E-2</v>
      </c>
    </row>
    <row r="1625" spans="3:4" x14ac:dyDescent="0.3">
      <c r="C1625">
        <v>40.308</v>
      </c>
      <c r="D1625">
        <v>1.3808696833531212E-2</v>
      </c>
    </row>
    <row r="1626" spans="3:4" x14ac:dyDescent="0.3">
      <c r="C1626">
        <v>40.3125</v>
      </c>
      <c r="D1626">
        <v>1.3685683729702613E-2</v>
      </c>
    </row>
    <row r="1627" spans="3:4" x14ac:dyDescent="0.3">
      <c r="C1627">
        <v>40.317</v>
      </c>
      <c r="D1627">
        <v>1.3563602444514865E-2</v>
      </c>
    </row>
    <row r="1628" spans="3:4" x14ac:dyDescent="0.3">
      <c r="C1628">
        <v>40.3215</v>
      </c>
      <c r="D1628">
        <v>1.3442444478696297E-2</v>
      </c>
    </row>
    <row r="1629" spans="3:4" x14ac:dyDescent="0.3">
      <c r="C1629">
        <v>40.326000000000001</v>
      </c>
      <c r="D1629">
        <v>1.3322201457472527E-2</v>
      </c>
    </row>
    <row r="1630" spans="3:4" x14ac:dyDescent="0.3">
      <c r="C1630">
        <v>40.330500000000001</v>
      </c>
      <c r="D1630">
        <v>1.320286512919662E-2</v>
      </c>
    </row>
    <row r="1631" spans="3:4" x14ac:dyDescent="0.3">
      <c r="C1631">
        <v>40.335000000000001</v>
      </c>
      <c r="D1631">
        <v>1.3084427363971293E-2</v>
      </c>
    </row>
    <row r="1632" spans="3:4" x14ac:dyDescent="0.3">
      <c r="C1632">
        <v>40.339500000000001</v>
      </c>
      <c r="D1632">
        <v>1.2966863056311515E-2</v>
      </c>
    </row>
    <row r="1633" spans="3:4" x14ac:dyDescent="0.3">
      <c r="C1633">
        <v>40.344000000000001</v>
      </c>
      <c r="D1633">
        <v>1.2850199088816508E-2</v>
      </c>
    </row>
    <row r="1634" spans="3:4" x14ac:dyDescent="0.3">
      <c r="C1634">
        <v>40.348500000000001</v>
      </c>
      <c r="D1634">
        <v>1.2734409992246221E-2</v>
      </c>
    </row>
    <row r="1635" spans="3:4" x14ac:dyDescent="0.3">
      <c r="C1635">
        <v>40.353000000000002</v>
      </c>
      <c r="D1635">
        <v>1.2619488110382103E-2</v>
      </c>
    </row>
    <row r="1636" spans="3:4" x14ac:dyDescent="0.3">
      <c r="C1636">
        <v>40.357500000000002</v>
      </c>
      <c r="D1636">
        <v>1.2505425901747243E-2</v>
      </c>
    </row>
    <row r="1637" spans="3:4" x14ac:dyDescent="0.3">
      <c r="C1637">
        <v>40.362000000000002</v>
      </c>
      <c r="D1637">
        <v>1.2392215938192008E-2</v>
      </c>
    </row>
    <row r="1638" spans="3:4" x14ac:dyDescent="0.3">
      <c r="C1638">
        <v>40.366500000000002</v>
      </c>
      <c r="D1638">
        <v>1.2279850903475456E-2</v>
      </c>
    </row>
    <row r="1639" spans="3:4" x14ac:dyDescent="0.3">
      <c r="C1639">
        <v>40.371000000000002</v>
      </c>
      <c r="D1639">
        <v>1.2168323591842689E-2</v>
      </c>
    </row>
    <row r="1640" spans="3:4" x14ac:dyDescent="0.3">
      <c r="C1640">
        <v>40.375500000000002</v>
      </c>
      <c r="D1640">
        <v>1.205762690659881E-2</v>
      </c>
    </row>
    <row r="1641" spans="3:4" x14ac:dyDescent="0.3">
      <c r="C1641">
        <v>40.380000000000003</v>
      </c>
      <c r="D1641">
        <v>1.1947753858679924E-2</v>
      </c>
    </row>
    <row r="1642" spans="3:4" x14ac:dyDescent="0.3">
      <c r="C1642">
        <v>40.384500000000003</v>
      </c>
      <c r="D1642">
        <v>1.1838697565221644E-2</v>
      </c>
    </row>
    <row r="1643" spans="3:4" x14ac:dyDescent="0.3">
      <c r="C1643">
        <v>40.389000000000003</v>
      </c>
      <c r="D1643">
        <v>1.1730434114216384E-2</v>
      </c>
    </row>
    <row r="1644" spans="3:4" x14ac:dyDescent="0.3">
      <c r="C1644">
        <v>40.393499999999996</v>
      </c>
      <c r="D1644">
        <v>1.1622991805486677E-2</v>
      </c>
    </row>
    <row r="1645" spans="3:4" x14ac:dyDescent="0.3">
      <c r="C1645">
        <v>40.397999999999996</v>
      </c>
      <c r="D1645">
        <v>1.151634619735927E-2</v>
      </c>
    </row>
    <row r="1646" spans="3:4" x14ac:dyDescent="0.3">
      <c r="C1646">
        <v>40.402499999999996</v>
      </c>
      <c r="D1646">
        <v>1.1410490818494769E-2</v>
      </c>
    </row>
    <row r="1647" spans="3:4" x14ac:dyDescent="0.3">
      <c r="C1647">
        <v>40.406999999999996</v>
      </c>
      <c r="D1647">
        <v>1.1305419296535993E-2</v>
      </c>
    </row>
    <row r="1648" spans="3:4" x14ac:dyDescent="0.3">
      <c r="C1648">
        <v>40.411499999999997</v>
      </c>
      <c r="D1648">
        <v>1.1201125356673088E-2</v>
      </c>
    </row>
    <row r="1649" spans="3:4" x14ac:dyDescent="0.3">
      <c r="C1649">
        <v>40.415999999999997</v>
      </c>
      <c r="D1649">
        <v>1.109760282020918E-2</v>
      </c>
    </row>
    <row r="1650" spans="3:4" x14ac:dyDescent="0.3">
      <c r="C1650">
        <v>40.420499999999997</v>
      </c>
      <c r="D1650">
        <v>1.0994845603127317E-2</v>
      </c>
    </row>
    <row r="1651" spans="3:4" x14ac:dyDescent="0.3">
      <c r="C1651">
        <v>40.424999999999997</v>
      </c>
      <c r="D1651">
        <v>1.0892847714658862E-2</v>
      </c>
    </row>
    <row r="1652" spans="3:4" x14ac:dyDescent="0.3">
      <c r="C1652">
        <v>40.429499999999997</v>
      </c>
      <c r="D1652">
        <v>1.0791603255854198E-2</v>
      </c>
    </row>
    <row r="1653" spans="3:4" x14ac:dyDescent="0.3">
      <c r="C1653">
        <v>40.433999999999997</v>
      </c>
      <c r="D1653">
        <v>1.0691106418155722E-2</v>
      </c>
    </row>
    <row r="1654" spans="3:4" x14ac:dyDescent="0.3">
      <c r="C1654">
        <v>40.438499999999998</v>
      </c>
      <c r="D1654">
        <v>1.0591351481973868E-2</v>
      </c>
    </row>
    <row r="1655" spans="3:4" x14ac:dyDescent="0.3">
      <c r="C1655">
        <v>40.442999999999998</v>
      </c>
      <c r="D1655">
        <v>1.0492332815266507E-2</v>
      </c>
    </row>
    <row r="1656" spans="3:4" x14ac:dyDescent="0.3">
      <c r="C1656">
        <v>40.447499999999998</v>
      </c>
      <c r="D1656">
        <v>1.0394044872122008E-2</v>
      </c>
    </row>
    <row r="1657" spans="3:4" x14ac:dyDescent="0.3">
      <c r="C1657">
        <v>40.451999999999998</v>
      </c>
      <c r="D1657">
        <v>1.0296482191346587E-2</v>
      </c>
    </row>
    <row r="1658" spans="3:4" x14ac:dyDescent="0.3">
      <c r="C1658">
        <v>40.456499999999998</v>
      </c>
      <c r="D1658">
        <v>1.0199639395056121E-2</v>
      </c>
    </row>
    <row r="1659" spans="3:4" x14ac:dyDescent="0.3">
      <c r="C1659">
        <v>40.460999999999999</v>
      </c>
      <c r="D1659">
        <v>1.0103511187272995E-2</v>
      </c>
    </row>
    <row r="1660" spans="3:4" x14ac:dyDescent="0.3">
      <c r="C1660">
        <v>40.465499999999999</v>
      </c>
      <c r="D1660">
        <v>1.0008092352528267E-2</v>
      </c>
    </row>
    <row r="1661" spans="3:4" x14ac:dyDescent="0.3">
      <c r="C1661">
        <v>40.47</v>
      </c>
      <c r="D1661">
        <v>9.9133777544695833E-3</v>
      </c>
    </row>
    <row r="1662" spans="3:4" x14ac:dyDescent="0.3">
      <c r="C1662">
        <v>40.474499999999999</v>
      </c>
      <c r="D1662">
        <v>9.8193623344752009E-3</v>
      </c>
    </row>
    <row r="1663" spans="3:4" x14ac:dyDescent="0.3">
      <c r="C1663">
        <v>40.478999999999999</v>
      </c>
      <c r="D1663">
        <v>9.7260411102744297E-3</v>
      </c>
    </row>
    <row r="1664" spans="3:4" x14ac:dyDescent="0.3">
      <c r="C1664">
        <v>40.483499999999999</v>
      </c>
      <c r="D1664">
        <v>9.6334091745750167E-3</v>
      </c>
    </row>
    <row r="1665" spans="3:4" x14ac:dyDescent="0.3">
      <c r="C1665">
        <v>40.488</v>
      </c>
      <c r="D1665">
        <v>9.5414616936976056E-3</v>
      </c>
    </row>
    <row r="1666" spans="3:4" x14ac:dyDescent="0.3">
      <c r="C1666">
        <v>40.4925</v>
      </c>
      <c r="D1666">
        <v>9.4501939062177701E-3</v>
      </c>
    </row>
    <row r="1667" spans="3:4" x14ac:dyDescent="0.3">
      <c r="C1667">
        <v>40.497</v>
      </c>
      <c r="D1667">
        <v>9.3596011216159451E-3</v>
      </c>
    </row>
    <row r="1668" spans="3:4" x14ac:dyDescent="0.3">
      <c r="C1668">
        <v>40.5015</v>
      </c>
      <c r="D1668">
        <v>9.2696787189354909E-3</v>
      </c>
    </row>
    <row r="1669" spans="3:4" x14ac:dyDescent="0.3">
      <c r="C1669">
        <v>40.506</v>
      </c>
      <c r="D1669">
        <v>9.1804221454493198E-3</v>
      </c>
    </row>
    <row r="1670" spans="3:4" x14ac:dyDescent="0.3">
      <c r="C1670">
        <v>40.5105</v>
      </c>
      <c r="D1670">
        <v>9.0918269153353725E-3</v>
      </c>
    </row>
    <row r="1671" spans="3:4" x14ac:dyDescent="0.3">
      <c r="C1671">
        <v>40.515000000000001</v>
      </c>
      <c r="D1671">
        <v>9.0038886083611894E-3</v>
      </c>
    </row>
    <row r="1672" spans="3:4" x14ac:dyDescent="0.3">
      <c r="C1672">
        <v>40.519500000000001</v>
      </c>
      <c r="D1672">
        <v>8.9166028685779483E-3</v>
      </c>
    </row>
    <row r="1673" spans="3:4" x14ac:dyDescent="0.3">
      <c r="C1673">
        <v>40.524000000000001</v>
      </c>
      <c r="D1673">
        <v>8.8299654030242376E-3</v>
      </c>
    </row>
    <row r="1674" spans="3:4" x14ac:dyDescent="0.3">
      <c r="C1674">
        <v>40.528500000000001</v>
      </c>
      <c r="D1674">
        <v>8.7439719804398575E-3</v>
      </c>
    </row>
    <row r="1675" spans="3:4" x14ac:dyDescent="0.3">
      <c r="C1675">
        <v>40.533000000000001</v>
      </c>
      <c r="D1675">
        <v>8.6586184299898995E-3</v>
      </c>
    </row>
    <row r="1676" spans="3:4" x14ac:dyDescent="0.3">
      <c r="C1676">
        <v>40.537500000000001</v>
      </c>
      <c r="D1676">
        <v>8.5739006399993666E-3</v>
      </c>
    </row>
    <row r="1677" spans="3:4" x14ac:dyDescent="0.3">
      <c r="C1677">
        <v>40.542000000000002</v>
      </c>
      <c r="D1677">
        <v>8.4898145566986594E-3</v>
      </c>
    </row>
    <row r="1678" spans="3:4" x14ac:dyDescent="0.3">
      <c r="C1678">
        <v>40.546500000000002</v>
      </c>
      <c r="D1678">
        <v>8.4063561829801105E-3</v>
      </c>
    </row>
    <row r="1679" spans="3:4" x14ac:dyDescent="0.3">
      <c r="C1679">
        <v>40.551000000000002</v>
      </c>
      <c r="D1679">
        <v>8.3235046039325643E-3</v>
      </c>
    </row>
    <row r="1680" spans="3:4" x14ac:dyDescent="0.3">
      <c r="C1680">
        <v>40.555500000000002</v>
      </c>
      <c r="D1680">
        <v>8.2412904537591744E-3</v>
      </c>
    </row>
    <row r="1681" spans="3:4" x14ac:dyDescent="0.3">
      <c r="C1681">
        <v>40.56</v>
      </c>
      <c r="D1681">
        <v>8.1596923307666047E-3</v>
      </c>
    </row>
    <row r="1682" spans="3:4" x14ac:dyDescent="0.3">
      <c r="C1682">
        <v>40.564500000000002</v>
      </c>
      <c r="D1682">
        <v>8.0787064528788262E-3</v>
      </c>
    </row>
    <row r="1683" spans="3:4" x14ac:dyDescent="0.3">
      <c r="C1683">
        <v>40.569000000000003</v>
      </c>
      <c r="D1683">
        <v>7.9983290886212182E-3</v>
      </c>
    </row>
    <row r="1684" spans="3:4" x14ac:dyDescent="0.3">
      <c r="C1684">
        <v>40.573500000000003</v>
      </c>
      <c r="D1684">
        <v>7.918556555948893E-3</v>
      </c>
    </row>
    <row r="1685" spans="3:4" x14ac:dyDescent="0.3">
      <c r="C1685">
        <v>40.578000000000003</v>
      </c>
      <c r="D1685">
        <v>7.8393852210876351E-3</v>
      </c>
    </row>
    <row r="1686" spans="3:4" x14ac:dyDescent="0.3">
      <c r="C1686">
        <v>40.582499999999996</v>
      </c>
      <c r="D1686">
        <v>7.760811497387725E-3</v>
      </c>
    </row>
    <row r="1687" spans="3:4" x14ac:dyDescent="0.3">
      <c r="C1687">
        <v>40.586999999999996</v>
      </c>
      <c r="D1687">
        <v>7.6828152183437762E-3</v>
      </c>
    </row>
    <row r="1688" spans="3:4" x14ac:dyDescent="0.3">
      <c r="C1688">
        <v>40.591499999999996</v>
      </c>
      <c r="D1688">
        <v>7.6054269786024111E-3</v>
      </c>
    </row>
    <row r="1689" spans="3:4" x14ac:dyDescent="0.3">
      <c r="C1689">
        <v>40.595999999999997</v>
      </c>
      <c r="D1689">
        <v>7.5286258207001612E-3</v>
      </c>
    </row>
    <row r="1690" spans="3:4" x14ac:dyDescent="0.3">
      <c r="C1690">
        <v>40.600499999999997</v>
      </c>
      <c r="D1690">
        <v>7.4524083371969099E-3</v>
      </c>
    </row>
    <row r="1691" spans="3:4" x14ac:dyDescent="0.3">
      <c r="C1691">
        <v>40.604999999999997</v>
      </c>
      <c r="D1691">
        <v>7.3767711621577584E-3</v>
      </c>
    </row>
    <row r="1692" spans="3:4" x14ac:dyDescent="0.3">
      <c r="C1692">
        <v>40.609499999999997</v>
      </c>
      <c r="D1692">
        <v>7.3017109700906089E-3</v>
      </c>
    </row>
    <row r="1693" spans="3:4" x14ac:dyDescent="0.3">
      <c r="C1693">
        <v>40.613999999999997</v>
      </c>
      <c r="D1693">
        <v>7.2272244748975397E-3</v>
      </c>
    </row>
    <row r="1694" spans="3:4" x14ac:dyDescent="0.3">
      <c r="C1694">
        <v>40.618499999999997</v>
      </c>
      <c r="D1694">
        <v>7.1533084288400387E-3</v>
      </c>
    </row>
    <row r="1695" spans="3:4" x14ac:dyDescent="0.3">
      <c r="C1695">
        <v>40.622999999999998</v>
      </c>
      <c r="D1695">
        <v>7.0799596215182304E-3</v>
      </c>
    </row>
    <row r="1696" spans="3:4" x14ac:dyDescent="0.3">
      <c r="C1696">
        <v>40.627499999999998</v>
      </c>
      <c r="D1696">
        <v>7.0071578442060791E-3</v>
      </c>
    </row>
    <row r="1697" spans="3:4" x14ac:dyDescent="0.3">
      <c r="C1697">
        <v>40.631999999999998</v>
      </c>
      <c r="D1697">
        <v>6.9349345585464697E-3</v>
      </c>
    </row>
    <row r="1698" spans="3:4" x14ac:dyDescent="0.3">
      <c r="C1698">
        <v>40.636499999999998</v>
      </c>
      <c r="D1698">
        <v>6.8632526045470481E-3</v>
      </c>
    </row>
    <row r="1699" spans="3:4" x14ac:dyDescent="0.3">
      <c r="C1699">
        <v>40.640999999999998</v>
      </c>
      <c r="D1699">
        <v>6.7921427008922723E-3</v>
      </c>
    </row>
    <row r="1700" spans="3:4" x14ac:dyDescent="0.3">
      <c r="C1700">
        <v>40.645499999999998</v>
      </c>
      <c r="D1700">
        <v>6.7215844527959649E-3</v>
      </c>
    </row>
    <row r="1701" spans="3:4" x14ac:dyDescent="0.3">
      <c r="C1701">
        <v>40.65</v>
      </c>
      <c r="D1701">
        <v>6.6515576697796716E-3</v>
      </c>
    </row>
    <row r="1702" spans="3:4" x14ac:dyDescent="0.3">
      <c r="C1702">
        <v>40.654499999999999</v>
      </c>
      <c r="D1702">
        <v>6.5820946070336978E-3</v>
      </c>
    </row>
    <row r="1703" spans="3:4" x14ac:dyDescent="0.3">
      <c r="C1703">
        <v>40.658999999999999</v>
      </c>
      <c r="D1703">
        <v>6.5131742352981569E-3</v>
      </c>
    </row>
    <row r="1704" spans="3:4" x14ac:dyDescent="0.3">
      <c r="C1704">
        <v>40.663499999999999</v>
      </c>
      <c r="D1704">
        <v>6.444793640669552E-3</v>
      </c>
    </row>
    <row r="1705" spans="3:4" x14ac:dyDescent="0.3">
      <c r="C1705">
        <v>40.667999999999999</v>
      </c>
      <c r="D1705">
        <v>6.3769499369928677E-3</v>
      </c>
    </row>
    <row r="1706" spans="3:4" x14ac:dyDescent="0.3">
      <c r="C1706">
        <v>40.672499999999999</v>
      </c>
      <c r="D1706">
        <v>6.3096402650079869E-3</v>
      </c>
    </row>
    <row r="1707" spans="3:4" x14ac:dyDescent="0.3">
      <c r="C1707">
        <v>40.677</v>
      </c>
      <c r="D1707">
        <v>6.2428617915106415E-3</v>
      </c>
    </row>
    <row r="1708" spans="3:4" x14ac:dyDescent="0.3">
      <c r="C1708">
        <v>40.6815</v>
      </c>
      <c r="D1708">
        <v>6.1766117085280733E-3</v>
      </c>
    </row>
    <row r="1709" spans="3:4" x14ac:dyDescent="0.3">
      <c r="C1709">
        <v>40.686</v>
      </c>
      <c r="D1709">
        <v>6.1108872325093223E-3</v>
      </c>
    </row>
    <row r="1710" spans="3:4" x14ac:dyDescent="0.3">
      <c r="C1710">
        <v>40.6905</v>
      </c>
      <c r="D1710">
        <v>6.0456856035302122E-3</v>
      </c>
    </row>
    <row r="1711" spans="3:4" x14ac:dyDescent="0.3">
      <c r="C1711">
        <v>40.695</v>
      </c>
      <c r="D1711">
        <v>5.9810040845130769E-3</v>
      </c>
    </row>
    <row r="1712" spans="3:4" x14ac:dyDescent="0.3">
      <c r="C1712">
        <v>40.6995</v>
      </c>
      <c r="D1712">
        <v>5.9168231403903693E-3</v>
      </c>
    </row>
    <row r="1713" spans="3:4" x14ac:dyDescent="0.3">
      <c r="C1713">
        <v>40.704000000000001</v>
      </c>
      <c r="D1713">
        <v>5.8531411558427676E-3</v>
      </c>
    </row>
    <row r="1714" spans="3:4" x14ac:dyDescent="0.3">
      <c r="C1714">
        <v>40.708500000000001</v>
      </c>
      <c r="D1714">
        <v>5.7900059140279687E-3</v>
      </c>
    </row>
    <row r="1715" spans="3:4" x14ac:dyDescent="0.3">
      <c r="C1715">
        <v>40.713000000000001</v>
      </c>
      <c r="D1715">
        <v>5.727379953978976E-3</v>
      </c>
    </row>
    <row r="1716" spans="3:4" x14ac:dyDescent="0.3">
      <c r="C1716">
        <v>40.717500000000001</v>
      </c>
      <c r="D1716">
        <v>5.6652606456399201E-3</v>
      </c>
    </row>
    <row r="1717" spans="3:4" x14ac:dyDescent="0.3">
      <c r="C1717">
        <v>40.722000000000001</v>
      </c>
      <c r="D1717">
        <v>5.6036453772634956E-3</v>
      </c>
    </row>
    <row r="1718" spans="3:4" x14ac:dyDescent="0.3">
      <c r="C1718">
        <v>40.726500000000001</v>
      </c>
      <c r="D1718">
        <v>5.5425315547402232E-3</v>
      </c>
    </row>
    <row r="1719" spans="3:4" x14ac:dyDescent="0.3">
      <c r="C1719">
        <v>40.731000000000002</v>
      </c>
      <c r="D1719">
        <v>5.4818997956918259E-3</v>
      </c>
    </row>
    <row r="1720" spans="3:4" x14ac:dyDescent="0.3">
      <c r="C1720">
        <v>40.735500000000002</v>
      </c>
      <c r="D1720">
        <v>5.4217819551773709E-3</v>
      </c>
    </row>
    <row r="1721" spans="3:4" x14ac:dyDescent="0.3">
      <c r="C1721">
        <v>40.74</v>
      </c>
      <c r="D1721">
        <v>5.3621578402711532E-3</v>
      </c>
    </row>
    <row r="1722" spans="3:4" x14ac:dyDescent="0.3">
      <c r="C1722">
        <v>40.744500000000002</v>
      </c>
      <c r="D1722">
        <v>5.3030249226509365E-3</v>
      </c>
    </row>
    <row r="1723" spans="3:4" x14ac:dyDescent="0.3">
      <c r="C1723">
        <v>40.749000000000002</v>
      </c>
      <c r="D1723">
        <v>5.2443806884232176E-3</v>
      </c>
    </row>
    <row r="1724" spans="3:4" x14ac:dyDescent="0.3">
      <c r="C1724">
        <v>40.753500000000003</v>
      </c>
      <c r="D1724">
        <v>5.1862226375410086E-3</v>
      </c>
    </row>
    <row r="1725" spans="3:4" x14ac:dyDescent="0.3">
      <c r="C1725">
        <v>40.758000000000003</v>
      </c>
      <c r="D1725">
        <v>5.1285482832356278E-3</v>
      </c>
    </row>
    <row r="1726" spans="3:4" x14ac:dyDescent="0.3">
      <c r="C1726">
        <v>40.762500000000003</v>
      </c>
      <c r="D1726">
        <v>5.0713382360332779E-3</v>
      </c>
    </row>
    <row r="1727" spans="3:4" x14ac:dyDescent="0.3">
      <c r="C1727">
        <v>40.766999999999996</v>
      </c>
      <c r="D1727">
        <v>5.0146246049801897E-3</v>
      </c>
    </row>
    <row r="1728" spans="3:4" x14ac:dyDescent="0.3">
      <c r="C1728">
        <v>40.771499999999996</v>
      </c>
      <c r="D1728">
        <v>4.9583872531565494E-3</v>
      </c>
    </row>
    <row r="1729" spans="3:4" x14ac:dyDescent="0.3">
      <c r="C1729">
        <v>40.775999999999996</v>
      </c>
      <c r="D1729">
        <v>4.9026237427694163E-3</v>
      </c>
    </row>
    <row r="1730" spans="3:4" x14ac:dyDescent="0.3">
      <c r="C1730">
        <v>40.780499999999996</v>
      </c>
      <c r="D1730">
        <v>4.8473316466216979E-3</v>
      </c>
    </row>
    <row r="1731" spans="3:4" x14ac:dyDescent="0.3">
      <c r="C1731">
        <v>40.784999999999997</v>
      </c>
      <c r="D1731">
        <v>4.7925085476283949E-3</v>
      </c>
    </row>
    <row r="1732" spans="3:4" x14ac:dyDescent="0.3">
      <c r="C1732">
        <v>40.789499999999997</v>
      </c>
      <c r="D1732">
        <v>4.7381520383462062E-3</v>
      </c>
    </row>
    <row r="1733" spans="3:4" x14ac:dyDescent="0.3">
      <c r="C1733">
        <v>40.793999999999997</v>
      </c>
      <c r="D1733">
        <v>4.6842597205164387E-3</v>
      </c>
    </row>
    <row r="1734" spans="3:4" x14ac:dyDescent="0.3">
      <c r="C1734">
        <v>40.798499999999997</v>
      </c>
      <c r="D1734">
        <v>4.6308292046211529E-3</v>
      </c>
    </row>
    <row r="1735" spans="3:4" x14ac:dyDescent="0.3">
      <c r="C1735">
        <v>40.802999999999997</v>
      </c>
      <c r="D1735">
        <v>4.5778581094524503E-3</v>
      </c>
    </row>
    <row r="1736" spans="3:4" x14ac:dyDescent="0.3">
      <c r="C1736">
        <v>40.807499999999997</v>
      </c>
      <c r="D1736">
        <v>4.5253440616947653E-3</v>
      </c>
    </row>
    <row r="1737" spans="3:4" x14ac:dyDescent="0.3">
      <c r="C1737">
        <v>40.811999999999998</v>
      </c>
      <c r="D1737">
        <v>4.4732846955201121E-3</v>
      </c>
    </row>
    <row r="1738" spans="3:4" x14ac:dyDescent="0.3">
      <c r="C1738">
        <v>40.816499999999998</v>
      </c>
      <c r="D1738">
        <v>4.4216776521960998E-3</v>
      </c>
    </row>
    <row r="1739" spans="3:4" x14ac:dyDescent="0.3">
      <c r="C1739">
        <v>40.820999999999998</v>
      </c>
      <c r="D1739">
        <v>4.3705205797066786E-3</v>
      </c>
    </row>
    <row r="1740" spans="3:4" x14ac:dyDescent="0.3">
      <c r="C1740">
        <v>40.825499999999998</v>
      </c>
      <c r="D1740">
        <v>4.3198111323854288E-3</v>
      </c>
    </row>
    <row r="1741" spans="3:4" x14ac:dyDescent="0.3">
      <c r="C1741">
        <v>40.83</v>
      </c>
      <c r="D1741">
        <v>4.2695469705613326E-3</v>
      </c>
    </row>
    <row r="1742" spans="3:4" x14ac:dyDescent="0.3">
      <c r="C1742">
        <v>40.834499999999998</v>
      </c>
      <c r="D1742">
        <v>4.2197257602168388E-3</v>
      </c>
    </row>
    <row r="1743" spans="3:4" x14ac:dyDescent="0.3">
      <c r="C1743">
        <v>40.838999999999999</v>
      </c>
      <c r="D1743">
        <v>4.170345172658154E-3</v>
      </c>
    </row>
    <row r="1744" spans="3:4" x14ac:dyDescent="0.3">
      <c r="C1744">
        <v>40.843499999999999</v>
      </c>
      <c r="D1744">
        <v>4.1214028841975985E-3</v>
      </c>
    </row>
    <row r="1745" spans="3:4" x14ac:dyDescent="0.3">
      <c r="C1745">
        <v>40.847999999999999</v>
      </c>
      <c r="D1745">
        <v>4.072879643656266E-3</v>
      </c>
    </row>
    <row r="1746" spans="3:4" x14ac:dyDescent="0.3">
      <c r="C1746">
        <v>40.852499999999999</v>
      </c>
      <c r="D1746">
        <v>4.0247907098228805E-3</v>
      </c>
    </row>
    <row r="1747" spans="3:4" x14ac:dyDescent="0.3">
      <c r="C1747">
        <v>40.856999999999999</v>
      </c>
      <c r="D1747">
        <v>3.9771509065080922E-3</v>
      </c>
    </row>
    <row r="1748" spans="3:4" x14ac:dyDescent="0.3">
      <c r="C1748">
        <v>40.861499999999999</v>
      </c>
      <c r="D1748">
        <v>3.9299400866667934E-3</v>
      </c>
    </row>
    <row r="1749" spans="3:4" x14ac:dyDescent="0.3">
      <c r="C1749">
        <v>40.866</v>
      </c>
      <c r="D1749">
        <v>3.883155950066042E-3</v>
      </c>
    </row>
    <row r="1750" spans="3:4" x14ac:dyDescent="0.3">
      <c r="C1750">
        <v>40.8705</v>
      </c>
      <c r="D1750">
        <v>3.8367961997038259E-3</v>
      </c>
    </row>
    <row r="1751" spans="3:4" x14ac:dyDescent="0.3">
      <c r="C1751">
        <v>40.875</v>
      </c>
      <c r="D1751">
        <v>3.7908585415765404E-3</v>
      </c>
    </row>
    <row r="1752" spans="3:4" x14ac:dyDescent="0.3">
      <c r="C1752">
        <v>40.8795</v>
      </c>
      <c r="D1752">
        <v>3.7453406844572298E-3</v>
      </c>
    </row>
    <row r="1753" spans="3:4" x14ac:dyDescent="0.3">
      <c r="C1753">
        <v>40.884</v>
      </c>
      <c r="D1753">
        <v>3.7002403396844078E-3</v>
      </c>
    </row>
    <row r="1754" spans="3:4" x14ac:dyDescent="0.3">
      <c r="C1754">
        <v>40.888500000000001</v>
      </c>
      <c r="D1754">
        <v>3.6555552209613616E-3</v>
      </c>
    </row>
    <row r="1755" spans="3:4" x14ac:dyDescent="0.3">
      <c r="C1755">
        <v>40.893000000000001</v>
      </c>
      <c r="D1755">
        <v>3.6112830441657291E-3</v>
      </c>
    </row>
    <row r="1756" spans="3:4" x14ac:dyDescent="0.3">
      <c r="C1756">
        <v>40.897500000000001</v>
      </c>
      <c r="D1756">
        <v>3.5674215271692278E-3</v>
      </c>
    </row>
    <row r="1757" spans="3:4" x14ac:dyDescent="0.3">
      <c r="C1757">
        <v>40.902000000000001</v>
      </c>
      <c r="D1757">
        <v>3.5239683896673996E-3</v>
      </c>
    </row>
    <row r="1758" spans="3:4" x14ac:dyDescent="0.3">
      <c r="C1758">
        <v>40.906500000000001</v>
      </c>
      <c r="D1758">
        <v>3.4809213530191739E-3</v>
      </c>
    </row>
    <row r="1759" spans="3:4" x14ac:dyDescent="0.3">
      <c r="C1759">
        <v>40.911000000000001</v>
      </c>
      <c r="D1759">
        <v>3.438278140096103E-3</v>
      </c>
    </row>
    <row r="1760" spans="3:4" x14ac:dyDescent="0.3">
      <c r="C1760">
        <v>40.915500000000002</v>
      </c>
      <c r="D1760">
        <v>3.3960364751411546E-3</v>
      </c>
    </row>
    <row r="1761" spans="3:4" x14ac:dyDescent="0.3">
      <c r="C1761">
        <v>40.92</v>
      </c>
      <c r="D1761">
        <v>3.3541940836368271E-3</v>
      </c>
    </row>
    <row r="1762" spans="3:4" x14ac:dyDescent="0.3">
      <c r="C1762">
        <v>40.924500000000002</v>
      </c>
      <c r="D1762">
        <v>3.3127486921825035E-3</v>
      </c>
    </row>
    <row r="1763" spans="3:4" x14ac:dyDescent="0.3">
      <c r="C1763">
        <v>40.929000000000002</v>
      </c>
      <c r="D1763">
        <v>3.2716980283808016E-3</v>
      </c>
    </row>
    <row r="1764" spans="3:4" x14ac:dyDescent="0.3">
      <c r="C1764">
        <v>40.933500000000002</v>
      </c>
      <c r="D1764">
        <v>3.2310398207328547E-3</v>
      </c>
    </row>
    <row r="1765" spans="3:4" x14ac:dyDescent="0.3">
      <c r="C1765">
        <v>40.938000000000002</v>
      </c>
      <c r="D1765">
        <v>3.1907547661053689E-3</v>
      </c>
    </row>
    <row r="1766" spans="3:4" x14ac:dyDescent="0.3">
      <c r="C1766">
        <v>40.942500000000003</v>
      </c>
      <c r="D1766">
        <v>3.150875334995272E-3</v>
      </c>
    </row>
    <row r="1767" spans="3:4" x14ac:dyDescent="0.3">
      <c r="C1767">
        <v>40.947000000000003</v>
      </c>
      <c r="D1767">
        <v>3.1113815241717436E-3</v>
      </c>
    </row>
    <row r="1768" spans="3:4" x14ac:dyDescent="0.3">
      <c r="C1768">
        <v>40.951500000000003</v>
      </c>
      <c r="D1768">
        <v>3.0722710658034817E-3</v>
      </c>
    </row>
    <row r="1769" spans="3:4" x14ac:dyDescent="0.3">
      <c r="C1769">
        <v>40.955999999999996</v>
      </c>
      <c r="D1769">
        <v>3.0335416925281445E-3</v>
      </c>
    </row>
    <row r="1770" spans="3:4" x14ac:dyDescent="0.3">
      <c r="C1770">
        <v>40.960499999999996</v>
      </c>
      <c r="D1770">
        <v>2.995191137398265E-3</v>
      </c>
    </row>
    <row r="1771" spans="3:4" x14ac:dyDescent="0.3">
      <c r="C1771">
        <v>40.964999999999996</v>
      </c>
      <c r="D1771">
        <v>2.9572171338354729E-3</v>
      </c>
    </row>
    <row r="1772" spans="3:4" x14ac:dyDescent="0.3">
      <c r="C1772">
        <v>40.969499999999996</v>
      </c>
      <c r="D1772">
        <v>2.9196174155916299E-3</v>
      </c>
    </row>
    <row r="1773" spans="3:4" x14ac:dyDescent="0.3">
      <c r="C1773">
        <v>40.973999999999997</v>
      </c>
      <c r="D1773">
        <v>2.8823897167176227E-3</v>
      </c>
    </row>
    <row r="1774" spans="3:4" x14ac:dyDescent="0.3">
      <c r="C1774">
        <v>40.978499999999997</v>
      </c>
      <c r="D1774">
        <v>2.8455317715392705E-3</v>
      </c>
    </row>
    <row r="1775" spans="3:4" x14ac:dyDescent="0.3">
      <c r="C1775">
        <v>40.982999999999997</v>
      </c>
      <c r="D1775">
        <v>2.8090413146402947E-3</v>
      </c>
    </row>
    <row r="1776" spans="3:4" x14ac:dyDescent="0.3">
      <c r="C1776">
        <v>40.987499999999997</v>
      </c>
      <c r="D1776">
        <v>2.7729160808521109E-3</v>
      </c>
    </row>
    <row r="1777" spans="3:4" x14ac:dyDescent="0.3">
      <c r="C1777">
        <v>40.991999999999997</v>
      </c>
      <c r="D1777">
        <v>2.7371538052503364E-3</v>
      </c>
    </row>
    <row r="1778" spans="3:4" x14ac:dyDescent="0.3">
      <c r="C1778">
        <v>40.996499999999997</v>
      </c>
      <c r="D1778">
        <v>2.7017522231578199E-3</v>
      </c>
    </row>
    <row r="1779" spans="3:4" x14ac:dyDescent="0.3">
      <c r="C1779">
        <v>41.000999999999998</v>
      </c>
      <c r="D1779">
        <v>2.666709070154039E-3</v>
      </c>
    </row>
    <row r="1780" spans="3:4" x14ac:dyDescent="0.3">
      <c r="C1780">
        <v>41.005499999999998</v>
      </c>
      <c r="D1780">
        <v>2.6320053525595213E-3</v>
      </c>
    </row>
    <row r="1781" spans="3:4" x14ac:dyDescent="0.3">
      <c r="C1781">
        <v>41.01</v>
      </c>
      <c r="D1781">
        <v>2.5976729911839666E-3</v>
      </c>
    </row>
    <row r="1782" spans="3:4" x14ac:dyDescent="0.3">
      <c r="C1782">
        <v>41.014499999999998</v>
      </c>
      <c r="D1782">
        <v>2.563692236998036E-3</v>
      </c>
    </row>
    <row r="1783" spans="3:4" x14ac:dyDescent="0.3">
      <c r="C1783">
        <v>41.018999999999998</v>
      </c>
      <c r="D1783">
        <v>2.5300608280439266E-3</v>
      </c>
    </row>
    <row r="1784" spans="3:4" x14ac:dyDescent="0.3">
      <c r="C1784">
        <v>41.023499999999999</v>
      </c>
      <c r="D1784">
        <v>2.496776502710359E-3</v>
      </c>
    </row>
    <row r="1785" spans="3:4" x14ac:dyDescent="0.3">
      <c r="C1785">
        <v>41.027999999999999</v>
      </c>
      <c r="D1785">
        <v>2.4638369997784576E-3</v>
      </c>
    </row>
    <row r="1786" spans="3:4" x14ac:dyDescent="0.3">
      <c r="C1786">
        <v>41.032499999999999</v>
      </c>
      <c r="D1786">
        <v>2.4312400584728167E-3</v>
      </c>
    </row>
    <row r="1787" spans="3:4" x14ac:dyDescent="0.3">
      <c r="C1787">
        <v>41.036999999999999</v>
      </c>
      <c r="D1787">
        <v>2.398983418517576E-3</v>
      </c>
    </row>
    <row r="1788" spans="3:4" x14ac:dyDescent="0.3">
      <c r="C1788">
        <v>41.041499999999999</v>
      </c>
      <c r="D1788">
        <v>2.3670648201973591E-3</v>
      </c>
    </row>
    <row r="1789" spans="3:4" x14ac:dyDescent="0.3">
      <c r="C1789">
        <v>41.045999999999999</v>
      </c>
      <c r="D1789">
        <v>2.3354820044229215E-3</v>
      </c>
    </row>
    <row r="1790" spans="3:4" x14ac:dyDescent="0.3">
      <c r="C1790">
        <v>41.0505</v>
      </c>
      <c r="D1790">
        <v>2.3042327128013551E-3</v>
      </c>
    </row>
    <row r="1791" spans="3:4" x14ac:dyDescent="0.3">
      <c r="C1791">
        <v>41.055</v>
      </c>
      <c r="D1791">
        <v>2.2733146877106955E-3</v>
      </c>
    </row>
    <row r="1792" spans="3:4" x14ac:dyDescent="0.3">
      <c r="C1792">
        <v>41.0595</v>
      </c>
      <c r="D1792">
        <v>2.2427256723787686E-3</v>
      </c>
    </row>
    <row r="1793" spans="3:4" x14ac:dyDescent="0.3">
      <c r="C1793">
        <v>41.064</v>
      </c>
      <c r="D1793">
        <v>2.212463410966147E-3</v>
      </c>
    </row>
    <row r="1794" spans="3:4" x14ac:dyDescent="0.3">
      <c r="C1794">
        <v>41.0685</v>
      </c>
      <c r="D1794">
        <v>2.182525648653059E-3</v>
      </c>
    </row>
    <row r="1795" spans="3:4" x14ac:dyDescent="0.3">
      <c r="C1795">
        <v>41.073</v>
      </c>
      <c r="D1795">
        <v>2.1529101317300887E-3</v>
      </c>
    </row>
    <row r="1796" spans="3:4" x14ac:dyDescent="0.3">
      <c r="C1796">
        <v>41.077500000000001</v>
      </c>
      <c r="D1796">
        <v>2.1236146076925463E-3</v>
      </c>
    </row>
    <row r="1797" spans="3:4" x14ac:dyDescent="0.3">
      <c r="C1797">
        <v>41.082000000000001</v>
      </c>
      <c r="D1797">
        <v>2.0946196782288011E-3</v>
      </c>
    </row>
    <row r="1798" spans="3:4" x14ac:dyDescent="0.3">
      <c r="C1798">
        <v>41.086500000000001</v>
      </c>
      <c r="D1798">
        <v>2.065958038409883E-3</v>
      </c>
    </row>
    <row r="1799" spans="3:4" x14ac:dyDescent="0.3">
      <c r="C1799">
        <v>41.091000000000001</v>
      </c>
      <c r="D1799">
        <v>2.0376096183813918E-3</v>
      </c>
    </row>
    <row r="1800" spans="3:4" x14ac:dyDescent="0.3">
      <c r="C1800">
        <v>41.095500000000001</v>
      </c>
      <c r="D1800">
        <v>2.0095721723052727E-3</v>
      </c>
    </row>
    <row r="1801" spans="3:4" x14ac:dyDescent="0.3">
      <c r="C1801">
        <v>41.1</v>
      </c>
      <c r="D1801">
        <v>1.9818434560418194E-3</v>
      </c>
    </row>
    <row r="1802" spans="3:4" x14ac:dyDescent="0.3">
      <c r="C1802">
        <v>41.104500000000002</v>
      </c>
      <c r="D1802">
        <v>1.9544212272638657E-3</v>
      </c>
    </row>
    <row r="1803" spans="3:4" x14ac:dyDescent="0.3">
      <c r="C1803">
        <v>41.109000000000002</v>
      </c>
      <c r="D1803">
        <v>1.9273032455736346E-3</v>
      </c>
    </row>
    <row r="1804" spans="3:4" x14ac:dyDescent="0.3">
      <c r="C1804">
        <v>41.113500000000002</v>
      </c>
      <c r="D1804">
        <v>1.9004872726220991E-3</v>
      </c>
    </row>
    <row r="1805" spans="3:4" x14ac:dyDescent="0.3">
      <c r="C1805">
        <v>41.118000000000002</v>
      </c>
      <c r="D1805">
        <v>1.8739710722307256E-3</v>
      </c>
    </row>
    <row r="1806" spans="3:4" x14ac:dyDescent="0.3">
      <c r="C1806">
        <v>41.122500000000002</v>
      </c>
      <c r="D1806">
        <v>1.8477524105154611E-3</v>
      </c>
    </row>
    <row r="1807" spans="3:4" x14ac:dyDescent="0.3">
      <c r="C1807">
        <v>41.127000000000002</v>
      </c>
      <c r="D1807">
        <v>1.8218290560128468E-3</v>
      </c>
    </row>
    <row r="1808" spans="3:4" x14ac:dyDescent="0.3">
      <c r="C1808">
        <v>41.131500000000003</v>
      </c>
      <c r="D1808">
        <v>1.7961987798081349E-3</v>
      </c>
    </row>
    <row r="1809" spans="3:4" x14ac:dyDescent="0.3">
      <c r="C1809">
        <v>41.136000000000003</v>
      </c>
      <c r="D1809">
        <v>1.7708593556652651E-3</v>
      </c>
    </row>
    <row r="1810" spans="3:4" x14ac:dyDescent="0.3">
      <c r="C1810">
        <v>41.140499999999996</v>
      </c>
      <c r="D1810">
        <v>1.7458085601586384E-3</v>
      </c>
    </row>
    <row r="1811" spans="3:4" x14ac:dyDescent="0.3">
      <c r="C1811">
        <v>41.144999999999996</v>
      </c>
      <c r="D1811">
        <v>1.7210441728063111E-3</v>
      </c>
    </row>
    <row r="1812" spans="3:4" x14ac:dyDescent="0.3">
      <c r="C1812">
        <v>41.149499999999996</v>
      </c>
      <c r="D1812">
        <v>1.6965639762050978E-3</v>
      </c>
    </row>
    <row r="1813" spans="3:4" x14ac:dyDescent="0.3">
      <c r="C1813">
        <v>41.153999999999996</v>
      </c>
      <c r="D1813">
        <v>1.6723657561666687E-3</v>
      </c>
    </row>
    <row r="1814" spans="3:4" x14ac:dyDescent="0.3">
      <c r="C1814">
        <v>41.158499999999997</v>
      </c>
      <c r="D1814">
        <v>1.6484473018551096E-3</v>
      </c>
    </row>
    <row r="1815" spans="3:4" x14ac:dyDescent="0.3">
      <c r="C1815">
        <v>41.162999999999997</v>
      </c>
      <c r="D1815">
        <v>1.6248064059256196E-3</v>
      </c>
    </row>
    <row r="1816" spans="3:4" x14ac:dyDescent="0.3">
      <c r="C1816">
        <v>41.167499999999997</v>
      </c>
      <c r="D1816">
        <v>1.6014408646642319E-3</v>
      </c>
    </row>
    <row r="1817" spans="3:4" x14ac:dyDescent="0.3">
      <c r="C1817">
        <v>41.171999999999997</v>
      </c>
      <c r="D1817">
        <v>1.5783484781284984E-3</v>
      </c>
    </row>
    <row r="1818" spans="3:4" x14ac:dyDescent="0.3">
      <c r="C1818">
        <v>41.176499999999997</v>
      </c>
      <c r="D1818">
        <v>1.5555270502889858E-3</v>
      </c>
    </row>
    <row r="1819" spans="3:4" x14ac:dyDescent="0.3">
      <c r="C1819">
        <v>41.180999999999997</v>
      </c>
      <c r="D1819">
        <v>1.5329743891714998E-3</v>
      </c>
    </row>
    <row r="1820" spans="3:4" x14ac:dyDescent="0.3">
      <c r="C1820">
        <v>41.185499999999998</v>
      </c>
      <c r="D1820">
        <v>1.5106883069999296E-3</v>
      </c>
    </row>
    <row r="1821" spans="3:4" x14ac:dyDescent="0.3">
      <c r="C1821">
        <v>41.19</v>
      </c>
      <c r="D1821">
        <v>1.4886666203396133E-3</v>
      </c>
    </row>
    <row r="1822" spans="3:4" x14ac:dyDescent="0.3">
      <c r="C1822">
        <v>41.194499999999998</v>
      </c>
      <c r="D1822">
        <v>1.4669071502411064E-3</v>
      </c>
    </row>
    <row r="1823" spans="3:4" x14ac:dyDescent="0.3">
      <c r="C1823">
        <v>41.198999999999998</v>
      </c>
      <c r="D1823">
        <v>1.4454077223842827E-3</v>
      </c>
    </row>
    <row r="1824" spans="3:4" x14ac:dyDescent="0.3">
      <c r="C1824">
        <v>41.203499999999998</v>
      </c>
      <c r="D1824">
        <v>1.4241661672226482E-3</v>
      </c>
    </row>
    <row r="1825" spans="3:4" x14ac:dyDescent="0.3">
      <c r="C1825">
        <v>41.207999999999998</v>
      </c>
      <c r="D1825">
        <v>1.4031803201277806E-3</v>
      </c>
    </row>
    <row r="1826" spans="3:4" x14ac:dyDescent="0.3">
      <c r="C1826">
        <v>41.212499999999999</v>
      </c>
      <c r="D1826">
        <v>1.3824313391095262E-3</v>
      </c>
    </row>
    <row r="1827" spans="3:4" x14ac:dyDescent="0.3">
      <c r="C1827">
        <v>41.216999999999999</v>
      </c>
      <c r="D1827">
        <v>1.3619512113168049E-3</v>
      </c>
    </row>
    <row r="1828" spans="3:4" x14ac:dyDescent="0.3">
      <c r="C1828">
        <v>41.221499999999999</v>
      </c>
      <c r="D1828">
        <v>1.3417202937622333E-3</v>
      </c>
    </row>
    <row r="1829" spans="3:4" x14ac:dyDescent="0.3">
      <c r="C1829">
        <v>41.225999999999999</v>
      </c>
      <c r="D1829">
        <v>1.3217364444402871E-3</v>
      </c>
    </row>
    <row r="1830" spans="3:4" x14ac:dyDescent="0.3">
      <c r="C1830">
        <v>41.230499999999999</v>
      </c>
      <c r="D1830">
        <v>1.301997526922268E-3</v>
      </c>
    </row>
    <row r="1831" spans="3:4" x14ac:dyDescent="0.3">
      <c r="C1831">
        <v>41.234999999999999</v>
      </c>
      <c r="D1831">
        <v>1.2825014105020622E-3</v>
      </c>
    </row>
    <row r="1832" spans="3:4" x14ac:dyDescent="0.3">
      <c r="C1832">
        <v>41.2395</v>
      </c>
      <c r="D1832">
        <v>1.263245970341341E-3</v>
      </c>
    </row>
    <row r="1833" spans="3:4" x14ac:dyDescent="0.3">
      <c r="C1833">
        <v>41.244</v>
      </c>
      <c r="D1833">
        <v>1.2442290876141079E-3</v>
      </c>
    </row>
    <row r="1834" spans="3:4" x14ac:dyDescent="0.3">
      <c r="C1834">
        <v>41.2485</v>
      </c>
      <c r="D1834">
        <v>1.2254318847697945E-3</v>
      </c>
    </row>
    <row r="1835" spans="3:4" x14ac:dyDescent="0.3">
      <c r="C1835">
        <v>41.253</v>
      </c>
      <c r="D1835">
        <v>1.2068863086652775E-3</v>
      </c>
    </row>
    <row r="1836" spans="3:4" x14ac:dyDescent="0.3">
      <c r="C1836">
        <v>41.2575</v>
      </c>
      <c r="D1836">
        <v>1.1885729552771143E-3</v>
      </c>
    </row>
    <row r="1837" spans="3:4" x14ac:dyDescent="0.3">
      <c r="C1837">
        <v>41.262</v>
      </c>
      <c r="D1837">
        <v>1.1704897317130383E-3</v>
      </c>
    </row>
    <row r="1838" spans="3:4" x14ac:dyDescent="0.3">
      <c r="C1838">
        <v>41.266500000000001</v>
      </c>
      <c r="D1838">
        <v>1.1526345517911725E-3</v>
      </c>
    </row>
    <row r="1839" spans="3:4" x14ac:dyDescent="0.3">
      <c r="C1839">
        <v>41.271000000000001</v>
      </c>
      <c r="D1839">
        <v>1.1350053361795628E-3</v>
      </c>
    </row>
    <row r="1840" spans="3:4" x14ac:dyDescent="0.3">
      <c r="C1840">
        <v>41.275500000000001</v>
      </c>
      <c r="D1840">
        <v>1.1176000125345616E-3</v>
      </c>
    </row>
    <row r="1841" spans="3:4" x14ac:dyDescent="0.3">
      <c r="C1841">
        <v>41.28</v>
      </c>
      <c r="D1841">
        <v>1.1004165156380298E-3</v>
      </c>
    </row>
    <row r="1842" spans="3:4" x14ac:dyDescent="0.3">
      <c r="C1842">
        <v>41.284500000000001</v>
      </c>
      <c r="D1842">
        <v>1.0834527875332883E-3</v>
      </c>
    </row>
    <row r="1843" spans="3:4" x14ac:dyDescent="0.3">
      <c r="C1843">
        <v>41.289000000000001</v>
      </c>
      <c r="D1843">
        <v>1.0667067776597599E-3</v>
      </c>
    </row>
    <row r="1844" spans="3:4" x14ac:dyDescent="0.3">
      <c r="C1844">
        <v>41.293500000000002</v>
      </c>
      <c r="D1844">
        <v>1.050176442986248E-3</v>
      </c>
    </row>
    <row r="1845" spans="3:4" x14ac:dyDescent="0.3">
      <c r="C1845">
        <v>41.298000000000002</v>
      </c>
      <c r="D1845">
        <v>1.0338597481428073E-3</v>
      </c>
    </row>
    <row r="1846" spans="3:4" x14ac:dyDescent="0.3">
      <c r="C1846">
        <v>41.302500000000002</v>
      </c>
      <c r="D1846">
        <v>1.0177380354514816E-3</v>
      </c>
    </row>
    <row r="1847" spans="3:4" x14ac:dyDescent="0.3">
      <c r="C1847">
        <v>41.307000000000002</v>
      </c>
      <c r="D1847">
        <v>1.0018432463295972E-3</v>
      </c>
    </row>
    <row r="1848" spans="3:4" x14ac:dyDescent="0.3">
      <c r="C1848">
        <v>41.311500000000002</v>
      </c>
      <c r="D1848">
        <v>9.8615600969623532E-4</v>
      </c>
    </row>
    <row r="1849" spans="3:4" x14ac:dyDescent="0.3">
      <c r="C1849">
        <v>41.316000000000003</v>
      </c>
      <c r="D1849">
        <v>9.706743232278383E-4</v>
      </c>
    </row>
    <row r="1850" spans="3:4" x14ac:dyDescent="0.3">
      <c r="C1850">
        <v>41.320500000000003</v>
      </c>
      <c r="D1850">
        <v>9.5539619285692418E-4</v>
      </c>
    </row>
    <row r="1851" spans="3:4" x14ac:dyDescent="0.3">
      <c r="C1851">
        <v>41.325000000000003</v>
      </c>
      <c r="D1851">
        <v>9.4031963289590008E-4</v>
      </c>
    </row>
    <row r="1852" spans="3:4" x14ac:dyDescent="0.3">
      <c r="C1852">
        <v>41.329499999999996</v>
      </c>
      <c r="D1852">
        <v>9.2544266615910949E-4</v>
      </c>
    </row>
    <row r="1853" spans="3:4" x14ac:dyDescent="0.3">
      <c r="C1853">
        <v>41.333999999999996</v>
      </c>
      <c r="D1853">
        <v>9.1076332408293603E-4</v>
      </c>
    </row>
    <row r="1854" spans="3:4" x14ac:dyDescent="0.3">
      <c r="C1854">
        <v>41.338499999999996</v>
      </c>
      <c r="D1854">
        <v>8.9627964684427491E-4</v>
      </c>
    </row>
    <row r="1855" spans="3:4" x14ac:dyDescent="0.3">
      <c r="C1855">
        <v>41.342999999999996</v>
      </c>
      <c r="D1855">
        <v>8.8198968347686995E-4</v>
      </c>
    </row>
    <row r="1856" spans="3:4" x14ac:dyDescent="0.3">
      <c r="C1856">
        <v>41.347499999999997</v>
      </c>
      <c r="D1856">
        <v>8.6787470935844561E-4</v>
      </c>
    </row>
    <row r="1857" spans="3:4" x14ac:dyDescent="0.3">
      <c r="C1857">
        <v>41.351999999999997</v>
      </c>
      <c r="D1857">
        <v>8.5396705542248243E-4</v>
      </c>
    </row>
    <row r="1858" spans="3:4" x14ac:dyDescent="0.3">
      <c r="C1858">
        <v>41.356499999999997</v>
      </c>
      <c r="D1858">
        <v>8.402472886849038E-4</v>
      </c>
    </row>
    <row r="1859" spans="3:4" x14ac:dyDescent="0.3">
      <c r="C1859">
        <v>41.360999999999997</v>
      </c>
      <c r="D1859">
        <v>8.2671349581390585E-4</v>
      </c>
    </row>
    <row r="1860" spans="3:4" x14ac:dyDescent="0.3">
      <c r="C1860">
        <v>41.365499999999997</v>
      </c>
      <c r="D1860">
        <v>8.1336377284726459E-4</v>
      </c>
    </row>
    <row r="1861" spans="3:4" x14ac:dyDescent="0.3">
      <c r="C1861">
        <v>41.37</v>
      </c>
      <c r="D1861">
        <v>8.0019622529811066E-4</v>
      </c>
    </row>
    <row r="1862" spans="3:4" x14ac:dyDescent="0.3">
      <c r="C1862">
        <v>41.374499999999998</v>
      </c>
      <c r="D1862">
        <v>7.8719189681606132E-4</v>
      </c>
    </row>
    <row r="1863" spans="3:4" x14ac:dyDescent="0.3">
      <c r="C1863">
        <v>41.378999999999998</v>
      </c>
      <c r="D1863">
        <v>7.7438377300343157E-4</v>
      </c>
    </row>
    <row r="1864" spans="3:4" x14ac:dyDescent="0.3">
      <c r="C1864">
        <v>41.383499999999998</v>
      </c>
      <c r="D1864">
        <v>7.617521699001651E-4</v>
      </c>
    </row>
    <row r="1865" spans="3:4" x14ac:dyDescent="0.3">
      <c r="C1865">
        <v>41.387999999999998</v>
      </c>
      <c r="D1865">
        <v>7.4927816673521172E-4</v>
      </c>
    </row>
    <row r="1866" spans="3:4" x14ac:dyDescent="0.3">
      <c r="C1866">
        <v>41.392499999999998</v>
      </c>
      <c r="D1866">
        <v>7.3699471759526125E-4</v>
      </c>
    </row>
    <row r="1867" spans="3:4" x14ac:dyDescent="0.3">
      <c r="C1867">
        <v>41.396999999999998</v>
      </c>
      <c r="D1867">
        <v>7.2488223068200512E-4</v>
      </c>
    </row>
    <row r="1868" spans="3:4" x14ac:dyDescent="0.3">
      <c r="C1868">
        <v>41.401499999999999</v>
      </c>
      <c r="D1868">
        <v>7.1293888253275194E-4</v>
      </c>
    </row>
    <row r="1869" spans="3:4" x14ac:dyDescent="0.3">
      <c r="C1869">
        <v>41.405999999999999</v>
      </c>
      <c r="D1869">
        <v>7.0116285985837609E-4</v>
      </c>
    </row>
    <row r="1870" spans="3:4" x14ac:dyDescent="0.3">
      <c r="C1870">
        <v>41.410499999999999</v>
      </c>
      <c r="D1870">
        <v>6.8955235963148926E-4</v>
      </c>
    </row>
    <row r="1871" spans="3:4" x14ac:dyDescent="0.3">
      <c r="C1871">
        <v>41.414999999999999</v>
      </c>
      <c r="D1871">
        <v>6.7810558917224704E-4</v>
      </c>
    </row>
    <row r="1872" spans="3:4" x14ac:dyDescent="0.3">
      <c r="C1872">
        <v>41.419499999999999</v>
      </c>
      <c r="D1872">
        <v>6.6682076623178217E-4</v>
      </c>
    </row>
    <row r="1873" spans="3:4" x14ac:dyDescent="0.3">
      <c r="C1873">
        <v>41.423999999999999</v>
      </c>
      <c r="D1873">
        <v>6.5569611907325732E-4</v>
      </c>
    </row>
    <row r="1874" spans="3:4" x14ac:dyDescent="0.3">
      <c r="C1874">
        <v>41.4285</v>
      </c>
      <c r="D1874">
        <v>6.4472988655053353E-4</v>
      </c>
    </row>
    <row r="1875" spans="3:4" x14ac:dyDescent="0.3">
      <c r="C1875">
        <v>41.433</v>
      </c>
      <c r="D1875">
        <v>6.3392031818445139E-4</v>
      </c>
    </row>
    <row r="1876" spans="3:4" x14ac:dyDescent="0.3">
      <c r="C1876">
        <v>41.4375</v>
      </c>
      <c r="D1876">
        <v>6.2326567423672452E-4</v>
      </c>
    </row>
    <row r="1877" spans="3:4" x14ac:dyDescent="0.3">
      <c r="C1877">
        <v>41.442</v>
      </c>
      <c r="D1877">
        <v>6.1276422578143415E-4</v>
      </c>
    </row>
    <row r="1878" spans="3:4" x14ac:dyDescent="0.3">
      <c r="C1878">
        <v>41.4465</v>
      </c>
      <c r="D1878">
        <v>6.0241425477413789E-4</v>
      </c>
    </row>
    <row r="1879" spans="3:4" x14ac:dyDescent="0.3">
      <c r="C1879">
        <v>41.451000000000001</v>
      </c>
      <c r="D1879">
        <v>5.9221405411858199E-4</v>
      </c>
    </row>
    <row r="1880" spans="3:4" x14ac:dyDescent="0.3">
      <c r="C1880">
        <v>41.455500000000001</v>
      </c>
      <c r="D1880">
        <v>5.8216192773102762E-4</v>
      </c>
    </row>
    <row r="1881" spans="3:4" x14ac:dyDescent="0.3">
      <c r="C1881">
        <v>41.46</v>
      </c>
      <c r="D1881">
        <v>5.7225619060218523E-4</v>
      </c>
    </row>
    <row r="1882" spans="3:4" x14ac:dyDescent="0.3">
      <c r="C1882">
        <v>41.464500000000001</v>
      </c>
      <c r="D1882">
        <v>5.6249516885676623E-4</v>
      </c>
    </row>
    <row r="1883" spans="3:4" x14ac:dyDescent="0.3">
      <c r="C1883">
        <v>41.469000000000001</v>
      </c>
      <c r="D1883">
        <v>5.5287719981065696E-4</v>
      </c>
    </row>
    <row r="1884" spans="3:4" x14ac:dyDescent="0.3">
      <c r="C1884">
        <v>41.473500000000001</v>
      </c>
      <c r="D1884">
        <v>5.4340063202571538E-4</v>
      </c>
    </row>
    <row r="1885" spans="3:4" x14ac:dyDescent="0.3">
      <c r="C1885">
        <v>41.478000000000002</v>
      </c>
      <c r="D1885">
        <v>5.3406382536220478E-4</v>
      </c>
    </row>
    <row r="1886" spans="3:4" x14ac:dyDescent="0.3">
      <c r="C1886">
        <v>41.482500000000002</v>
      </c>
      <c r="D1886">
        <v>5.2486515102886087E-4</v>
      </c>
    </row>
    <row r="1887" spans="3:4" x14ac:dyDescent="0.3">
      <c r="C1887">
        <v>41.487000000000002</v>
      </c>
      <c r="D1887">
        <v>5.1580299163061279E-4</v>
      </c>
    </row>
    <row r="1888" spans="3:4" x14ac:dyDescent="0.3">
      <c r="C1888">
        <v>41.491500000000002</v>
      </c>
      <c r="D1888">
        <v>5.0687574121395745E-4</v>
      </c>
    </row>
    <row r="1889" spans="3:4" x14ac:dyDescent="0.3">
      <c r="C1889">
        <v>41.496000000000002</v>
      </c>
      <c r="D1889">
        <v>4.9808180531000384E-4</v>
      </c>
    </row>
    <row r="1890" spans="3:4" x14ac:dyDescent="0.3">
      <c r="C1890">
        <v>41.500500000000002</v>
      </c>
      <c r="D1890">
        <v>4.894196009751923E-4</v>
      </c>
    </row>
    <row r="1891" spans="3:4" x14ac:dyDescent="0.3">
      <c r="C1891">
        <v>41.505000000000003</v>
      </c>
      <c r="D1891">
        <v>4.8088755682970517E-4</v>
      </c>
    </row>
    <row r="1892" spans="3:4" x14ac:dyDescent="0.3">
      <c r="C1892">
        <v>41.509500000000003</v>
      </c>
      <c r="D1892">
        <v>4.7248411309357765E-4</v>
      </c>
    </row>
    <row r="1893" spans="3:4" x14ac:dyDescent="0.3">
      <c r="C1893">
        <v>41.514000000000003</v>
      </c>
      <c r="D1893">
        <v>4.6420772162052495E-4</v>
      </c>
    </row>
    <row r="1894" spans="3:4" x14ac:dyDescent="0.3">
      <c r="C1894">
        <v>41.518499999999996</v>
      </c>
      <c r="D1894">
        <v>4.5605684592950986E-4</v>
      </c>
    </row>
    <row r="1895" spans="3:4" x14ac:dyDescent="0.3">
      <c r="C1895">
        <v>41.522999999999996</v>
      </c>
      <c r="D1895">
        <v>4.4802996123398869E-4</v>
      </c>
    </row>
    <row r="1896" spans="3:4" x14ac:dyDescent="0.3">
      <c r="C1896">
        <v>41.527499999999996</v>
      </c>
      <c r="D1896">
        <v>4.4012555446904786E-4</v>
      </c>
    </row>
    <row r="1897" spans="3:4" x14ac:dyDescent="0.3">
      <c r="C1897">
        <v>41.531999999999996</v>
      </c>
      <c r="D1897">
        <v>4.3234212431617931E-4</v>
      </c>
    </row>
    <row r="1898" spans="3:4" x14ac:dyDescent="0.3">
      <c r="C1898">
        <v>41.536499999999997</v>
      </c>
      <c r="D1898">
        <v>4.2467818122591898E-4</v>
      </c>
    </row>
    <row r="1899" spans="3:4" x14ac:dyDescent="0.3">
      <c r="C1899">
        <v>41.540999999999997</v>
      </c>
      <c r="D1899">
        <v>4.1713224743827453E-4</v>
      </c>
    </row>
    <row r="1900" spans="3:4" x14ac:dyDescent="0.3">
      <c r="C1900">
        <v>41.545499999999997</v>
      </c>
      <c r="D1900">
        <v>4.0970285700098289E-4</v>
      </c>
    </row>
    <row r="1901" spans="3:4" x14ac:dyDescent="0.3">
      <c r="C1901">
        <v>41.55</v>
      </c>
      <c r="D1901">
        <v>4.0238855578561149E-4</v>
      </c>
    </row>
    <row r="1902" spans="3:4" x14ac:dyDescent="0.3">
      <c r="C1902">
        <v>41.554499999999997</v>
      </c>
      <c r="D1902">
        <v>3.9518790150152038E-4</v>
      </c>
    </row>
    <row r="1903" spans="3:4" x14ac:dyDescent="0.3">
      <c r="C1903">
        <v>41.558999999999997</v>
      </c>
      <c r="D1903">
        <v>3.8809946370771213E-4</v>
      </c>
    </row>
    <row r="1904" spans="3:4" x14ac:dyDescent="0.3">
      <c r="C1904">
        <v>41.563499999999998</v>
      </c>
      <c r="D1904">
        <v>3.8112182382258025E-4</v>
      </c>
    </row>
    <row r="1905" spans="3:4" x14ac:dyDescent="0.3">
      <c r="C1905">
        <v>41.567999999999998</v>
      </c>
      <c r="D1905">
        <v>3.7425357513158587E-4</v>
      </c>
    </row>
    <row r="1906" spans="3:4" x14ac:dyDescent="0.3">
      <c r="C1906">
        <v>41.572499999999998</v>
      </c>
      <c r="D1906">
        <v>3.6749332279287461E-4</v>
      </c>
    </row>
    <row r="1907" spans="3:4" x14ac:dyDescent="0.3">
      <c r="C1907">
        <v>41.576999999999998</v>
      </c>
      <c r="D1907">
        <v>3.6083968384086431E-4</v>
      </c>
    </row>
    <row r="1908" spans="3:4" x14ac:dyDescent="0.3">
      <c r="C1908">
        <v>41.581499999999998</v>
      </c>
      <c r="D1908">
        <v>3.5429128718782009E-4</v>
      </c>
    </row>
    <row r="1909" spans="3:4" x14ac:dyDescent="0.3">
      <c r="C1909">
        <v>41.585999999999999</v>
      </c>
      <c r="D1909">
        <v>3.4784677362343876E-4</v>
      </c>
    </row>
    <row r="1910" spans="3:4" x14ac:dyDescent="0.3">
      <c r="C1910">
        <v>41.590499999999999</v>
      </c>
      <c r="D1910">
        <v>3.4150479581247041E-4</v>
      </c>
    </row>
    <row r="1911" spans="3:4" x14ac:dyDescent="0.3">
      <c r="C1911">
        <v>41.594999999999999</v>
      </c>
      <c r="D1911">
        <v>3.3526401829039599E-4</v>
      </c>
    </row>
    <row r="1912" spans="3:4" x14ac:dyDescent="0.3">
      <c r="C1912">
        <v>41.599499999999999</v>
      </c>
      <c r="D1912">
        <v>3.2912311745718532E-4</v>
      </c>
    </row>
    <row r="1913" spans="3:4" x14ac:dyDescent="0.3">
      <c r="C1913">
        <v>41.603999999999999</v>
      </c>
      <c r="D1913">
        <v>3.230807815691628E-4</v>
      </c>
    </row>
    <row r="1914" spans="3:4" x14ac:dyDescent="0.3">
      <c r="C1914">
        <v>41.608499999999999</v>
      </c>
      <c r="D1914">
        <v>3.1711878768117812E-4</v>
      </c>
    </row>
    <row r="1915" spans="3:4" x14ac:dyDescent="0.3">
      <c r="C1915">
        <v>41.613</v>
      </c>
      <c r="D1915">
        <v>3.1127048387235673E-4</v>
      </c>
    </row>
    <row r="1916" spans="3:4" x14ac:dyDescent="0.3">
      <c r="C1916">
        <v>41.6175</v>
      </c>
      <c r="D1916">
        <v>3.0551684521130099E-4</v>
      </c>
    </row>
    <row r="1917" spans="3:4" x14ac:dyDescent="0.3">
      <c r="C1917">
        <v>41.622</v>
      </c>
      <c r="D1917">
        <v>2.9985660880257247E-4</v>
      </c>
    </row>
    <row r="1918" spans="3:4" x14ac:dyDescent="0.3">
      <c r="C1918">
        <v>41.6265</v>
      </c>
      <c r="D1918">
        <v>2.9428852347507641E-4</v>
      </c>
    </row>
    <row r="1919" spans="3:4" x14ac:dyDescent="0.3">
      <c r="C1919">
        <v>41.631</v>
      </c>
      <c r="D1919">
        <v>2.8881134976558762E-4</v>
      </c>
    </row>
    <row r="1920" spans="3:4" x14ac:dyDescent="0.3">
      <c r="C1920">
        <v>41.6355</v>
      </c>
      <c r="D1920">
        <v>2.8342385990046809E-4</v>
      </c>
    </row>
    <row r="1921" spans="3:4" x14ac:dyDescent="0.3">
      <c r="C1921">
        <v>41.64</v>
      </c>
      <c r="D1921">
        <v>2.7812483777560338E-4</v>
      </c>
    </row>
    <row r="1922" spans="3:4" x14ac:dyDescent="0.3">
      <c r="C1922">
        <v>41.644500000000001</v>
      </c>
      <c r="D1922">
        <v>2.7291307893459129E-4</v>
      </c>
    </row>
    <row r="1923" spans="3:4" x14ac:dyDescent="0.3">
      <c r="C1923">
        <v>41.649000000000001</v>
      </c>
      <c r="D1923">
        <v>2.6778739054520795E-4</v>
      </c>
    </row>
    <row r="1924" spans="3:4" x14ac:dyDescent="0.3">
      <c r="C1924">
        <v>41.653500000000001</v>
      </c>
      <c r="D1924">
        <v>2.6274659137418628E-4</v>
      </c>
    </row>
    <row r="1925" spans="3:4" x14ac:dyDescent="0.3">
      <c r="C1925">
        <v>41.658000000000001</v>
      </c>
      <c r="D1925">
        <v>2.5778951176033118E-4</v>
      </c>
    </row>
    <row r="1926" spans="3:4" x14ac:dyDescent="0.3">
      <c r="C1926">
        <v>41.662500000000001</v>
      </c>
      <c r="D1926">
        <v>2.5291499358600739E-4</v>
      </c>
    </row>
    <row r="1927" spans="3:4" x14ac:dyDescent="0.3">
      <c r="C1927">
        <v>41.667000000000002</v>
      </c>
      <c r="D1927">
        <v>2.4812189024702586E-4</v>
      </c>
    </row>
    <row r="1928" spans="3:4" x14ac:dyDescent="0.3">
      <c r="C1928">
        <v>41.671500000000002</v>
      </c>
      <c r="D1928">
        <v>2.4340906662096077E-4</v>
      </c>
    </row>
    <row r="1929" spans="3:4" x14ac:dyDescent="0.3">
      <c r="C1929">
        <v>41.676000000000002</v>
      </c>
      <c r="D1929">
        <v>2.3877539903392658E-4</v>
      </c>
    </row>
    <row r="1930" spans="3:4" x14ac:dyDescent="0.3">
      <c r="C1930">
        <v>41.680500000000002</v>
      </c>
      <c r="D1930">
        <v>2.342197752258457E-4</v>
      </c>
    </row>
    <row r="1931" spans="3:4" x14ac:dyDescent="0.3">
      <c r="C1931">
        <v>41.685000000000002</v>
      </c>
      <c r="D1931">
        <v>2.2974109431423746E-4</v>
      </c>
    </row>
    <row r="1932" spans="3:4" x14ac:dyDescent="0.3">
      <c r="C1932">
        <v>41.689500000000002</v>
      </c>
      <c r="D1932">
        <v>2.2533826675655687E-4</v>
      </c>
    </row>
    <row r="1933" spans="3:4" x14ac:dyDescent="0.3">
      <c r="C1933">
        <v>41.694000000000003</v>
      </c>
      <c r="D1933">
        <v>2.20993457137197E-4</v>
      </c>
    </row>
    <row r="1934" spans="3:4" x14ac:dyDescent="0.3">
      <c r="C1934">
        <v>41.698500000000003</v>
      </c>
      <c r="D1934">
        <v>2.1673962609928583E-4</v>
      </c>
    </row>
    <row r="1935" spans="3:4" x14ac:dyDescent="0.3">
      <c r="C1935">
        <v>41.702999999999996</v>
      </c>
      <c r="D1935">
        <v>2.1255843228344662E-4</v>
      </c>
    </row>
    <row r="1936" spans="3:4" x14ac:dyDescent="0.3">
      <c r="C1936">
        <v>41.707499999999996</v>
      </c>
      <c r="D1936">
        <v>2.0844883153094227E-4</v>
      </c>
    </row>
    <row r="1937" spans="3:4" x14ac:dyDescent="0.3">
      <c r="C1937">
        <v>41.711999999999996</v>
      </c>
      <c r="D1937">
        <v>2.0439285284929546E-4</v>
      </c>
    </row>
    <row r="1938" spans="3:4" x14ac:dyDescent="0.3">
      <c r="C1938">
        <v>41.716499999999996</v>
      </c>
      <c r="D1938">
        <v>2.0042393131139844E-4</v>
      </c>
    </row>
    <row r="1939" spans="3:4" x14ac:dyDescent="0.3">
      <c r="C1939">
        <v>41.720999999999997</v>
      </c>
      <c r="D1939">
        <v>1.9652351767741687E-4</v>
      </c>
    </row>
    <row r="1940" spans="3:4" x14ac:dyDescent="0.3">
      <c r="C1940">
        <v>41.725499999999997</v>
      </c>
      <c r="D1940">
        <v>1.9269061259838692E-4</v>
      </c>
    </row>
    <row r="1941" spans="3:4" x14ac:dyDescent="0.3">
      <c r="C1941">
        <v>41.73</v>
      </c>
      <c r="D1941">
        <v>1.889242276372253E-4</v>
      </c>
    </row>
    <row r="1942" spans="3:4" x14ac:dyDescent="0.3">
      <c r="C1942">
        <v>41.734499999999997</v>
      </c>
      <c r="D1942">
        <v>1.8522338521902851E-4</v>
      </c>
    </row>
    <row r="1943" spans="3:4" x14ac:dyDescent="0.3">
      <c r="C1943">
        <v>41.738999999999997</v>
      </c>
      <c r="D1943">
        <v>1.8158711858023093E-4</v>
      </c>
    </row>
    <row r="1944" spans="3:4" x14ac:dyDescent="0.3">
      <c r="C1944">
        <v>41.743499999999997</v>
      </c>
      <c r="D1944">
        <v>1.7801447171665274E-4</v>
      </c>
    </row>
    <row r="1945" spans="3:4" x14ac:dyDescent="0.3">
      <c r="C1945">
        <v>41.747999999999998</v>
      </c>
      <c r="D1945">
        <v>1.7450449933046575E-4</v>
      </c>
    </row>
    <row r="1946" spans="3:4" x14ac:dyDescent="0.3">
      <c r="C1946">
        <v>41.752499999999998</v>
      </c>
      <c r="D1946">
        <v>1.7105626677610817E-4</v>
      </c>
    </row>
    <row r="1947" spans="3:4" x14ac:dyDescent="0.3">
      <c r="C1947">
        <v>41.756999999999998</v>
      </c>
      <c r="D1947">
        <v>1.6766885000517768E-4</v>
      </c>
    </row>
    <row r="1948" spans="3:4" x14ac:dyDescent="0.3">
      <c r="C1948">
        <v>41.761499999999998</v>
      </c>
      <c r="D1948">
        <v>1.6434133551033013E-4</v>
      </c>
    </row>
    <row r="1949" spans="3:4" x14ac:dyDescent="0.3">
      <c r="C1949">
        <v>41.765999999999998</v>
      </c>
      <c r="D1949">
        <v>1.6107282026821599E-4</v>
      </c>
    </row>
    <row r="1950" spans="3:4" x14ac:dyDescent="0.3">
      <c r="C1950">
        <v>41.770499999999998</v>
      </c>
      <c r="D1950">
        <v>1.5786241168147956E-4</v>
      </c>
    </row>
    <row r="1951" spans="3:4" x14ac:dyDescent="0.3">
      <c r="C1951">
        <v>41.774999999999999</v>
      </c>
      <c r="D1951">
        <v>1.5470922751985319E-4</v>
      </c>
    </row>
    <row r="1952" spans="3:4" x14ac:dyDescent="0.3">
      <c r="C1952">
        <v>41.779499999999999</v>
      </c>
      <c r="D1952">
        <v>1.5161239586037258E-4</v>
      </c>
    </row>
    <row r="1953" spans="3:4" x14ac:dyDescent="0.3">
      <c r="C1953">
        <v>41.783999999999999</v>
      </c>
      <c r="D1953">
        <v>1.4857105502674232E-4</v>
      </c>
    </row>
    <row r="1954" spans="3:4" x14ac:dyDescent="0.3">
      <c r="C1954">
        <v>41.788499999999999</v>
      </c>
      <c r="D1954">
        <v>1.4558435352787978E-4</v>
      </c>
    </row>
    <row r="1955" spans="3:4" x14ac:dyDescent="0.3">
      <c r="C1955">
        <v>41.792999999999999</v>
      </c>
      <c r="D1955">
        <v>1.426514499956639E-4</v>
      </c>
    </row>
    <row r="1956" spans="3:4" x14ac:dyDescent="0.3">
      <c r="C1956">
        <v>41.797499999999999</v>
      </c>
      <c r="D1956">
        <v>1.3977151312191875E-4</v>
      </c>
    </row>
    <row r="1957" spans="3:4" x14ac:dyDescent="0.3">
      <c r="C1957">
        <v>41.802</v>
      </c>
      <c r="D1957">
        <v>1.3694372159465666E-4</v>
      </c>
    </row>
    <row r="1958" spans="3:4" x14ac:dyDescent="0.3">
      <c r="C1958">
        <v>41.8065</v>
      </c>
      <c r="D1958">
        <v>1.3416726403360979E-4</v>
      </c>
    </row>
    <row r="1959" spans="3:4" x14ac:dyDescent="0.3">
      <c r="C1959">
        <v>41.811</v>
      </c>
      <c r="D1959">
        <v>1.3144133892507639E-4</v>
      </c>
    </row>
    <row r="1960" spans="3:4" x14ac:dyDescent="0.3">
      <c r="C1960">
        <v>41.8155</v>
      </c>
      <c r="D1960">
        <v>1.2876515455610783E-4</v>
      </c>
    </row>
    <row r="1961" spans="3:4" x14ac:dyDescent="0.3">
      <c r="C1961">
        <v>41.82</v>
      </c>
      <c r="D1961">
        <v>1.2613792894806332E-4</v>
      </c>
    </row>
    <row r="1962" spans="3:4" x14ac:dyDescent="0.3">
      <c r="C1962">
        <v>41.8245</v>
      </c>
      <c r="D1962">
        <v>1.2355888978955897E-4</v>
      </c>
    </row>
    <row r="1963" spans="3:4" x14ac:dyDescent="0.3">
      <c r="C1963">
        <v>41.829000000000001</v>
      </c>
      <c r="D1963">
        <v>1.2102727436883573E-4</v>
      </c>
    </row>
    <row r="1964" spans="3:4" x14ac:dyDescent="0.3">
      <c r="C1964">
        <v>41.833500000000001</v>
      </c>
      <c r="D1964">
        <v>1.1854232950557185E-4</v>
      </c>
    </row>
    <row r="1965" spans="3:4" x14ac:dyDescent="0.3">
      <c r="C1965">
        <v>41.838000000000001</v>
      </c>
      <c r="D1965">
        <v>1.1610331148216659E-4</v>
      </c>
    </row>
    <row r="1966" spans="3:4" x14ac:dyDescent="0.3">
      <c r="C1966">
        <v>41.842500000000001</v>
      </c>
      <c r="D1966">
        <v>1.1370948597451881E-4</v>
      </c>
    </row>
    <row r="1967" spans="3:4" x14ac:dyDescent="0.3">
      <c r="C1967">
        <v>41.847000000000001</v>
      </c>
      <c r="D1967">
        <v>1.1136012798232522E-4</v>
      </c>
    </row>
    <row r="1968" spans="3:4" x14ac:dyDescent="0.3">
      <c r="C1968">
        <v>41.851500000000001</v>
      </c>
      <c r="D1968">
        <v>1.0905452175892337E-4</v>
      </c>
    </row>
    <row r="1969" spans="3:4" x14ac:dyDescent="0.3">
      <c r="C1969">
        <v>41.856000000000002</v>
      </c>
      <c r="D1969">
        <v>1.0679196074070302E-4</v>
      </c>
    </row>
    <row r="1970" spans="3:4" x14ac:dyDescent="0.3">
      <c r="C1970">
        <v>41.860500000000002</v>
      </c>
      <c r="D1970">
        <v>1.0457174747610971E-4</v>
      </c>
    </row>
    <row r="1971" spans="3:4" x14ac:dyDescent="0.3">
      <c r="C1971">
        <v>41.865000000000002</v>
      </c>
      <c r="D1971">
        <v>1.0239319355426441E-4</v>
      </c>
    </row>
    <row r="1972" spans="3:4" x14ac:dyDescent="0.3">
      <c r="C1972">
        <v>41.869500000000002</v>
      </c>
      <c r="D1972">
        <v>1.002556195332226E-4</v>
      </c>
    </row>
    <row r="1973" spans="3:4" x14ac:dyDescent="0.3">
      <c r="C1973">
        <v>41.874000000000002</v>
      </c>
      <c r="D1973">
        <v>9.8158354867894108E-5</v>
      </c>
    </row>
    <row r="1974" spans="3:4" x14ac:dyDescent="0.3">
      <c r="C1974">
        <v>41.878500000000003</v>
      </c>
      <c r="D1974">
        <v>9.610073783764926E-5</v>
      </c>
    </row>
    <row r="1975" spans="3:4" x14ac:dyDescent="0.3">
      <c r="C1975">
        <v>41.883000000000003</v>
      </c>
      <c r="D1975">
        <v>9.4082115473631103E-5</v>
      </c>
    </row>
    <row r="1976" spans="3:4" x14ac:dyDescent="0.3">
      <c r="C1976">
        <v>41.887500000000003</v>
      </c>
      <c r="D1976">
        <v>9.210184348579654E-5</v>
      </c>
    </row>
    <row r="1977" spans="3:4" x14ac:dyDescent="0.3">
      <c r="C1977">
        <v>41.891999999999996</v>
      </c>
      <c r="D1977">
        <v>9.0159286189711959E-5</v>
      </c>
    </row>
    <row r="1978" spans="3:4" x14ac:dyDescent="0.3">
      <c r="C1978">
        <v>41.896499999999996</v>
      </c>
      <c r="D1978">
        <v>8.825381643310497E-5</v>
      </c>
    </row>
    <row r="1979" spans="3:4" x14ac:dyDescent="0.3">
      <c r="C1979">
        <v>41.900999999999996</v>
      </c>
      <c r="D1979">
        <v>8.6384815522240008E-5</v>
      </c>
    </row>
    <row r="1980" spans="3:4" x14ac:dyDescent="0.3">
      <c r="C1980">
        <v>41.905499999999996</v>
      </c>
      <c r="D1980">
        <v>8.4551673148077926E-5</v>
      </c>
    </row>
    <row r="1981" spans="3:4" x14ac:dyDescent="0.3">
      <c r="C1981">
        <v>41.91</v>
      </c>
      <c r="D1981">
        <v>8.2753787312284064E-5</v>
      </c>
    </row>
    <row r="1982" spans="3:4" x14ac:dyDescent="0.3">
      <c r="C1982">
        <v>41.914499999999997</v>
      </c>
      <c r="D1982">
        <v>8.099056425308872E-5</v>
      </c>
    </row>
    <row r="1983" spans="3:4" x14ac:dyDescent="0.3">
      <c r="C1983">
        <v>41.918999999999997</v>
      </c>
      <c r="D1983">
        <v>7.9261418371021623E-5</v>
      </c>
    </row>
    <row r="1984" spans="3:4" x14ac:dyDescent="0.3">
      <c r="C1984">
        <v>41.923499999999997</v>
      </c>
      <c r="D1984">
        <v>7.756577215453971E-5</v>
      </c>
    </row>
    <row r="1985" spans="3:4" x14ac:dyDescent="0.3">
      <c r="C1985">
        <v>41.927999999999997</v>
      </c>
      <c r="D1985">
        <v>7.5903056105568293E-5</v>
      </c>
    </row>
    <row r="1986" spans="3:4" x14ac:dyDescent="0.3">
      <c r="C1986">
        <v>41.932499999999997</v>
      </c>
      <c r="D1986">
        <v>7.4272708664973637E-5</v>
      </c>
    </row>
    <row r="1987" spans="3:4" x14ac:dyDescent="0.3">
      <c r="C1987">
        <v>41.936999999999998</v>
      </c>
      <c r="D1987">
        <v>7.2674176137985832E-5</v>
      </c>
    </row>
    <row r="1988" spans="3:4" x14ac:dyDescent="0.3">
      <c r="C1988">
        <v>41.941499999999998</v>
      </c>
      <c r="D1988">
        <v>7.1106912619589918E-5</v>
      </c>
    </row>
    <row r="1989" spans="3:4" x14ac:dyDescent="0.3">
      <c r="C1989">
        <v>41.945999999999998</v>
      </c>
      <c r="D1989">
        <v>6.9553451185347902E-5</v>
      </c>
    </row>
    <row r="1990" spans="3:4" x14ac:dyDescent="0.3">
      <c r="C1990">
        <v>41.950499999999998</v>
      </c>
      <c r="D1990">
        <v>6.8047648481146786E-5</v>
      </c>
    </row>
    <row r="1991" spans="3:4" x14ac:dyDescent="0.3">
      <c r="C1991">
        <v>41.954999999999998</v>
      </c>
      <c r="D1991">
        <v>6.6571507092874781E-5</v>
      </c>
    </row>
    <row r="1992" spans="3:4" x14ac:dyDescent="0.3">
      <c r="C1992">
        <v>41.959499999999998</v>
      </c>
      <c r="D1992">
        <v>6.512451199016555E-5</v>
      </c>
    </row>
    <row r="1993" spans="3:4" x14ac:dyDescent="0.3">
      <c r="C1993">
        <v>41.963999999999999</v>
      </c>
      <c r="D1993">
        <v>6.3706155546774642E-5</v>
      </c>
    </row>
    <row r="1994" spans="3:4" x14ac:dyDescent="0.3">
      <c r="C1994">
        <v>41.968499999999999</v>
      </c>
      <c r="D1994">
        <v>6.2315937466475883E-5</v>
      </c>
    </row>
    <row r="1995" spans="3:4" x14ac:dyDescent="0.3">
      <c r="C1995">
        <v>41.972999999999999</v>
      </c>
      <c r="D1995">
        <v>6.095336470903604E-5</v>
      </c>
    </row>
    <row r="1996" spans="3:4" x14ac:dyDescent="0.3">
      <c r="C1996">
        <v>41.977499999999999</v>
      </c>
      <c r="D1996">
        <v>5.9617951416283676E-5</v>
      </c>
    </row>
    <row r="1997" spans="3:4" x14ac:dyDescent="0.3">
      <c r="C1997">
        <v>41.981999999999999</v>
      </c>
      <c r="D1997">
        <v>5.8309218838287044E-5</v>
      </c>
    </row>
    <row r="1998" spans="3:4" x14ac:dyDescent="0.3">
      <c r="C1998">
        <v>41.986499999999999</v>
      </c>
      <c r="D1998">
        <v>5.7026695259657056E-5</v>
      </c>
    </row>
    <row r="1999" spans="3:4" x14ac:dyDescent="0.3">
      <c r="C1999">
        <v>41.991</v>
      </c>
      <c r="D1999">
        <v>5.5769915925989493E-5</v>
      </c>
    </row>
    <row r="2000" spans="3:4" x14ac:dyDescent="0.3">
      <c r="C2000">
        <v>41.9955</v>
      </c>
      <c r="D2000">
        <v>5.4538422970460697E-5</v>
      </c>
    </row>
    <row r="2001" spans="3:4" x14ac:dyDescent="0.3">
      <c r="C2001" t="s">
        <v>843</v>
      </c>
      <c r="D2001" t="s">
        <v>843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F91"/>
  <sheetViews>
    <sheetView workbookViewId="0"/>
  </sheetViews>
  <sheetFormatPr defaultRowHeight="14.4" x14ac:dyDescent="0.3"/>
  <cols>
    <col min="1" max="1" width="13.77734375" style="35" bestFit="1" customWidth="1"/>
    <col min="2" max="2" width="11.21875" style="36" bestFit="1" customWidth="1"/>
  </cols>
  <sheetData>
    <row r="1" spans="1:110" x14ac:dyDescent="0.3">
      <c r="A1" s="35" t="s">
        <v>844</v>
      </c>
      <c r="B1" s="36" t="s">
        <v>845</v>
      </c>
      <c r="C1">
        <v>167.7852</v>
      </c>
      <c r="D1">
        <v>6.4699999999999994E-2</v>
      </c>
      <c r="E1">
        <v>100</v>
      </c>
      <c r="F1">
        <v>4.7294911453482046E-2</v>
      </c>
      <c r="G1">
        <v>200.9508568574719</v>
      </c>
      <c r="H1">
        <v>4.6662721716292439E-2</v>
      </c>
      <c r="I1">
        <v>172.26426461242499</v>
      </c>
      <c r="J1">
        <v>6.4699999999999994E-2</v>
      </c>
      <c r="K1">
        <v>170.25957664891303</v>
      </c>
      <c r="L1">
        <v>5.11E-2</v>
      </c>
      <c r="M1">
        <v>169.28044470987319</v>
      </c>
      <c r="N1">
        <v>9.9000000000000005E-2</v>
      </c>
      <c r="O1">
        <v>173.59844082632731</v>
      </c>
      <c r="P1">
        <v>7.4499999999999997E-2</v>
      </c>
      <c r="Q1">
        <v>167.36617819925607</v>
      </c>
      <c r="R1">
        <v>6.08E-2</v>
      </c>
      <c r="S1">
        <v>175.02375596445958</v>
      </c>
      <c r="T1">
        <v>6.2E-2</v>
      </c>
      <c r="U1">
        <v>151.72634287958755</v>
      </c>
      <c r="V1">
        <v>0.13900000087690093</v>
      </c>
      <c r="W1">
        <v>171.42620786230972</v>
      </c>
      <c r="X1">
        <v>5.04E-2</v>
      </c>
      <c r="Y1">
        <v>167.82077284031973</v>
      </c>
      <c r="Z1">
        <v>7.9799999999999996E-2</v>
      </c>
      <c r="AA1">
        <v>168.93154877318418</v>
      </c>
      <c r="AB1">
        <v>0.10589999999999999</v>
      </c>
      <c r="AC1">
        <v>176.97678292615032</v>
      </c>
      <c r="AD1">
        <v>4.8800000000000003E-2</v>
      </c>
      <c r="AE1">
        <v>168.11554952519307</v>
      </c>
      <c r="AF1">
        <v>7.4899999999999994E-2</v>
      </c>
      <c r="AG1">
        <v>170.50322608895226</v>
      </c>
      <c r="AH1">
        <v>7.6999999999999999E-2</v>
      </c>
      <c r="AI1">
        <v>174.6813565665048</v>
      </c>
      <c r="AJ1">
        <v>5.1999999999999998E-2</v>
      </c>
      <c r="AK1">
        <v>170.56298354731351</v>
      </c>
      <c r="AL1">
        <v>4.7300000000000002E-2</v>
      </c>
      <c r="AM1">
        <v>176.83032744672869</v>
      </c>
      <c r="AN1">
        <v>5.2200000000000003E-2</v>
      </c>
      <c r="AO1">
        <v>171.47191620570663</v>
      </c>
      <c r="AP1">
        <v>5.0500000000000003E-2</v>
      </c>
      <c r="AQ1">
        <v>171.82754093454849</v>
      </c>
      <c r="AR1">
        <v>4.8300000000000003E-2</v>
      </c>
      <c r="AS1">
        <v>173.20634490718501</v>
      </c>
      <c r="AT1">
        <v>5.3900000000000003E-2</v>
      </c>
      <c r="AU1">
        <v>167.36617819925607</v>
      </c>
      <c r="AV1">
        <v>8.2199999999999995E-2</v>
      </c>
      <c r="AW1">
        <v>171.70485860688481</v>
      </c>
      <c r="AX1">
        <v>4.9099999999999998E-2</v>
      </c>
      <c r="AY1">
        <v>172.99844190910812</v>
      </c>
      <c r="AZ1">
        <v>5.8599999999999999E-2</v>
      </c>
      <c r="BA1">
        <v>177.37740455491911</v>
      </c>
      <c r="BB1">
        <v>8.6099999999999996E-2</v>
      </c>
      <c r="BC1">
        <v>177.6878705757988</v>
      </c>
      <c r="BD1">
        <v>5.1400000000000001E-2</v>
      </c>
      <c r="BE1">
        <v>175.84756342075789</v>
      </c>
      <c r="BF1">
        <v>5.1900000000000002E-2</v>
      </c>
      <c r="BG1">
        <v>168.89744372639046</v>
      </c>
      <c r="BH1">
        <v>8.0399999999999999E-2</v>
      </c>
      <c r="BI1">
        <v>177.72149506979736</v>
      </c>
      <c r="BJ1">
        <v>5.33E-2</v>
      </c>
      <c r="BK1">
        <v>171.81075168011068</v>
      </c>
      <c r="BL1">
        <v>6.4899999999999999E-2</v>
      </c>
      <c r="BM1">
        <v>167.31986313991547</v>
      </c>
      <c r="BN1">
        <v>5.8599999999999999E-2</v>
      </c>
      <c r="BO1">
        <v>174.66977260879386</v>
      </c>
      <c r="BP1">
        <v>5.9700000000000003E-2</v>
      </c>
      <c r="BQ1">
        <v>162.73885540263132</v>
      </c>
      <c r="BR1">
        <v>0.1101</v>
      </c>
      <c r="BS1">
        <v>169.15346301396471</v>
      </c>
      <c r="BT1">
        <v>7.5499999999999998E-2</v>
      </c>
      <c r="BU1">
        <v>165.70329443976942</v>
      </c>
      <c r="BV1">
        <v>6.9099999999999995E-2</v>
      </c>
      <c r="BW1">
        <v>167.30535838134915</v>
      </c>
      <c r="BX1">
        <v>6.3399999999999998E-2</v>
      </c>
      <c r="BY1">
        <v>168.97305351130251</v>
      </c>
      <c r="BZ1">
        <v>7.0900000000000005E-2</v>
      </c>
      <c r="CA1">
        <v>163.00391183523942</v>
      </c>
      <c r="CB1">
        <v>9.9599999999999994E-2</v>
      </c>
      <c r="CC1">
        <v>173.98698148861766</v>
      </c>
      <c r="CD1">
        <v>7.1100000120365089E-2</v>
      </c>
      <c r="CE1">
        <v>169.10878154766576</v>
      </c>
      <c r="CF1">
        <v>8.8700000000000001E-2</v>
      </c>
      <c r="CG1">
        <v>168.86804669121148</v>
      </c>
      <c r="CH1">
        <v>5.16E-2</v>
      </c>
      <c r="CI1">
        <v>164.97114958763734</v>
      </c>
      <c r="CJ1">
        <v>7.0599999999999996E-2</v>
      </c>
      <c r="CK1">
        <v>130.03731683506322</v>
      </c>
      <c r="CL1">
        <v>0.23599999999999999</v>
      </c>
      <c r="CM1">
        <v>170.68202544133186</v>
      </c>
      <c r="CN1">
        <v>9.11E-2</v>
      </c>
      <c r="CO1">
        <v>166.89693540408624</v>
      </c>
      <c r="CP1">
        <v>7.8100000000000003E-2</v>
      </c>
      <c r="CQ1">
        <v>174.55075202742555</v>
      </c>
      <c r="CR1">
        <v>8.0799999999999997E-2</v>
      </c>
      <c r="CS1">
        <v>171.37921123324622</v>
      </c>
      <c r="CT1">
        <v>6.6600000000000006E-2</v>
      </c>
      <c r="CU1">
        <v>172.78606707670204</v>
      </c>
      <c r="CV1">
        <v>6.9599999999999995E-2</v>
      </c>
      <c r="CW1">
        <v>168.8234724727333</v>
      </c>
      <c r="CX1">
        <v>6.5600000000000006E-2</v>
      </c>
      <c r="CY1">
        <v>166.25395759498275</v>
      </c>
      <c r="CZ1">
        <v>6.3200000000000006E-2</v>
      </c>
      <c r="DA1">
        <v>158.62552189541489</v>
      </c>
      <c r="DB1">
        <v>0.11799999999999999</v>
      </c>
      <c r="DC1">
        <v>165.83315946359571</v>
      </c>
      <c r="DD1">
        <v>8.2299999999999998E-2</v>
      </c>
      <c r="DE1">
        <v>176.85879516601563</v>
      </c>
      <c r="DF1">
        <v>4.2404677718877792E-2</v>
      </c>
    </row>
    <row r="2" spans="1:110" x14ac:dyDescent="0.3">
      <c r="A2" s="35" t="s">
        <v>846</v>
      </c>
      <c r="B2" s="36" t="s">
        <v>882</v>
      </c>
      <c r="C2">
        <v>165.56290000000001</v>
      </c>
      <c r="D2">
        <v>5.11E-2</v>
      </c>
      <c r="E2">
        <v>99.999999999999915</v>
      </c>
      <c r="F2">
        <v>4.7294911453482046E-2</v>
      </c>
      <c r="G2">
        <v>189.1008566415471</v>
      </c>
      <c r="H2">
        <v>4.67016979592711E-2</v>
      </c>
      <c r="I2">
        <v>172.22067466351481</v>
      </c>
      <c r="J2">
        <v>6.5398354059421585E-2</v>
      </c>
      <c r="K2">
        <v>170.21386891462271</v>
      </c>
      <c r="L2">
        <v>5.1662089852705186E-2</v>
      </c>
      <c r="M2">
        <v>169.2482238969354</v>
      </c>
      <c r="N2">
        <v>9.998505797651544E-2</v>
      </c>
      <c r="O2">
        <v>173.5681401103374</v>
      </c>
      <c r="P2">
        <v>7.5254784683304043E-2</v>
      </c>
      <c r="Q2">
        <v>167.34298347586162</v>
      </c>
      <c r="R2">
        <v>6.136289027229453E-2</v>
      </c>
      <c r="S2">
        <v>174.99660781475697</v>
      </c>
      <c r="T2">
        <v>6.256289027229453E-2</v>
      </c>
      <c r="U2">
        <v>151.70129244238697</v>
      </c>
      <c r="V2">
        <v>0.14190268518795313</v>
      </c>
      <c r="W2">
        <v>171.37988865896978</v>
      </c>
      <c r="X2">
        <v>5.0979122878544739E-2</v>
      </c>
      <c r="Y2">
        <v>167.79073599359708</v>
      </c>
      <c r="Z2">
        <v>8.0529198761836104E-2</v>
      </c>
      <c r="AA2">
        <v>168.88968921288762</v>
      </c>
      <c r="AB2">
        <v>0.10688505797651544</v>
      </c>
      <c r="AC2">
        <v>176.94549590650914</v>
      </c>
      <c r="AD2">
        <v>4.907252841343282E-2</v>
      </c>
      <c r="AE2">
        <v>168.08010729596035</v>
      </c>
      <c r="AF2">
        <v>7.5547254981902928E-2</v>
      </c>
      <c r="AG2">
        <v>170.47917597108002</v>
      </c>
      <c r="AH2">
        <v>7.7626855075964368E-2</v>
      </c>
      <c r="AI2">
        <v>174.65323560063223</v>
      </c>
      <c r="AJ2">
        <v>5.2323627490951465E-2</v>
      </c>
      <c r="AK2">
        <v>170.53485550651368</v>
      </c>
      <c r="AL2">
        <v>4.7538462361753721E-2</v>
      </c>
      <c r="AM2">
        <v>176.80450734581191</v>
      </c>
      <c r="AN2">
        <v>5.2750097311560579E-2</v>
      </c>
      <c r="AO2">
        <v>171.44407365013933</v>
      </c>
      <c r="AP2">
        <v>5.107568323302851E-2</v>
      </c>
      <c r="AQ2">
        <v>171.79507967946378</v>
      </c>
      <c r="AR2">
        <v>4.8555495387593267E-2</v>
      </c>
      <c r="AS2">
        <v>173.17974243727664</v>
      </c>
      <c r="AT2">
        <v>5.447568323302851E-2</v>
      </c>
      <c r="AU2">
        <v>167.34298347586162</v>
      </c>
      <c r="AV2">
        <v>8.2839648036698327E-2</v>
      </c>
      <c r="AW2">
        <v>171.67635904902943</v>
      </c>
      <c r="AX2">
        <v>4.9321429335914165E-2</v>
      </c>
      <c r="AY2">
        <v>172.968343877058</v>
      </c>
      <c r="AZ2">
        <v>5.9252440997432321E-2</v>
      </c>
      <c r="BA2">
        <v>177.34214087483144</v>
      </c>
      <c r="BB2">
        <v>8.7046679094313531E-2</v>
      </c>
      <c r="BC2">
        <v>177.66090368063598</v>
      </c>
      <c r="BD2">
        <v>5.1706594465111923E-2</v>
      </c>
      <c r="BE2">
        <v>175.80551210177688</v>
      </c>
      <c r="BF2">
        <v>5.2445056826865635E-2</v>
      </c>
      <c r="BG2">
        <v>168.85719859117575</v>
      </c>
      <c r="BH2">
        <v>8.1436229819451297E-2</v>
      </c>
      <c r="BI2">
        <v>177.67856464941744</v>
      </c>
      <c r="BJ2">
        <v>5.3742858671828327E-2</v>
      </c>
      <c r="BK2">
        <v>171.78105294836166</v>
      </c>
      <c r="BL2">
        <v>6.5629198761836108E-2</v>
      </c>
      <c r="BM2">
        <v>167.28170264978471</v>
      </c>
      <c r="BN2">
        <v>5.9128023801026088E-2</v>
      </c>
      <c r="BO2">
        <v>174.64456361695147</v>
      </c>
      <c r="BP2">
        <v>6.0250097311560571E-2</v>
      </c>
      <c r="BQ2">
        <v>162.71689556890317</v>
      </c>
      <c r="BR2">
        <v>0.11072685507596437</v>
      </c>
      <c r="BS2">
        <v>169.12634714646148</v>
      </c>
      <c r="BT2">
        <v>7.6293163565505945E-2</v>
      </c>
      <c r="BU2">
        <v>165.68054718855615</v>
      </c>
      <c r="BV2">
        <v>6.9650097311560563E-2</v>
      </c>
      <c r="BW2">
        <v>167.28361375917515</v>
      </c>
      <c r="BX2">
        <v>6.3740660516791017E-2</v>
      </c>
      <c r="BY2">
        <v>168.94575686974056</v>
      </c>
      <c r="BZ2">
        <v>7.1462089852705191E-2</v>
      </c>
      <c r="CA2">
        <v>162.98188212043871</v>
      </c>
      <c r="CB2">
        <v>0.10022685507596436</v>
      </c>
      <c r="CC2">
        <v>173.95300748071989</v>
      </c>
      <c r="CD2">
        <v>7.194433540844182E-2</v>
      </c>
      <c r="CE2">
        <v>169.08339008597105</v>
      </c>
      <c r="CF2">
        <v>8.9531542447707821E-2</v>
      </c>
      <c r="CG2">
        <v>168.82003278075922</v>
      </c>
      <c r="CH2">
        <v>5.2298354059421591E-2</v>
      </c>
      <c r="CI2">
        <v>164.94532169608388</v>
      </c>
      <c r="CJ2">
        <v>7.130361284036818E-2</v>
      </c>
      <c r="CK2">
        <v>130.01801242118734</v>
      </c>
      <c r="CL2">
        <v>0.23763857740651903</v>
      </c>
      <c r="CM2">
        <v>170.65098910017053</v>
      </c>
      <c r="CN2">
        <v>9.2072265015781474E-2</v>
      </c>
      <c r="CO2">
        <v>166.8705181461734</v>
      </c>
      <c r="CP2">
        <v>7.8905956526239898E-2</v>
      </c>
      <c r="CQ2">
        <v>174.51833998854977</v>
      </c>
      <c r="CR2">
        <v>8.1593163565505944E-2</v>
      </c>
      <c r="CS2">
        <v>171.33605682114577</v>
      </c>
      <c r="CT2">
        <v>6.7298354059421597E-2</v>
      </c>
      <c r="CU2">
        <v>172.75254454357591</v>
      </c>
      <c r="CV2">
        <v>7.0393163565505942E-2</v>
      </c>
      <c r="CW2">
        <v>168.79816432794243</v>
      </c>
      <c r="CX2">
        <v>6.6252440997432313E-2</v>
      </c>
      <c r="CY2">
        <v>166.23106263678406</v>
      </c>
      <c r="CZ2">
        <v>6.3750097311560575E-2</v>
      </c>
      <c r="DA2">
        <v>158.59818050004782</v>
      </c>
      <c r="DB2">
        <v>0.11912652196698184</v>
      </c>
      <c r="DC2">
        <v>165.8054322590649</v>
      </c>
      <c r="DD2">
        <v>8.3029198761836093E-2</v>
      </c>
      <c r="DE2">
        <v>158.95135498046875</v>
      </c>
      <c r="DF2">
        <v>4.2482901364564896E-2</v>
      </c>
    </row>
    <row r="3" spans="1:110" x14ac:dyDescent="0.3">
      <c r="A3" s="35" t="s">
        <v>847</v>
      </c>
      <c r="B3" s="37">
        <v>1</v>
      </c>
      <c r="C3">
        <v>163.39869999999999</v>
      </c>
      <c r="D3">
        <v>9.9000000000000005E-2</v>
      </c>
      <c r="E3">
        <v>101.09079984796742</v>
      </c>
      <c r="F3">
        <v>4.728123600321265E-2</v>
      </c>
      <c r="G3">
        <v>178.56752598895957</v>
      </c>
      <c r="H3">
        <v>4.6740721494129979E-2</v>
      </c>
      <c r="I3">
        <v>172.09075324555695</v>
      </c>
      <c r="J3">
        <v>6.6083115451442506E-2</v>
      </c>
      <c r="K3">
        <v>170.07763536080802</v>
      </c>
      <c r="L3">
        <v>5.2213239265795193E-2</v>
      </c>
      <c r="M3">
        <v>169.15191447609124</v>
      </c>
      <c r="N3">
        <v>0.10095932345170354</v>
      </c>
      <c r="O3">
        <v>173.47756994335293</v>
      </c>
      <c r="P3">
        <v>7.6001299787668938E-2</v>
      </c>
      <c r="Q3">
        <v>167.27365343192162</v>
      </c>
      <c r="R3">
        <v>6.1919613400973447E-2</v>
      </c>
      <c r="S3">
        <v>174.91546080645838</v>
      </c>
      <c r="T3">
        <v>6.3119613400973454E-2</v>
      </c>
      <c r="U3">
        <v>151.62626317399719</v>
      </c>
      <c r="V3">
        <v>0.14479122878544745</v>
      </c>
      <c r="W3">
        <v>171.24183259955561</v>
      </c>
      <c r="X3">
        <v>5.154697378900111E-2</v>
      </c>
      <c r="Y3">
        <v>167.70095454340745</v>
      </c>
      <c r="Z3">
        <v>8.1250408269442881E-2</v>
      </c>
      <c r="AA3">
        <v>168.76456915410023</v>
      </c>
      <c r="AB3">
        <v>0.10785932345170354</v>
      </c>
      <c r="AC3">
        <v>176.85224381383441</v>
      </c>
      <c r="AD3">
        <v>4.9339752371294641E-2</v>
      </c>
      <c r="AE3">
        <v>167.97447045093926</v>
      </c>
      <c r="AF3">
        <v>7.6181911881824771E-2</v>
      </c>
      <c r="AG3">
        <v>170.40728911558762</v>
      </c>
      <c r="AH3">
        <v>7.8246842196538616E-2</v>
      </c>
      <c r="AI3">
        <v>174.56942004562811</v>
      </c>
      <c r="AJ3">
        <v>5.2640955940912386E-2</v>
      </c>
      <c r="AK3">
        <v>170.45101886443319</v>
      </c>
      <c r="AL3">
        <v>4.7772283324882814E-2</v>
      </c>
      <c r="AM3">
        <v>176.72732993349047</v>
      </c>
      <c r="AN3">
        <v>5.3294167641860422E-2</v>
      </c>
      <c r="AO3">
        <v>171.36085103230263</v>
      </c>
      <c r="AP3">
        <v>5.1645059160086493E-2</v>
      </c>
      <c r="AQ3">
        <v>171.69832773561578</v>
      </c>
      <c r="AR3">
        <v>4.8806017848088724E-2</v>
      </c>
      <c r="AS3">
        <v>173.10022648977872</v>
      </c>
      <c r="AT3">
        <v>5.5045059160086493E-2</v>
      </c>
      <c r="AU3">
        <v>167.27365343192162</v>
      </c>
      <c r="AV3">
        <v>8.3472287955651647E-2</v>
      </c>
      <c r="AW3">
        <v>171.59141508693926</v>
      </c>
      <c r="AX3">
        <v>4.9538548801676893E-2</v>
      </c>
      <c r="AY3">
        <v>172.87837954124524</v>
      </c>
      <c r="AZ3">
        <v>5.9897733714764687E-2</v>
      </c>
      <c r="BA3">
        <v>177.23673619082686</v>
      </c>
      <c r="BB3">
        <v>8.7982986174364439E-2</v>
      </c>
      <c r="BC3">
        <v>177.58052787508754</v>
      </c>
      <c r="BD3">
        <v>5.2007221417706473E-2</v>
      </c>
      <c r="BE3">
        <v>175.68017662592518</v>
      </c>
      <c r="BF3">
        <v>5.2979504742589278E-2</v>
      </c>
      <c r="BG3">
        <v>168.73690411965484</v>
      </c>
      <c r="BH3">
        <v>8.2461106488155675E-2</v>
      </c>
      <c r="BI3">
        <v>177.55060898007775</v>
      </c>
      <c r="BJ3">
        <v>5.4177097603353791E-2</v>
      </c>
      <c r="BK3">
        <v>171.69228213863445</v>
      </c>
      <c r="BL3">
        <v>6.6350408269442884E-2</v>
      </c>
      <c r="BM3">
        <v>167.16796392992597</v>
      </c>
      <c r="BN3">
        <v>5.9645770219383366E-2</v>
      </c>
      <c r="BO3">
        <v>174.56921283641427</v>
      </c>
      <c r="BP3">
        <v>6.0794167641860422E-2</v>
      </c>
      <c r="BQ3">
        <v>162.65125666425243</v>
      </c>
      <c r="BR3">
        <v>0.11134684219653862</v>
      </c>
      <c r="BS3">
        <v>169.04529663107058</v>
      </c>
      <c r="BT3">
        <v>7.7077637065008045E-2</v>
      </c>
      <c r="BU3">
        <v>165.61255465856084</v>
      </c>
      <c r="BV3">
        <v>7.0194167641860414E-2</v>
      </c>
      <c r="BW3">
        <v>167.21880312698966</v>
      </c>
      <c r="BX3">
        <v>6.4074690464118303E-2</v>
      </c>
      <c r="BY3">
        <v>168.86439824313319</v>
      </c>
      <c r="BZ3">
        <v>7.2013239265795198E-2</v>
      </c>
      <c r="CA3">
        <v>162.91603433820197</v>
      </c>
      <c r="CB3">
        <v>0.10084684219653861</v>
      </c>
      <c r="CC3">
        <v>173.85145768336668</v>
      </c>
      <c r="CD3">
        <v>7.2779420101460171E-2</v>
      </c>
      <c r="CE3">
        <v>169.00749389505478</v>
      </c>
      <c r="CF3">
        <v>9.035397434234714E-2</v>
      </c>
      <c r="CG3">
        <v>168.67692558555441</v>
      </c>
      <c r="CH3">
        <v>5.2983115451442513E-2</v>
      </c>
      <c r="CI3">
        <v>164.86812099720817</v>
      </c>
      <c r="CJ3">
        <v>7.199951675121681E-2</v>
      </c>
      <c r="CK3">
        <v>129.96023458615278</v>
      </c>
      <c r="CL3">
        <v>0.23926566136984762</v>
      </c>
      <c r="CM3">
        <v>170.55822011733508</v>
      </c>
      <c r="CN3">
        <v>9.30338776925905E-2</v>
      </c>
      <c r="CO3">
        <v>166.79155580544065</v>
      </c>
      <c r="CP3">
        <v>7.9703082824121085E-2</v>
      </c>
      <c r="CQ3">
        <v>174.42145898500308</v>
      </c>
      <c r="CR3">
        <v>8.2377637065008044E-2</v>
      </c>
      <c r="CS3">
        <v>171.20743353638861</v>
      </c>
      <c r="CT3">
        <v>6.7983115451442519E-2</v>
      </c>
      <c r="CU3">
        <v>172.65234422408554</v>
      </c>
      <c r="CV3">
        <v>7.1177637065008043E-2</v>
      </c>
      <c r="CW3">
        <v>168.72251717490025</v>
      </c>
      <c r="CX3">
        <v>6.6897733714764679E-2</v>
      </c>
      <c r="CY3">
        <v>166.16262860414099</v>
      </c>
      <c r="CZ3">
        <v>6.4294167641860425E-2</v>
      </c>
      <c r="DA3">
        <v>158.51634809419028</v>
      </c>
      <c r="DB3">
        <v>0.12024514219177022</v>
      </c>
      <c r="DC3">
        <v>165.72255443052757</v>
      </c>
      <c r="DD3">
        <v>8.3750408269442869E-2</v>
      </c>
      <c r="DE3">
        <v>144.29959106445313</v>
      </c>
      <c r="DF3">
        <v>4.2561307549476624E-2</v>
      </c>
    </row>
    <row r="4" spans="1:110" x14ac:dyDescent="0.3">
      <c r="A4" s="35" t="s">
        <v>848</v>
      </c>
      <c r="B4" s="37">
        <v>109</v>
      </c>
      <c r="C4">
        <v>168.06720000000001</v>
      </c>
      <c r="D4">
        <v>7.4499999999999997E-2</v>
      </c>
      <c r="E4">
        <v>102.20553860222698</v>
      </c>
      <c r="F4">
        <v>4.726756627421691E-2</v>
      </c>
      <c r="G4">
        <v>169.14296970549566</v>
      </c>
      <c r="H4">
        <v>4.6779792384898856E-2</v>
      </c>
      <c r="I4">
        <v>171.87702913116857</v>
      </c>
      <c r="J4">
        <v>6.6740956074471613E-2</v>
      </c>
      <c r="K4">
        <v>169.85352761863055</v>
      </c>
      <c r="L4">
        <v>5.2742720742867399E-2</v>
      </c>
      <c r="M4">
        <v>168.99257163350944</v>
      </c>
      <c r="N4">
        <v>0.10191212216913999</v>
      </c>
      <c r="O4">
        <v>173.32772263107637</v>
      </c>
      <c r="P4">
        <v>7.673136633739297E-2</v>
      </c>
      <c r="Q4">
        <v>167.15894766190573</v>
      </c>
      <c r="R4">
        <v>6.2464069810937134E-2</v>
      </c>
      <c r="S4">
        <v>174.78120400316786</v>
      </c>
      <c r="T4">
        <v>6.3664069810937141E-2</v>
      </c>
      <c r="U4">
        <v>151.50162060947187</v>
      </c>
      <c r="V4">
        <v>0.14765155809843128</v>
      </c>
      <c r="W4">
        <v>171.01472678822731</v>
      </c>
      <c r="X4">
        <v>5.2092500159317927E-2</v>
      </c>
      <c r="Y4">
        <v>167.55241215410706</v>
      </c>
      <c r="Z4">
        <v>8.1955726800532189E-2</v>
      </c>
      <c r="AA4">
        <v>168.55755943836917</v>
      </c>
      <c r="AB4">
        <v>0.10881212216913998</v>
      </c>
      <c r="AC4">
        <v>176.69884169403738</v>
      </c>
      <c r="AD4">
        <v>4.9596470663208436E-2</v>
      </c>
      <c r="AE4">
        <v>167.80069509115799</v>
      </c>
      <c r="AF4">
        <v>7.6791617825120034E-2</v>
      </c>
      <c r="AG4">
        <v>170.28835312990702</v>
      </c>
      <c r="AH4">
        <v>7.8853168653089084E-2</v>
      </c>
      <c r="AI4">
        <v>174.43154127593181</v>
      </c>
      <c r="AJ4">
        <v>5.2945808912560018E-2</v>
      </c>
      <c r="AK4">
        <v>170.3131054059474</v>
      </c>
      <c r="AL4">
        <v>4.7996911830307382E-2</v>
      </c>
      <c r="AM4">
        <v>176.59964078164413</v>
      </c>
      <c r="AN4">
        <v>5.3826250042506754E-2</v>
      </c>
      <c r="AO4">
        <v>171.22316015661301</v>
      </c>
      <c r="AP4">
        <v>5.2201889579367534E-2</v>
      </c>
      <c r="AQ4">
        <v>171.53916826953773</v>
      </c>
      <c r="AR4">
        <v>4.9046691246757909E-2</v>
      </c>
      <c r="AS4">
        <v>172.96866825805185</v>
      </c>
      <c r="AT4">
        <v>5.5601889579367528E-2</v>
      </c>
      <c r="AU4">
        <v>167.15894766190573</v>
      </c>
      <c r="AV4">
        <v>8.4090988421519464E-2</v>
      </c>
      <c r="AW4">
        <v>171.45168005821398</v>
      </c>
      <c r="AX4">
        <v>4.9747132413856851E-2</v>
      </c>
      <c r="AY4">
        <v>172.72953456975921</v>
      </c>
      <c r="AZ4">
        <v>6.0528808189949865E-2</v>
      </c>
      <c r="BA4">
        <v>177.06234533868067</v>
      </c>
      <c r="BB4">
        <v>8.8898662863848815E-2</v>
      </c>
      <c r="BC4">
        <v>177.44830758278229</v>
      </c>
      <c r="BD4">
        <v>5.2296029496109488E-2</v>
      </c>
      <c r="BE4">
        <v>175.4739965056732</v>
      </c>
      <c r="BF4">
        <v>5.3492941326416875E-2</v>
      </c>
      <c r="BG4">
        <v>168.53787828323092</v>
      </c>
      <c r="BH4">
        <v>8.3463401242861543E-2</v>
      </c>
      <c r="BI4">
        <v>177.34011857333456</v>
      </c>
      <c r="BJ4">
        <v>5.4594264827713707E-2</v>
      </c>
      <c r="BK4">
        <v>171.54541184249695</v>
      </c>
      <c r="BL4">
        <v>6.7055726800532206E-2</v>
      </c>
      <c r="BM4">
        <v>166.98086077514537</v>
      </c>
      <c r="BN4">
        <v>6.0143161909966339E-2</v>
      </c>
      <c r="BO4">
        <v>174.44454582610194</v>
      </c>
      <c r="BP4">
        <v>6.1326250042506747E-2</v>
      </c>
      <c r="BQ4">
        <v>162.5426578422543</v>
      </c>
      <c r="BR4">
        <v>0.11195316865308909</v>
      </c>
      <c r="BS4">
        <v>168.91119947419949</v>
      </c>
      <c r="BT4">
        <v>7.7844825642684148E-2</v>
      </c>
      <c r="BU4">
        <v>165.50006179017046</v>
      </c>
      <c r="BV4">
        <v>7.0726250042506739E-2</v>
      </c>
      <c r="BW4">
        <v>167.11218795002719</v>
      </c>
      <c r="BX4">
        <v>6.4395588329010545E-2</v>
      </c>
      <c r="BY4">
        <v>168.73056118460332</v>
      </c>
      <c r="BZ4">
        <v>7.2542720742867398E-2</v>
      </c>
      <c r="CA4">
        <v>162.80708993061089</v>
      </c>
      <c r="CB4">
        <v>0.10145316865308908</v>
      </c>
      <c r="CC4">
        <v>173.68344469738847</v>
      </c>
      <c r="CD4">
        <v>7.3596104716405708E-2</v>
      </c>
      <c r="CE4">
        <v>168.88192450946696</v>
      </c>
      <c r="CF4">
        <v>9.1158284947975315E-2</v>
      </c>
      <c r="CG4">
        <v>168.44151052436968</v>
      </c>
      <c r="CH4">
        <v>5.3640956074471613E-2</v>
      </c>
      <c r="CI4">
        <v>164.74039331802237</v>
      </c>
      <c r="CJ4">
        <v>7.2680087263671422E-2</v>
      </c>
      <c r="CK4">
        <v>129.86438859995906</v>
      </c>
      <c r="CL4">
        <v>0.24086983906504111</v>
      </c>
      <c r="CM4">
        <v>170.40473488921464</v>
      </c>
      <c r="CN4">
        <v>9.39743024007096E-2</v>
      </c>
      <c r="CO4">
        <v>166.66091350981705</v>
      </c>
      <c r="CP4">
        <v>8.0482645411114537E-2</v>
      </c>
      <c r="CQ4">
        <v>174.26117046533398</v>
      </c>
      <c r="CR4">
        <v>8.3144825642684148E-2</v>
      </c>
      <c r="CS4">
        <v>170.99584488490564</v>
      </c>
      <c r="CT4">
        <v>6.8640956074471626E-2</v>
      </c>
      <c r="CU4">
        <v>172.4865639338995</v>
      </c>
      <c r="CV4">
        <v>7.1944825642684146E-2</v>
      </c>
      <c r="CW4">
        <v>168.59735981964562</v>
      </c>
      <c r="CX4">
        <v>6.7528808189949871E-2</v>
      </c>
      <c r="CY4">
        <v>166.049405274636</v>
      </c>
      <c r="CZ4">
        <v>6.482625004250675E-2</v>
      </c>
      <c r="DA4">
        <v>158.38059867337287</v>
      </c>
      <c r="DB4">
        <v>0.12134801435721579</v>
      </c>
      <c r="DC4">
        <v>165.58543400481648</v>
      </c>
      <c r="DD4">
        <v>8.4455726800532191E-2</v>
      </c>
      <c r="DE4">
        <v>132.08953857421875</v>
      </c>
      <c r="DF4">
        <v>4.2639825493097305E-2</v>
      </c>
    </row>
    <row r="5" spans="1:110" x14ac:dyDescent="0.3">
      <c r="A5" s="35" t="s">
        <v>849</v>
      </c>
      <c r="B5" s="37">
        <v>2</v>
      </c>
      <c r="C5">
        <v>163.13210000000001</v>
      </c>
      <c r="D5">
        <v>6.08E-2</v>
      </c>
      <c r="E5">
        <v>103.34501305137306</v>
      </c>
      <c r="F5">
        <v>4.7253902263824935E-2</v>
      </c>
      <c r="G5">
        <v>160.66087163577865</v>
      </c>
      <c r="H5">
        <v>4.6818910695698129E-2</v>
      </c>
      <c r="I5">
        <v>171.58366221712862</v>
      </c>
      <c r="J5">
        <v>6.7359071809064253E-2</v>
      </c>
      <c r="K5">
        <v>169.54590769037301</v>
      </c>
      <c r="L5">
        <v>5.3240228529246834E-2</v>
      </c>
      <c r="M5">
        <v>168.77194116271806</v>
      </c>
      <c r="N5">
        <v>0.1028330150666906</v>
      </c>
      <c r="O5">
        <v>173.12023993201862</v>
      </c>
      <c r="P5">
        <v>7.7436985570581096E-2</v>
      </c>
      <c r="Q5">
        <v>167.00012290623394</v>
      </c>
      <c r="R5">
        <v>6.2990294323823193E-2</v>
      </c>
      <c r="S5">
        <v>174.59530835051729</v>
      </c>
      <c r="T5">
        <v>6.4190294323823199E-2</v>
      </c>
      <c r="U5">
        <v>151.32797199485637</v>
      </c>
      <c r="V5">
        <v>0.15046973789001114</v>
      </c>
      <c r="W5">
        <v>170.70299158127332</v>
      </c>
      <c r="X5">
        <v>5.2605083939224015E-2</v>
      </c>
      <c r="Y5">
        <v>167.34673628719761</v>
      </c>
      <c r="Z5">
        <v>8.2637426737680042E-2</v>
      </c>
      <c r="AA5">
        <v>168.2709281074595</v>
      </c>
      <c r="AB5">
        <v>0.10973301506669059</v>
      </c>
      <c r="AC5">
        <v>176.4882753448876</v>
      </c>
      <c r="AD5">
        <v>4.9837686559634831E-2</v>
      </c>
      <c r="AE5">
        <v>167.56216355632819</v>
      </c>
      <c r="AF5">
        <v>7.7364505579132714E-2</v>
      </c>
      <c r="AG5">
        <v>170.12367110158638</v>
      </c>
      <c r="AH5">
        <v>7.9439191406075832E-2</v>
      </c>
      <c r="AI5">
        <v>174.24228294496069</v>
      </c>
      <c r="AJ5">
        <v>5.3232252789566357E-2</v>
      </c>
      <c r="AK5">
        <v>170.12379945965145</v>
      </c>
      <c r="AL5">
        <v>4.8207975739680477E-2</v>
      </c>
      <c r="AM5">
        <v>176.42283887934119</v>
      </c>
      <c r="AN5">
        <v>5.4340514907372676E-2</v>
      </c>
      <c r="AO5">
        <v>171.03250959311819</v>
      </c>
      <c r="AP5">
        <v>5.274007374027373E-2</v>
      </c>
      <c r="AQ5">
        <v>171.32069913919568</v>
      </c>
      <c r="AR5">
        <v>4.9272831149657657E-2</v>
      </c>
      <c r="AS5">
        <v>172.78650912161314</v>
      </c>
      <c r="AT5">
        <v>5.614007374027373E-2</v>
      </c>
      <c r="AU5">
        <v>167.00012290623394</v>
      </c>
      <c r="AV5">
        <v>8.4688970822526355E-2</v>
      </c>
      <c r="AW5">
        <v>171.25987374624157</v>
      </c>
      <c r="AX5">
        <v>4.99431203297033E-2</v>
      </c>
      <c r="AY5">
        <v>172.52343973925534</v>
      </c>
      <c r="AZ5">
        <v>6.1138750238976886E-2</v>
      </c>
      <c r="BA5">
        <v>176.82087898106263</v>
      </c>
      <c r="BB5">
        <v>8.9783676817339009E-2</v>
      </c>
      <c r="BC5">
        <v>177.26681632131164</v>
      </c>
      <c r="BD5">
        <v>5.2567397379589188E-2</v>
      </c>
      <c r="BE5">
        <v>175.1909848025353</v>
      </c>
      <c r="BF5">
        <v>5.3975373119269664E-2</v>
      </c>
      <c r="BG5">
        <v>168.26230165061676</v>
      </c>
      <c r="BH5">
        <v>8.4432132732492698E-2</v>
      </c>
      <c r="BI5">
        <v>177.05119038552587</v>
      </c>
      <c r="BJ5">
        <v>5.4986240659406597E-2</v>
      </c>
      <c r="BK5">
        <v>171.34205120164822</v>
      </c>
      <c r="BL5">
        <v>6.7737426737680059E-2</v>
      </c>
      <c r="BM5">
        <v>166.72403493552406</v>
      </c>
      <c r="BN5">
        <v>6.0610517709292482E-2</v>
      </c>
      <c r="BO5">
        <v>174.27192846386777</v>
      </c>
      <c r="BP5">
        <v>6.1840514907372669E-2</v>
      </c>
      <c r="BQ5">
        <v>162.39228893432832</v>
      </c>
      <c r="BR5">
        <v>0.11253919140607584</v>
      </c>
      <c r="BS5">
        <v>168.72552487236058</v>
      </c>
      <c r="BT5">
        <v>7.8586323819932691E-2</v>
      </c>
      <c r="BU5">
        <v>165.34430107879174</v>
      </c>
      <c r="BV5">
        <v>7.1240514907372668E-2</v>
      </c>
      <c r="BW5">
        <v>166.96584337143429</v>
      </c>
      <c r="BX5">
        <v>6.4697108199543538E-2</v>
      </c>
      <c r="BY5">
        <v>168.54685068025776</v>
      </c>
      <c r="BZ5">
        <v>7.304022852924684E-2</v>
      </c>
      <c r="CA5">
        <v>162.65624251539316</v>
      </c>
      <c r="CB5">
        <v>0.10203919140607583</v>
      </c>
      <c r="CC5">
        <v>173.45080930821862</v>
      </c>
      <c r="CD5">
        <v>7.4385441485734796E-2</v>
      </c>
      <c r="CE5">
        <v>168.70805769367308</v>
      </c>
      <c r="CF5">
        <v>9.1935662069284274E-2</v>
      </c>
      <c r="CG5">
        <v>168.11836968359034</v>
      </c>
      <c r="CH5">
        <v>5.4259071809064252E-2</v>
      </c>
      <c r="CI5">
        <v>164.56353806970841</v>
      </c>
      <c r="CJ5">
        <v>7.3337867904778989E-2</v>
      </c>
      <c r="CK5">
        <v>129.73114675333406</v>
      </c>
      <c r="CL5">
        <v>0.24243985833816795</v>
      </c>
      <c r="CM5">
        <v>170.19221503208732</v>
      </c>
      <c r="CN5">
        <v>9.4883235650240066E-2</v>
      </c>
      <c r="CO5">
        <v>166.48002260363208</v>
      </c>
      <c r="CP5">
        <v>8.1236103236383223E-2</v>
      </c>
      <c r="CQ5">
        <v>174.03923058410649</v>
      </c>
      <c r="CR5">
        <v>8.388632381993269E-2</v>
      </c>
      <c r="CS5">
        <v>170.70540919911952</v>
      </c>
      <c r="CT5">
        <v>6.9259071809064265E-2</v>
      </c>
      <c r="CU5">
        <v>172.25701999656883</v>
      </c>
      <c r="CV5">
        <v>7.2686323819932688E-2</v>
      </c>
      <c r="CW5">
        <v>168.4240635123536</v>
      </c>
      <c r="CX5">
        <v>6.8138750238976892E-2</v>
      </c>
      <c r="CY5">
        <v>165.8926331467606</v>
      </c>
      <c r="CZ5">
        <v>6.5340514907372679E-2</v>
      </c>
      <c r="DA5">
        <v>158.19188442224683</v>
      </c>
      <c r="DB5">
        <v>0.12242740260749047</v>
      </c>
      <c r="DC5">
        <v>165.39557330201001</v>
      </c>
      <c r="DD5">
        <v>8.5137426737680044E-2</v>
      </c>
      <c r="DE5">
        <v>121.75775909423828</v>
      </c>
      <c r="DF5">
        <v>4.271857813000679E-2</v>
      </c>
    </row>
    <row r="6" spans="1:110" x14ac:dyDescent="0.3">
      <c r="A6" s="35" t="s">
        <v>850</v>
      </c>
      <c r="B6" s="37" t="b">
        <v>1</v>
      </c>
      <c r="C6">
        <v>170.06800000000001</v>
      </c>
      <c r="D6">
        <v>6.2E-2</v>
      </c>
      <c r="E6">
        <v>104.51005574140679</v>
      </c>
      <c r="F6">
        <v>4.7240243969369815E-2</v>
      </c>
      <c r="G6">
        <v>152.98659489214467</v>
      </c>
      <c r="H6">
        <v>4.6858076490747448E-2</v>
      </c>
      <c r="I6">
        <v>171.21636255671902</v>
      </c>
      <c r="J6">
        <v>6.7925431735542802E-2</v>
      </c>
      <c r="K6">
        <v>169.16076304802647</v>
      </c>
      <c r="L6">
        <v>5.3696079201778352E-2</v>
      </c>
      <c r="M6">
        <v>168.49244033732492</v>
      </c>
      <c r="N6">
        <v>0.10371191264906057</v>
      </c>
      <c r="O6">
        <v>172.85739507004908</v>
      </c>
      <c r="P6">
        <v>7.8110426575254202E-2</v>
      </c>
      <c r="Q6">
        <v>166.79891928216563</v>
      </c>
      <c r="R6">
        <v>6.3492521513748901E-2</v>
      </c>
      <c r="S6">
        <v>174.35981056017826</v>
      </c>
      <c r="T6">
        <v>6.4692521513748893E-2</v>
      </c>
      <c r="U6">
        <v>151.10616332874599</v>
      </c>
      <c r="V6">
        <v>0.1532320382715249</v>
      </c>
      <c r="W6">
        <v>170.31269454990345</v>
      </c>
      <c r="X6">
        <v>5.3074748268498909E-2</v>
      </c>
      <c r="Y6">
        <v>167.08618037051738</v>
      </c>
      <c r="Z6">
        <v>8.3288039233720162E-2</v>
      </c>
      <c r="AA6">
        <v>167.90781555421418</v>
      </c>
      <c r="AB6">
        <v>0.11061191264906056</v>
      </c>
      <c r="AC6">
        <v>176.22464320085555</v>
      </c>
      <c r="AD6">
        <v>5.0058705067528901E-2</v>
      </c>
      <c r="AE6">
        <v>167.26351859144964</v>
      </c>
      <c r="AF6">
        <v>7.7889424535381127E-2</v>
      </c>
      <c r="AG6">
        <v>169.91504732138986</v>
      </c>
      <c r="AH6">
        <v>7.9998489867583997E-2</v>
      </c>
      <c r="AI6">
        <v>174.00532875084895</v>
      </c>
      <c r="AJ6">
        <v>5.3494712267690564E-2</v>
      </c>
      <c r="AK6">
        <v>169.88678565045771</v>
      </c>
      <c r="AL6">
        <v>4.8401366934087788E-2</v>
      </c>
      <c r="AM6">
        <v>176.1988613052215</v>
      </c>
      <c r="AN6">
        <v>5.4831327842981878E-2</v>
      </c>
      <c r="AO6">
        <v>170.79098814928804</v>
      </c>
      <c r="AP6">
        <v>5.3253715184515923E-2</v>
      </c>
      <c r="AQ6">
        <v>171.04717259770675</v>
      </c>
      <c r="AR6">
        <v>4.9480036000808345E-2</v>
      </c>
      <c r="AS6">
        <v>172.55574485408064</v>
      </c>
      <c r="AT6">
        <v>5.6653715184515924E-2</v>
      </c>
      <c r="AU6">
        <v>166.79891928216563</v>
      </c>
      <c r="AV6">
        <v>8.5259683538351019E-2</v>
      </c>
      <c r="AW6">
        <v>171.01972944270804</v>
      </c>
      <c r="AX6">
        <v>5.0122697867367227E-2</v>
      </c>
      <c r="AY6">
        <v>172.26235306782476</v>
      </c>
      <c r="AZ6">
        <v>6.1720877209118043E-2</v>
      </c>
      <c r="BA6">
        <v>176.51498267391685</v>
      </c>
      <c r="BB6">
        <v>9.0628331636759499E-2</v>
      </c>
      <c r="BC6">
        <v>177.03958661163688</v>
      </c>
      <c r="BD6">
        <v>5.2816043200970011E-2</v>
      </c>
      <c r="BE6">
        <v>174.83665001739195</v>
      </c>
      <c r="BF6">
        <v>5.4417410135057798E-2</v>
      </c>
      <c r="BG6">
        <v>167.91319349706734</v>
      </c>
      <c r="BH6">
        <v>8.5356687332128645E-2</v>
      </c>
      <c r="BI6">
        <v>176.68944807517641</v>
      </c>
      <c r="BJ6">
        <v>5.5345395734734459E-2</v>
      </c>
      <c r="BK6">
        <v>171.08442827782531</v>
      </c>
      <c r="BL6">
        <v>6.8388039233720166E-2</v>
      </c>
      <c r="BM6">
        <v>166.40248523389519</v>
      </c>
      <c r="BN6">
        <v>6.1038741068337239E-2</v>
      </c>
      <c r="BO6">
        <v>174.05325198165488</v>
      </c>
      <c r="BP6">
        <v>6.2331327842981878E-2</v>
      </c>
      <c r="BQ6">
        <v>162.20179741369645</v>
      </c>
      <c r="BR6">
        <v>0.113098489867584</v>
      </c>
      <c r="BS6">
        <v>168.49030711534644</v>
      </c>
      <c r="BT6">
        <v>7.9294007587555268E-2</v>
      </c>
      <c r="BU6">
        <v>165.14697907137355</v>
      </c>
      <c r="BV6">
        <v>7.1731327842981876E-2</v>
      </c>
      <c r="BW6">
        <v>166.78261782196881</v>
      </c>
      <c r="BX6">
        <v>6.4973381334411121E-2</v>
      </c>
      <c r="BY6">
        <v>168.31684244609605</v>
      </c>
      <c r="BZ6">
        <v>7.3496079201778364E-2</v>
      </c>
      <c r="CA6">
        <v>162.46514480839673</v>
      </c>
      <c r="CB6">
        <v>0.10259848986758399</v>
      </c>
      <c r="CC6">
        <v>173.15610031786295</v>
      </c>
      <c r="CD6">
        <v>7.5138782270623344E-2</v>
      </c>
      <c r="CE6">
        <v>168.48779836889105</v>
      </c>
      <c r="CF6">
        <v>9.2677588599856323E-2</v>
      </c>
      <c r="CG6">
        <v>167.71379263211489</v>
      </c>
      <c r="CH6">
        <v>5.4825431735542801E-2</v>
      </c>
      <c r="CI6">
        <v>164.33949291537616</v>
      </c>
      <c r="CJ6">
        <v>7.3965651892186124E-2</v>
      </c>
      <c r="CK6">
        <v>129.56144364209769</v>
      </c>
      <c r="CL6">
        <v>0.24396470663208433</v>
      </c>
      <c r="CM6">
        <v>169.92298895798044</v>
      </c>
      <c r="CN6">
        <v>9.5750718978293556E-2</v>
      </c>
      <c r="CO6">
        <v>166.25086496550779</v>
      </c>
      <c r="CP6">
        <v>8.1955201258322286E-2</v>
      </c>
      <c r="CQ6">
        <v>173.75807096110321</v>
      </c>
      <c r="CR6">
        <v>8.4594007587555267E-2</v>
      </c>
      <c r="CS6">
        <v>170.34177947928833</v>
      </c>
      <c r="CT6">
        <v>6.9825431735542814E-2</v>
      </c>
      <c r="CU6">
        <v>171.96622734350606</v>
      </c>
      <c r="CV6">
        <v>7.3394007587555266E-2</v>
      </c>
      <c r="CW6">
        <v>168.20452692363148</v>
      </c>
      <c r="CX6">
        <v>6.8720877209118042E-2</v>
      </c>
      <c r="CY6">
        <v>165.6940298487545</v>
      </c>
      <c r="CZ6">
        <v>6.5831327842981888E-2</v>
      </c>
      <c r="DA6">
        <v>157.95152903569277</v>
      </c>
      <c r="DB6">
        <v>0.12347573580955799</v>
      </c>
      <c r="DC6">
        <v>165.15505247569905</v>
      </c>
      <c r="DD6">
        <v>8.5788039233720165E-2</v>
      </c>
      <c r="DE6">
        <v>112.90167999267578</v>
      </c>
      <c r="DF6">
        <v>4.2797554284334183E-2</v>
      </c>
    </row>
    <row r="7" spans="1:110" x14ac:dyDescent="0.3">
      <c r="A7" s="35" t="s">
        <v>851</v>
      </c>
      <c r="B7" s="37">
        <v>1</v>
      </c>
      <c r="C7">
        <v>141.4427</v>
      </c>
      <c r="D7">
        <v>0.13900000000000001</v>
      </c>
      <c r="E7">
        <v>105.70153700434518</v>
      </c>
      <c r="F7">
        <v>4.7226591388186537E-2</v>
      </c>
      <c r="G7">
        <v>146.00998202102403</v>
      </c>
      <c r="H7">
        <v>4.6897289834349987E-2</v>
      </c>
      <c r="I7">
        <v>170.78227922003242</v>
      </c>
      <c r="J7">
        <v>6.8429012302163236E-2</v>
      </c>
      <c r="K7">
        <v>168.70559009395865</v>
      </c>
      <c r="L7">
        <v>5.4101400145643581E-2</v>
      </c>
      <c r="M7">
        <v>168.15713142686235</v>
      </c>
      <c r="N7">
        <v>0.10453918553041633</v>
      </c>
      <c r="O7">
        <v>172.5420678284793</v>
      </c>
      <c r="P7">
        <v>7.8744310990838479E-2</v>
      </c>
      <c r="Q7">
        <v>166.55754121871064</v>
      </c>
      <c r="R7">
        <v>6.3965248874523609E-2</v>
      </c>
      <c r="S7">
        <v>174.07729079522281</v>
      </c>
      <c r="T7">
        <v>6.5165248874523615E-2</v>
      </c>
      <c r="U7">
        <v>150.83727524066589</v>
      </c>
      <c r="V7">
        <v>0.15592500159317926</v>
      </c>
      <c r="W7">
        <v>169.85143238187706</v>
      </c>
      <c r="X7">
        <v>5.3492351665208542E-2</v>
      </c>
      <c r="Y7">
        <v>166.77359910921439</v>
      </c>
      <c r="Z7">
        <v>8.3900436041996498E-2</v>
      </c>
      <c r="AA7">
        <v>167.47220011575271</v>
      </c>
      <c r="AB7">
        <v>0.11143918553041632</v>
      </c>
      <c r="AC7">
        <v>175.91307656174772</v>
      </c>
      <c r="AD7">
        <v>5.0255224313039318E-2</v>
      </c>
      <c r="AE7">
        <v>166.91057298106017</v>
      </c>
      <c r="AF7">
        <v>7.8356157743468366E-2</v>
      </c>
      <c r="AG7">
        <v>169.66476751511064</v>
      </c>
      <c r="AH7">
        <v>8.052493624662857E-2</v>
      </c>
      <c r="AI7">
        <v>173.72529073745358</v>
      </c>
      <c r="AJ7">
        <v>5.3728078871734183E-2</v>
      </c>
      <c r="AK7">
        <v>169.60667718256292</v>
      </c>
      <c r="AL7">
        <v>4.8573321273909398E-2</v>
      </c>
      <c r="AM7">
        <v>175.9301620044574</v>
      </c>
      <c r="AN7">
        <v>5.5293311400102629E-2</v>
      </c>
      <c r="AO7">
        <v>170.50124198460273</v>
      </c>
      <c r="AP7">
        <v>5.3737186348944609E-2</v>
      </c>
      <c r="AQ7">
        <v>170.72391252806923</v>
      </c>
      <c r="AR7">
        <v>4.9664272793474358E-2</v>
      </c>
      <c r="AS7">
        <v>172.27890375706005</v>
      </c>
      <c r="AT7">
        <v>5.7137186348944609E-2</v>
      </c>
      <c r="AU7">
        <v>166.55754121871061</v>
      </c>
      <c r="AV7">
        <v>8.5796873721049563E-2</v>
      </c>
      <c r="AW7">
        <v>170.73592128332163</v>
      </c>
      <c r="AX7">
        <v>5.0282369754344441E-2</v>
      </c>
      <c r="AY7">
        <v>171.94913507567554</v>
      </c>
      <c r="AZ7">
        <v>6.226881119547055E-2</v>
      </c>
      <c r="BA7">
        <v>176.14800788119737</v>
      </c>
      <c r="BB7">
        <v>9.1423373107153344E-2</v>
      </c>
      <c r="BC7">
        <v>176.77104122158681</v>
      </c>
      <c r="BD7">
        <v>5.3037127352169228E-2</v>
      </c>
      <c r="BE7">
        <v>174.41788887378618</v>
      </c>
      <c r="BF7">
        <v>5.4810448626078624E-2</v>
      </c>
      <c r="BG7">
        <v>167.49437872456855</v>
      </c>
      <c r="BH7">
        <v>8.6226935428100296E-2</v>
      </c>
      <c r="BI7">
        <v>176.26193254488135</v>
      </c>
      <c r="BJ7">
        <v>5.566473950868888E-2</v>
      </c>
      <c r="BK7">
        <v>170.77536564169273</v>
      </c>
      <c r="BL7">
        <v>6.9000436041996502E-2</v>
      </c>
      <c r="BM7">
        <v>166.02247026944363</v>
      </c>
      <c r="BN7">
        <v>6.1419497106513662E-2</v>
      </c>
      <c r="BO7">
        <v>173.79091224476338</v>
      </c>
      <c r="BP7">
        <v>6.2793311400102622E-2</v>
      </c>
      <c r="BQ7">
        <v>161.97327034532168</v>
      </c>
      <c r="BR7">
        <v>0.11362493624662857</v>
      </c>
      <c r="BS7">
        <v>168.20812329812546</v>
      </c>
      <c r="BT7">
        <v>7.9960123414101456E-2</v>
      </c>
      <c r="BU7">
        <v>164.91025766912151</v>
      </c>
      <c r="BV7">
        <v>7.2193311400102614E-2</v>
      </c>
      <c r="BW7">
        <v>166.56607757853516</v>
      </c>
      <c r="BX7">
        <v>6.5219030391299143E-2</v>
      </c>
      <c r="BY7">
        <v>168.04501333076564</v>
      </c>
      <c r="BZ7">
        <v>7.3901400145643587E-2</v>
      </c>
      <c r="CA7">
        <v>162.23589051608923</v>
      </c>
      <c r="CB7">
        <v>0.10312493624662857</v>
      </c>
      <c r="CC7">
        <v>172.80254661969164</v>
      </c>
      <c r="CD7">
        <v>7.5847873311785413E-2</v>
      </c>
      <c r="CE7">
        <v>168.22355974237533</v>
      </c>
      <c r="CF7">
        <v>9.3375935837364435E-2</v>
      </c>
      <c r="CG7">
        <v>167.23565400205069</v>
      </c>
      <c r="CH7">
        <v>5.5329012302163236E-2</v>
      </c>
      <c r="CI7">
        <v>164.07071254062089</v>
      </c>
      <c r="CJ7">
        <v>7.4556561093154519E-2</v>
      </c>
      <c r="CK7">
        <v>129.3564696116438</v>
      </c>
      <c r="CL7">
        <v>0.24543368823161049</v>
      </c>
      <c r="CM7">
        <v>169.60000636410109</v>
      </c>
      <c r="CN7">
        <v>9.6567248055995342E-2</v>
      </c>
      <c r="CO7">
        <v>165.97595129448175</v>
      </c>
      <c r="CP7">
        <v>8.2632060888522457E-2</v>
      </c>
      <c r="CQ7">
        <v>173.42077203999025</v>
      </c>
      <c r="CR7">
        <v>8.5260123414101455E-2</v>
      </c>
      <c r="CS7">
        <v>169.91203336428595</v>
      </c>
      <c r="CT7">
        <v>7.0329012302163249E-2</v>
      </c>
      <c r="CU7">
        <v>171.6173719598705</v>
      </c>
      <c r="CV7">
        <v>7.4060123414101453E-2</v>
      </c>
      <c r="CW7">
        <v>167.94115534228627</v>
      </c>
      <c r="CX7">
        <v>6.9268811195470556E-2</v>
      </c>
      <c r="CY7">
        <v>165.45577131991107</v>
      </c>
      <c r="CZ7">
        <v>6.6293311400102625E-2</v>
      </c>
      <c r="DA7">
        <v>157.6612184340523</v>
      </c>
      <c r="DB7">
        <v>0.12448566065923221</v>
      </c>
      <c r="DC7">
        <v>164.86650672238883</v>
      </c>
      <c r="DD7">
        <v>8.6400436041996501E-2</v>
      </c>
      <c r="DE7">
        <v>105.2261962890625</v>
      </c>
      <c r="DF7">
        <v>4.2876739054918289E-2</v>
      </c>
    </row>
    <row r="8" spans="1:110" x14ac:dyDescent="0.3">
      <c r="A8" s="35" t="s">
        <v>852</v>
      </c>
      <c r="B8" s="37" t="b">
        <v>1</v>
      </c>
      <c r="C8">
        <v>166.66669999999999</v>
      </c>
      <c r="D8">
        <v>5.04E-2</v>
      </c>
      <c r="E8">
        <v>106.92036712651866</v>
      </c>
      <c r="F8">
        <v>4.7212944517610093E-2</v>
      </c>
      <c r="G8">
        <v>139.64003338687849</v>
      </c>
      <c r="H8">
        <v>4.6936550790908277E-2</v>
      </c>
      <c r="I8">
        <v>170.28986114545501</v>
      </c>
      <c r="J8">
        <v>6.886001188601068E-2</v>
      </c>
      <c r="K8">
        <v>168.18924825196893</v>
      </c>
      <c r="L8">
        <v>5.4448302249715919E-2</v>
      </c>
      <c r="M8">
        <v>167.76968814592129</v>
      </c>
      <c r="N8">
        <v>0.10530576993595175</v>
      </c>
      <c r="O8">
        <v>172.17771299855445</v>
      </c>
      <c r="P8">
        <v>7.9331693847027956E-2</v>
      </c>
      <c r="Q8">
        <v>166.27863330444379</v>
      </c>
      <c r="R8">
        <v>6.4403297106258139E-2</v>
      </c>
      <c r="S8">
        <v>173.75084440131687</v>
      </c>
      <c r="T8">
        <v>6.5603297106258146E-2</v>
      </c>
      <c r="U8">
        <v>150.52261772635268</v>
      </c>
      <c r="V8">
        <v>0.15853550800836691</v>
      </c>
      <c r="W8">
        <v>169.32818302061682</v>
      </c>
      <c r="X8">
        <v>5.3849765954252768E-2</v>
      </c>
      <c r="Y8">
        <v>166.41241720899927</v>
      </c>
      <c r="Z8">
        <v>8.4467907614925314E-2</v>
      </c>
      <c r="AA8">
        <v>166.96885448597732</v>
      </c>
      <c r="AB8">
        <v>0.11220576993595174</v>
      </c>
      <c r="AC8">
        <v>175.55963971779252</v>
      </c>
      <c r="AD8">
        <v>5.0423419272589538E-2</v>
      </c>
      <c r="AE8">
        <v>166.51019640999627</v>
      </c>
      <c r="AF8">
        <v>7.8755620772400142E-2</v>
      </c>
      <c r="AG8">
        <v>169.37557380068071</v>
      </c>
      <c r="AH8">
        <v>8.101276268651475E-2</v>
      </c>
      <c r="AI8">
        <v>173.40761952616677</v>
      </c>
      <c r="AJ8">
        <v>5.3927810386200072E-2</v>
      </c>
      <c r="AK8">
        <v>169.28892604867596</v>
      </c>
      <c r="AL8">
        <v>4.8720491863515847E-2</v>
      </c>
      <c r="AM8">
        <v>175.619684902817</v>
      </c>
      <c r="AN8">
        <v>5.5721403990206822E-2</v>
      </c>
      <c r="AO8">
        <v>170.16644561867588</v>
      </c>
      <c r="AP8">
        <v>5.4185190222309464E-2</v>
      </c>
      <c r="AQ8">
        <v>170.3572108198357</v>
      </c>
      <c r="AR8">
        <v>4.9821955568052689E-2</v>
      </c>
      <c r="AS8">
        <v>171.95901895954296</v>
      </c>
      <c r="AT8">
        <v>5.7585190222309464E-2</v>
      </c>
      <c r="AU8">
        <v>166.27863330444379</v>
      </c>
      <c r="AV8">
        <v>8.6294655802566067E-2</v>
      </c>
      <c r="AW8">
        <v>170.41397327107782</v>
      </c>
      <c r="AX8">
        <v>5.0419028158978994E-2</v>
      </c>
      <c r="AY8">
        <v>171.58721744467474</v>
      </c>
      <c r="AZ8">
        <v>6.2776548918617392E-2</v>
      </c>
      <c r="BA8">
        <v>175.72397525552765</v>
      </c>
      <c r="BB8">
        <v>9.2160090587797783E-2</v>
      </c>
      <c r="BC8">
        <v>176.46640708171293</v>
      </c>
      <c r="BD8">
        <v>5.3226346681663227E-2</v>
      </c>
      <c r="BE8">
        <v>173.94285208104449</v>
      </c>
      <c r="BF8">
        <v>5.5146838545179072E-2</v>
      </c>
      <c r="BG8">
        <v>167.01044595541049</v>
      </c>
      <c r="BH8">
        <v>8.7033342400157032E-2</v>
      </c>
      <c r="BI8">
        <v>175.77696489814616</v>
      </c>
      <c r="BJ8">
        <v>5.5938056317957993E-2</v>
      </c>
      <c r="BK8">
        <v>170.41824944816744</v>
      </c>
      <c r="BL8">
        <v>6.9567907614925317E-2</v>
      </c>
      <c r="BM8">
        <v>165.5913866011918</v>
      </c>
      <c r="BN8">
        <v>6.1745374840642228E-2</v>
      </c>
      <c r="BO8">
        <v>173.48778350224876</v>
      </c>
      <c r="BP8">
        <v>6.3221403990206829E-2</v>
      </c>
      <c r="BQ8">
        <v>161.70921151958746</v>
      </c>
      <c r="BR8">
        <v>0.11411276268651475</v>
      </c>
      <c r="BS8">
        <v>167.8820650856498</v>
      </c>
      <c r="BT8">
        <v>8.057737319518192E-2</v>
      </c>
      <c r="BU8">
        <v>164.63673044125574</v>
      </c>
      <c r="BV8">
        <v>7.262140399020682E-2</v>
      </c>
      <c r="BW8">
        <v>166.32043735066082</v>
      </c>
      <c r="BX8">
        <v>6.5429274090736914E-2</v>
      </c>
      <c r="BY8">
        <v>167.73665417879539</v>
      </c>
      <c r="BZ8">
        <v>7.4248302249715917E-2</v>
      </c>
      <c r="CA8">
        <v>161.9709913964717</v>
      </c>
      <c r="CB8">
        <v>0.10361276268651474</v>
      </c>
      <c r="CC8">
        <v>172.39402182200769</v>
      </c>
      <c r="CD8">
        <v>7.6504945659387216E-2</v>
      </c>
      <c r="CE8">
        <v>167.91823686781356</v>
      </c>
      <c r="CF8">
        <v>9.4023052543335886E-2</v>
      </c>
      <c r="CG8">
        <v>166.69326021795737</v>
      </c>
      <c r="CH8">
        <v>5.5760011886010687E-2</v>
      </c>
      <c r="CI8">
        <v>163.76014175947438</v>
      </c>
      <c r="CJ8">
        <v>7.5104121382822672E-2</v>
      </c>
      <c r="CK8">
        <v>129.11766240752235</v>
      </c>
      <c r="CL8">
        <v>0.24683649928628754</v>
      </c>
      <c r="CM8">
        <v>169.22680591533631</v>
      </c>
      <c r="CN8">
        <v>9.7323876819900429E-2</v>
      </c>
      <c r="CO8">
        <v>165.65829360226314</v>
      </c>
      <c r="CP8">
        <v>8.3259266311233246E-2</v>
      </c>
      <c r="CQ8">
        <v>173.03102933833162</v>
      </c>
      <c r="CR8">
        <v>8.5877373195181919E-2</v>
      </c>
      <c r="CS8">
        <v>169.42453537341189</v>
      </c>
      <c r="CT8">
        <v>7.0760011886010693E-2</v>
      </c>
      <c r="CU8">
        <v>171.21427597824785</v>
      </c>
      <c r="CV8">
        <v>7.4677373195181918E-2</v>
      </c>
      <c r="CW8">
        <v>167.6368343224772</v>
      </c>
      <c r="CX8">
        <v>6.9776548918617398E-2</v>
      </c>
      <c r="CY8">
        <v>165.18046797053108</v>
      </c>
      <c r="CZ8">
        <v>6.6721403990206832E-2</v>
      </c>
      <c r="DA8">
        <v>157.32298893760802</v>
      </c>
      <c r="DB8">
        <v>0.12545009325932269</v>
      </c>
      <c r="DC8">
        <v>164.53309740973475</v>
      </c>
      <c r="DD8">
        <v>8.6967907614925316E-2</v>
      </c>
      <c r="DE8">
        <v>98.531455993652344</v>
      </c>
      <c r="DF8">
        <v>6.3620641827583313E-2</v>
      </c>
    </row>
    <row r="9" spans="1:110" x14ac:dyDescent="0.3">
      <c r="A9" s="35" t="s">
        <v>853</v>
      </c>
      <c r="B9" s="37" t="b">
        <v>1</v>
      </c>
      <c r="C9">
        <v>162.33770000000001</v>
      </c>
      <c r="D9">
        <v>7.9799999999999996E-2</v>
      </c>
      <c r="E9">
        <v>108.16749866792458</v>
      </c>
      <c r="F9">
        <v>4.7199303354978184E-2</v>
      </c>
      <c r="G9">
        <v>133.80091596007563</v>
      </c>
      <c r="H9">
        <v>4.697585942491176E-2</v>
      </c>
      <c r="I9">
        <v>169.74869269069112</v>
      </c>
      <c r="J9">
        <v>6.921004157044032E-2</v>
      </c>
      <c r="K9">
        <v>167.62178752868149</v>
      </c>
      <c r="L9">
        <v>5.4730033459134894E-2</v>
      </c>
      <c r="M9">
        <v>167.33435540416545</v>
      </c>
      <c r="N9">
        <v>0.1060032670065017</v>
      </c>
      <c r="O9">
        <v>171.76832252803726</v>
      </c>
      <c r="P9">
        <v>7.9866139654332452E-2</v>
      </c>
      <c r="Q9">
        <v>165.96525131283903</v>
      </c>
      <c r="R9">
        <v>6.4801866860858107E-2</v>
      </c>
      <c r="S9">
        <v>173.38404799346537</v>
      </c>
      <c r="T9">
        <v>6.6001866860858113E-2</v>
      </c>
      <c r="U9">
        <v>150.16372376558681</v>
      </c>
      <c r="V9">
        <v>0.16105083939224016</v>
      </c>
      <c r="W9">
        <v>168.75313091975235</v>
      </c>
      <c r="X9">
        <v>5.4140034473048076E-2</v>
      </c>
      <c r="Y9">
        <v>166.00659185435293</v>
      </c>
      <c r="Z9">
        <v>8.4984236615202546E-2</v>
      </c>
      <c r="AA9">
        <v>166.40329342493962</v>
      </c>
      <c r="AB9">
        <v>0.11290326700650169</v>
      </c>
      <c r="AC9">
        <v>175.17121191512913</v>
      </c>
      <c r="AD9">
        <v>5.056001622261086E-2</v>
      </c>
      <c r="AE9">
        <v>166.07018175279214</v>
      </c>
      <c r="AF9">
        <v>7.9080038528700783E-2</v>
      </c>
      <c r="AG9">
        <v>169.05063464495311</v>
      </c>
      <c r="AH9">
        <v>8.1456624458682889E-2</v>
      </c>
      <c r="AI9">
        <v>173.05849822577062</v>
      </c>
      <c r="AJ9">
        <v>5.4090019264350392E-2</v>
      </c>
      <c r="AK9">
        <v>168.93971691318143</v>
      </c>
      <c r="AL9">
        <v>4.8840014194784502E-2</v>
      </c>
      <c r="AM9">
        <v>175.27083165239742</v>
      </c>
      <c r="AN9">
        <v>5.6110915341293158E-2</v>
      </c>
      <c r="AO9">
        <v>169.79026715055321</v>
      </c>
      <c r="AP9">
        <v>5.4592818380423069E-2</v>
      </c>
      <c r="AQ9">
        <v>169.95420490463994</v>
      </c>
      <c r="AR9">
        <v>4.9950015208697685E-2</v>
      </c>
      <c r="AS9">
        <v>171.59959518631121</v>
      </c>
      <c r="AT9">
        <v>5.799281838042307E-2</v>
      </c>
      <c r="AU9">
        <v>165.96525131283903</v>
      </c>
      <c r="AV9">
        <v>8.6747575978247837E-2</v>
      </c>
      <c r="AW9">
        <v>170.06015175782443</v>
      </c>
      <c r="AX9">
        <v>5.0530013180871317E-2</v>
      </c>
      <c r="AY9">
        <v>171.18056542012377</v>
      </c>
      <c r="AZ9">
        <v>6.3238527497812808E-2</v>
      </c>
      <c r="BA9">
        <v>175.24753058708905</v>
      </c>
      <c r="BB9">
        <v>9.2830412447806807E-2</v>
      </c>
      <c r="BC9">
        <v>176.1316135490317</v>
      </c>
      <c r="BD9">
        <v>5.3380018250437214E-2</v>
      </c>
      <c r="BE9">
        <v>173.42078568999131</v>
      </c>
      <c r="BF9">
        <v>5.5420032445221715E-2</v>
      </c>
      <c r="BG9">
        <v>166.46669725828153</v>
      </c>
      <c r="BH9">
        <v>8.7767073084761518E-2</v>
      </c>
      <c r="BI9">
        <v>175.24398447857206</v>
      </c>
      <c r="BJ9">
        <v>5.6160026361742645E-2</v>
      </c>
      <c r="BK9">
        <v>170.01699233699708</v>
      </c>
      <c r="BL9">
        <v>7.008423661520255E-2</v>
      </c>
      <c r="BM9">
        <v>165.1176247823918</v>
      </c>
      <c r="BN9">
        <v>6.2010031431308538E-2</v>
      </c>
      <c r="BO9">
        <v>173.14718689604783</v>
      </c>
      <c r="BP9">
        <v>6.3610915341293151E-2</v>
      </c>
      <c r="BQ9">
        <v>161.41251402024642</v>
      </c>
      <c r="BR9">
        <v>0.11455662445868289</v>
      </c>
      <c r="BS9">
        <v>167.51570483992748</v>
      </c>
      <c r="BT9">
        <v>8.1138994213027338E-2</v>
      </c>
      <c r="BU9">
        <v>164.32939420932405</v>
      </c>
      <c r="BV9">
        <v>7.3010915341293142E-2</v>
      </c>
      <c r="BW9">
        <v>166.0504782459698</v>
      </c>
      <c r="BX9">
        <v>6.5600020278263574E-2</v>
      </c>
      <c r="BY9">
        <v>167.39776685032507</v>
      </c>
      <c r="BZ9">
        <v>7.4530033459134892E-2</v>
      </c>
      <c r="CA9">
        <v>161.67334973973243</v>
      </c>
      <c r="CB9">
        <v>0.10405662445868288</v>
      </c>
      <c r="CC9">
        <v>171.93500180798387</v>
      </c>
      <c r="CD9">
        <v>7.710280029128716E-2</v>
      </c>
      <c r="CE9">
        <v>167.57517492651235</v>
      </c>
      <c r="CF9">
        <v>9.4611848771722198E-2</v>
      </c>
      <c r="CG9">
        <v>166.0971683578785</v>
      </c>
      <c r="CH9">
        <v>5.6110041570440326E-2</v>
      </c>
      <c r="CI9">
        <v>163.41118325040597</v>
      </c>
      <c r="CJ9">
        <v>7.5602333576072628E-2</v>
      </c>
      <c r="CK9">
        <v>128.84669709068751</v>
      </c>
      <c r="CL9">
        <v>0.24816330008448526</v>
      </c>
      <c r="CM9">
        <v>168.80747647389992</v>
      </c>
      <c r="CN9">
        <v>9.801231548693673E-2</v>
      </c>
      <c r="CO9">
        <v>165.30137221300203</v>
      </c>
      <c r="CP9">
        <v>8.3829945732592295E-2</v>
      </c>
      <c r="CQ9">
        <v>172.59311295872561</v>
      </c>
      <c r="CR9">
        <v>8.6438994213027337E-2</v>
      </c>
      <c r="CS9">
        <v>168.88877410053783</v>
      </c>
      <c r="CT9">
        <v>7.1110041570440333E-2</v>
      </c>
      <c r="CU9">
        <v>170.76135580256607</v>
      </c>
      <c r="CV9">
        <v>7.5238994213027321E-2</v>
      </c>
      <c r="CW9">
        <v>167.29489806898064</v>
      </c>
      <c r="CX9">
        <v>7.0238527497812814E-2</v>
      </c>
      <c r="CY9">
        <v>164.87113608172132</v>
      </c>
      <c r="CZ9">
        <v>6.7110915341293154E-2</v>
      </c>
      <c r="DA9">
        <v>156.93921298325992</v>
      </c>
      <c r="DB9">
        <v>0.1263622688080836</v>
      </c>
      <c r="DC9">
        <v>164.15847743993658</v>
      </c>
      <c r="DD9">
        <v>8.7484236615202549E-2</v>
      </c>
    </row>
    <row r="10" spans="1:110" x14ac:dyDescent="0.3">
      <c r="A10" s="35" t="s">
        <v>854</v>
      </c>
      <c r="B10" s="37" t="b">
        <v>0</v>
      </c>
      <c r="C10">
        <v>161.2903</v>
      </c>
      <c r="D10">
        <v>0.10589999999999999</v>
      </c>
      <c r="E10">
        <v>109.44392894502667</v>
      </c>
      <c r="F10">
        <v>4.7185667897627764E-2</v>
      </c>
      <c r="G10">
        <v>128.42892999574414</v>
      </c>
      <c r="H10">
        <v>4.7015215800950035E-2</v>
      </c>
      <c r="I10">
        <v>169.16930708414276</v>
      </c>
      <c r="J10">
        <v>6.9472288425797585E-2</v>
      </c>
      <c r="K10">
        <v>167.0142529015981</v>
      </c>
      <c r="L10">
        <v>5.4941110196373669E-2</v>
      </c>
      <c r="M10">
        <v>166.85590279821272</v>
      </c>
      <c r="N10">
        <v>0.10662403481820057</v>
      </c>
      <c r="O10">
        <v>171.31838178459321</v>
      </c>
      <c r="P10">
        <v>8.0341792912647175E-2</v>
      </c>
      <c r="Q10">
        <v>165.62082872257579</v>
      </c>
      <c r="R10">
        <v>6.5156591324686028E-2</v>
      </c>
      <c r="S10">
        <v>172.98092026986981</v>
      </c>
      <c r="T10">
        <v>6.6356591324686034E-2</v>
      </c>
      <c r="U10">
        <v>149.76234185366926</v>
      </c>
      <c r="V10">
        <v>0.16345874130313703</v>
      </c>
      <c r="W10">
        <v>168.13746881431487</v>
      </c>
      <c r="X10">
        <v>5.4357507475051664E-2</v>
      </c>
      <c r="Y10">
        <v>165.56056935278536</v>
      </c>
      <c r="Z10">
        <v>8.5443766034252355E-2</v>
      </c>
      <c r="AA10">
        <v>165.78171333797562</v>
      </c>
      <c r="AB10">
        <v>0.11352403481820056</v>
      </c>
      <c r="AC10">
        <v>174.75535345910632</v>
      </c>
      <c r="AD10">
        <v>5.066235645884784E-2</v>
      </c>
      <c r="AE10">
        <v>165.59909339424101</v>
      </c>
      <c r="AF10">
        <v>7.9323096589763609E-2</v>
      </c>
      <c r="AG10">
        <v>168.69351014931578</v>
      </c>
      <c r="AH10">
        <v>8.1851658520673082E-2</v>
      </c>
      <c r="AI10">
        <v>172.6847220852577</v>
      </c>
      <c r="AJ10">
        <v>5.4211548294881805E-2</v>
      </c>
      <c r="AK10">
        <v>168.56584673468217</v>
      </c>
      <c r="AL10">
        <v>4.8929561901491864E-2</v>
      </c>
      <c r="AM10">
        <v>174.88742436241245</v>
      </c>
      <c r="AN10">
        <v>5.6457577885488629E-2</v>
      </c>
      <c r="AO10">
        <v>169.37682807025186</v>
      </c>
      <c r="AP10">
        <v>5.4955604763883448E-2</v>
      </c>
      <c r="AQ10">
        <v>169.52273883420878</v>
      </c>
      <c r="AR10">
        <v>5.0045959180169852E-2</v>
      </c>
      <c r="AS10">
        <v>171.20457035943855</v>
      </c>
      <c r="AT10">
        <v>5.8355604763883448E-2</v>
      </c>
      <c r="AU10">
        <v>165.62082872257579</v>
      </c>
      <c r="AV10">
        <v>8.7150671959870488E-2</v>
      </c>
      <c r="AW10">
        <v>169.681343476851</v>
      </c>
      <c r="AX10">
        <v>5.0613164622813865E-2</v>
      </c>
      <c r="AY10">
        <v>170.73363436670101</v>
      </c>
      <c r="AZ10">
        <v>6.3649685399067901E-2</v>
      </c>
      <c r="BA10">
        <v>174.72389390337139</v>
      </c>
      <c r="BB10">
        <v>9.3426994500608318E-2</v>
      </c>
      <c r="BC10">
        <v>175.77317699883477</v>
      </c>
      <c r="BD10">
        <v>5.3495151016203821E-2</v>
      </c>
      <c r="BE10">
        <v>172.86185112908669</v>
      </c>
      <c r="BF10">
        <v>5.5624712917695683E-2</v>
      </c>
      <c r="BG10">
        <v>165.86909005769411</v>
      </c>
      <c r="BH10">
        <v>8.8420088574990202E-2</v>
      </c>
      <c r="BI10">
        <v>174.67336514376981</v>
      </c>
      <c r="BJ10">
        <v>5.6326329245627742E-2</v>
      </c>
      <c r="BK10">
        <v>169.5759905650601</v>
      </c>
      <c r="BL10">
        <v>7.0543766034252359E-2</v>
      </c>
      <c r="BM10">
        <v>164.61040604795051</v>
      </c>
      <c r="BN10">
        <v>6.2208315639017686E-2</v>
      </c>
      <c r="BO10">
        <v>172.7728540738525</v>
      </c>
      <c r="BP10">
        <v>6.3957577885488628E-2</v>
      </c>
      <c r="BQ10">
        <v>161.08642852718924</v>
      </c>
      <c r="BR10">
        <v>0.11495165852067309</v>
      </c>
      <c r="BS10">
        <v>167.11305648047642</v>
      </c>
      <c r="BT10">
        <v>8.1638833230239405E-2</v>
      </c>
      <c r="BU10">
        <v>163.99161621339772</v>
      </c>
      <c r="BV10">
        <v>7.335757788548862E-2</v>
      </c>
      <c r="BW10">
        <v>165.76145471136098</v>
      </c>
      <c r="BX10">
        <v>6.5727945573559793E-2</v>
      </c>
      <c r="BY10">
        <v>167.03494740172474</v>
      </c>
      <c r="BZ10">
        <v>7.4741110196373681E-2</v>
      </c>
      <c r="CA10">
        <v>161.34622657014813</v>
      </c>
      <c r="CB10">
        <v>0.10445165852067308</v>
      </c>
      <c r="CC10">
        <v>171.43051569694993</v>
      </c>
      <c r="CD10">
        <v>7.7634886987029042E-2</v>
      </c>
      <c r="CE10">
        <v>167.19813257689091</v>
      </c>
      <c r="CF10">
        <v>9.5135873547831637E-2</v>
      </c>
      <c r="CG10">
        <v>165.45898067182608</v>
      </c>
      <c r="CH10">
        <v>5.6372288425797591E-2</v>
      </c>
      <c r="CI10">
        <v>163.02766027586526</v>
      </c>
      <c r="CJ10">
        <v>7.6045739155857536E-2</v>
      </c>
      <c r="CK10">
        <v>128.5454742881486</v>
      </c>
      <c r="CL10">
        <v>0.24940478407190936</v>
      </c>
      <c r="CM10">
        <v>168.34661230090268</v>
      </c>
      <c r="CN10">
        <v>9.8625021379003155E-2</v>
      </c>
      <c r="CO10">
        <v>164.90909763212977</v>
      </c>
      <c r="CP10">
        <v>8.433784666943682E-2</v>
      </c>
      <c r="CQ10">
        <v>172.11182080466708</v>
      </c>
      <c r="CR10">
        <v>8.6938833230239404E-2</v>
      </c>
      <c r="CS10">
        <v>168.31517752942079</v>
      </c>
      <c r="CT10">
        <v>7.1372288425797598E-2</v>
      </c>
      <c r="CU10">
        <v>170.26357372104957</v>
      </c>
      <c r="CV10">
        <v>7.5738833230239402E-2</v>
      </c>
      <c r="CW10">
        <v>166.9190929069446</v>
      </c>
      <c r="CX10">
        <v>7.0649685399067907E-2</v>
      </c>
      <c r="CY10">
        <v>164.5311647583874</v>
      </c>
      <c r="CZ10">
        <v>6.7457577885488632E-2</v>
      </c>
      <c r="DA10">
        <v>156.51258248358513</v>
      </c>
      <c r="DB10">
        <v>0.1272157890494377</v>
      </c>
      <c r="DC10">
        <v>163.74675122777774</v>
      </c>
      <c r="DD10">
        <v>8.7943766034252357E-2</v>
      </c>
    </row>
    <row r="11" spans="1:110" x14ac:dyDescent="0.3">
      <c r="A11" s="35" t="s">
        <v>855</v>
      </c>
      <c r="B11" s="37" t="b">
        <v>0</v>
      </c>
      <c r="C11">
        <v>173.7619</v>
      </c>
      <c r="D11">
        <v>4.8800000000000003E-2</v>
      </c>
      <c r="E11">
        <v>110.75070269064393</v>
      </c>
      <c r="F11">
        <v>4.7172038142900358E-2</v>
      </c>
      <c r="G11">
        <v>123.47017570974361</v>
      </c>
      <c r="H11">
        <v>4.7054619983698365E-2</v>
      </c>
      <c r="I11">
        <v>168.56298140760003</v>
      </c>
      <c r="J11">
        <v>6.9641648115344332E-2</v>
      </c>
      <c r="K11">
        <v>166.37846934117459</v>
      </c>
      <c r="L11">
        <v>5.5077424092838119E-2</v>
      </c>
      <c r="M11">
        <v>166.33957235493659</v>
      </c>
      <c r="N11">
        <v>0.10716127210899937</v>
      </c>
      <c r="O11">
        <v>170.83282041316366</v>
      </c>
      <c r="P11">
        <v>8.0753442265337178E-2</v>
      </c>
      <c r="Q11">
        <v>165.24913909962802</v>
      </c>
      <c r="R11">
        <v>6.5463584062285349E-2</v>
      </c>
      <c r="S11">
        <v>172.5458779822298</v>
      </c>
      <c r="T11">
        <v>6.6663584062285355E-2</v>
      </c>
      <c r="U11">
        <v>149.3204274829281</v>
      </c>
      <c r="V11">
        <v>0.16574748268498912</v>
      </c>
      <c r="W11">
        <v>167.49317986688152</v>
      </c>
      <c r="X11">
        <v>5.4497952095651399E-2</v>
      </c>
      <c r="Y11">
        <v>165.07923642015987</v>
      </c>
      <c r="Z11">
        <v>8.5841461171596939E-2</v>
      </c>
      <c r="AA11">
        <v>165.1109243865921</v>
      </c>
      <c r="AB11">
        <v>0.11406127210899936</v>
      </c>
      <c r="AC11">
        <v>174.32015856153853</v>
      </c>
      <c r="AD11">
        <v>5.0728448045012427E-2</v>
      </c>
      <c r="AE11">
        <v>165.10610053338695</v>
      </c>
      <c r="AF11">
        <v>7.9480064106904502E-2</v>
      </c>
      <c r="AG11">
        <v>168.30811304447613</v>
      </c>
      <c r="AH11">
        <v>8.2193536796635963E-2</v>
      </c>
      <c r="AI11">
        <v>172.29356623203907</v>
      </c>
      <c r="AJ11">
        <v>5.4290032053452252E-2</v>
      </c>
      <c r="AK11">
        <v>168.17459247093169</v>
      </c>
      <c r="AL11">
        <v>4.8987392039385874E-2</v>
      </c>
      <c r="AM11">
        <v>174.47366372336435</v>
      </c>
      <c r="AN11">
        <v>5.6757593515415233E-2</v>
      </c>
      <c r="AO11">
        <v>168.9306581028533</v>
      </c>
      <c r="AP11">
        <v>5.5269574609155478E-2</v>
      </c>
      <c r="AQ11">
        <v>169.07121060481779</v>
      </c>
      <c r="AR11">
        <v>5.0107920042199147E-2</v>
      </c>
      <c r="AS11">
        <v>170.77827245359251</v>
      </c>
      <c r="AT11">
        <v>5.8669574609155478E-2</v>
      </c>
      <c r="AU11">
        <v>165.24913909962802</v>
      </c>
      <c r="AV11">
        <v>8.7499527343506078E-2</v>
      </c>
      <c r="AW11">
        <v>169.28492150045858</v>
      </c>
      <c r="AX11">
        <v>5.0666864036572591E-2</v>
      </c>
      <c r="AY11">
        <v>170.25132095455407</v>
      </c>
      <c r="AZ11">
        <v>6.4005517890376201E-2</v>
      </c>
      <c r="BA11">
        <v>174.15880227745956</v>
      </c>
      <c r="BB11">
        <v>9.3943300468389002E-2</v>
      </c>
      <c r="BC11">
        <v>175.39807399085615</v>
      </c>
      <c r="BD11">
        <v>5.3569504050638976E-2</v>
      </c>
      <c r="BE11">
        <v>172.27692742378008</v>
      </c>
      <c r="BF11">
        <v>5.5756896090024849E-2</v>
      </c>
      <c r="BG11">
        <v>165.22417186319524</v>
      </c>
      <c r="BH11">
        <v>8.8985234296479851E-2</v>
      </c>
      <c r="BI11">
        <v>174.07621335002142</v>
      </c>
      <c r="BJ11">
        <v>5.6433728073145187E-2</v>
      </c>
      <c r="BK11">
        <v>169.10007584005535</v>
      </c>
      <c r="BL11">
        <v>7.0941461171596942E-2</v>
      </c>
      <c r="BM11">
        <v>164.07960283358105</v>
      </c>
      <c r="BN11">
        <v>6.2336368087211567E-2</v>
      </c>
      <c r="BO11">
        <v>172.36888630439694</v>
      </c>
      <c r="BP11">
        <v>6.425759351541524E-2</v>
      </c>
      <c r="BQ11">
        <v>160.73452770131567</v>
      </c>
      <c r="BR11">
        <v>0.11529353679663597</v>
      </c>
      <c r="BS11">
        <v>166.67853150698235</v>
      </c>
      <c r="BT11">
        <v>8.2071413905947535E-2</v>
      </c>
      <c r="BU11">
        <v>163.62709721988472</v>
      </c>
      <c r="BV11">
        <v>7.3657593515415232E-2</v>
      </c>
      <c r="BW11">
        <v>165.45899226117612</v>
      </c>
      <c r="BX11">
        <v>6.5810560056265524E-2</v>
      </c>
      <c r="BY11">
        <v>166.65525770086037</v>
      </c>
      <c r="BZ11">
        <v>7.4877424092838124E-2</v>
      </c>
      <c r="CA11">
        <v>160.99320591761969</v>
      </c>
      <c r="CB11">
        <v>0.10479353679663596</v>
      </c>
      <c r="CC11">
        <v>170.88609074430883</v>
      </c>
      <c r="CD11">
        <v>7.8095376093428023E-2</v>
      </c>
      <c r="CE11">
        <v>166.79124077383287</v>
      </c>
      <c r="CF11">
        <v>9.5589385546557909E-2</v>
      </c>
      <c r="CG11">
        <v>164.79111875718135</v>
      </c>
      <c r="CH11">
        <v>5.6541648115344331E-2</v>
      </c>
      <c r="CI11">
        <v>162.61377479381869</v>
      </c>
      <c r="CJ11">
        <v>7.6429480077856687E-2</v>
      </c>
      <c r="CK11">
        <v>128.21610686143711</v>
      </c>
      <c r="CL11">
        <v>0.25055224313039309</v>
      </c>
      <c r="CM11">
        <v>167.84926272066593</v>
      </c>
      <c r="CN11">
        <v>9.9155281562129244E-2</v>
      </c>
      <c r="CO11">
        <v>164.48576770204312</v>
      </c>
      <c r="CP11">
        <v>8.4777404452817673E-2</v>
      </c>
      <c r="CQ11">
        <v>171.59242601371275</v>
      </c>
      <c r="CR11">
        <v>8.7371413905947548E-2</v>
      </c>
      <c r="CS11">
        <v>167.71491006486119</v>
      </c>
      <c r="CT11">
        <v>7.1541648115344345E-2</v>
      </c>
      <c r="CU11">
        <v>169.726383538351</v>
      </c>
      <c r="CV11">
        <v>7.6171413905947533E-2</v>
      </c>
      <c r="CW11">
        <v>166.51353623636666</v>
      </c>
      <c r="CX11">
        <v>7.1005517890376207E-2</v>
      </c>
      <c r="CY11">
        <v>164.16427879749139</v>
      </c>
      <c r="CZ11">
        <v>6.7757593515415243E-2</v>
      </c>
      <c r="DA11">
        <v>156.04608994500526</v>
      </c>
      <c r="DB11">
        <v>0.12800466715214526</v>
      </c>
      <c r="DC11">
        <v>163.30242973179787</v>
      </c>
      <c r="DD11">
        <v>8.8341461171596927E-2</v>
      </c>
    </row>
    <row r="12" spans="1:110" x14ac:dyDescent="0.3">
      <c r="A12" s="35" t="s">
        <v>856</v>
      </c>
      <c r="B12" s="37" t="s">
        <v>883</v>
      </c>
      <c r="C12">
        <v>164.47370000000001</v>
      </c>
      <c r="D12">
        <v>7.4899999999999994E-2</v>
      </c>
      <c r="E12">
        <v>112.08891490577868</v>
      </c>
      <c r="F12">
        <v>4.715841408813562E-2</v>
      </c>
      <c r="G12">
        <v>118.87873847115041</v>
      </c>
      <c r="H12">
        <v>4.7094072037929688E-2</v>
      </c>
      <c r="I12">
        <v>167.94151710067163</v>
      </c>
      <c r="J12">
        <v>6.9714824245367304E-2</v>
      </c>
      <c r="K12">
        <v>165.72681165122145</v>
      </c>
      <c r="L12">
        <v>5.5136321953588328E-2</v>
      </c>
      <c r="M12">
        <v>165.79102109872267</v>
      </c>
      <c r="N12">
        <v>0.107609092794716</v>
      </c>
      <c r="O12">
        <v>170.3169583257442</v>
      </c>
      <c r="P12">
        <v>8.1096577595951222E-2</v>
      </c>
      <c r="Q12">
        <v>164.85425475328583</v>
      </c>
      <c r="R12">
        <v>6.5719481596980572E-2</v>
      </c>
      <c r="S12">
        <v>172.08368754488717</v>
      </c>
      <c r="T12">
        <v>6.6919481596980565E-2</v>
      </c>
      <c r="U12">
        <v>148.84013361575651</v>
      </c>
      <c r="V12">
        <v>0.1679059130198475</v>
      </c>
      <c r="W12">
        <v>166.83280442894619</v>
      </c>
      <c r="X12">
        <v>5.4558634740060702E-2</v>
      </c>
      <c r="Y12">
        <v>164.56786664081176</v>
      </c>
      <c r="Z12">
        <v>8.6172964796088464E-2</v>
      </c>
      <c r="AA12">
        <v>164.398275874912</v>
      </c>
      <c r="AB12">
        <v>0.11450909279471599</v>
      </c>
      <c r="AC12">
        <v>173.87409779608012</v>
      </c>
      <c r="AD12">
        <v>5.0757004583557981E-2</v>
      </c>
      <c r="AE12">
        <v>164.6007987154955</v>
      </c>
      <c r="AF12">
        <v>7.9547885885950187E-2</v>
      </c>
      <c r="AG12">
        <v>167.89866582176424</v>
      </c>
      <c r="AH12">
        <v>8.2478513596637451E-2</v>
      </c>
      <c r="AI12">
        <v>171.89264406986442</v>
      </c>
      <c r="AJ12">
        <v>5.4323942942975094E-2</v>
      </c>
      <c r="AK12">
        <v>167.77356944112876</v>
      </c>
      <c r="AL12">
        <v>4.9012379010613234E-2</v>
      </c>
      <c r="AM12">
        <v>174.03408298339946</v>
      </c>
      <c r="AN12">
        <v>5.7007675197049197E-2</v>
      </c>
      <c r="AO12">
        <v>168.45664557988746</v>
      </c>
      <c r="AP12">
        <v>5.5531287996911947E-2</v>
      </c>
      <c r="AQ12">
        <v>168.60840869984634</v>
      </c>
      <c r="AR12">
        <v>5.0134691797085608E-2</v>
      </c>
      <c r="AS12">
        <v>170.32537207783807</v>
      </c>
      <c r="AT12">
        <v>5.8931287996911948E-2</v>
      </c>
      <c r="AU12">
        <v>164.85425475328583</v>
      </c>
      <c r="AV12">
        <v>8.7790319996568819E-2</v>
      </c>
      <c r="AW12">
        <v>168.87860173149437</v>
      </c>
      <c r="AX12">
        <v>5.0690066224140858E-2</v>
      </c>
      <c r="AY12">
        <v>169.73890951035702</v>
      </c>
      <c r="AZ12">
        <v>6.4302126396500209E-2</v>
      </c>
      <c r="BA12">
        <v>173.55844697146006</v>
      </c>
      <c r="BB12">
        <v>9.4373673594921867E-2</v>
      </c>
      <c r="BC12">
        <v>175.01360547847281</v>
      </c>
      <c r="BD12">
        <v>5.3601630156502725E-2</v>
      </c>
      <c r="BE12">
        <v>171.67739944865437</v>
      </c>
      <c r="BF12">
        <v>5.5814009167115958E-2</v>
      </c>
      <c r="BG12">
        <v>164.53900853348165</v>
      </c>
      <c r="BH12">
        <v>8.94563183944415E-2</v>
      </c>
      <c r="BI12">
        <v>173.46415197774215</v>
      </c>
      <c r="BJ12">
        <v>5.6480132448281713E-2</v>
      </c>
      <c r="BK12">
        <v>168.59446238330156</v>
      </c>
      <c r="BL12">
        <v>7.1272964796088467E-2</v>
      </c>
      <c r="BM12">
        <v>163.53554662007144</v>
      </c>
      <c r="BN12">
        <v>6.2391696380643583E-2</v>
      </c>
      <c r="BO12">
        <v>171.93970954309899</v>
      </c>
      <c r="BP12">
        <v>6.4507675197049197E-2</v>
      </c>
      <c r="BQ12">
        <v>160.36066704171392</v>
      </c>
      <c r="BR12">
        <v>0.11557851359663746</v>
      </c>
      <c r="BS12">
        <v>166.21689066598506</v>
      </c>
      <c r="BT12">
        <v>8.2431996795745352E-2</v>
      </c>
      <c r="BU12">
        <v>163.23983097515844</v>
      </c>
      <c r="BV12">
        <v>7.3907675197049189E-2</v>
      </c>
      <c r="BW12">
        <v>165.14897798296209</v>
      </c>
      <c r="BX12">
        <v>6.5846255729447467E-2</v>
      </c>
      <c r="BY12">
        <v>166.26608797586871</v>
      </c>
      <c r="BZ12">
        <v>7.4936321953588333E-2</v>
      </c>
      <c r="CA12">
        <v>160.61815555029057</v>
      </c>
      <c r="CB12">
        <v>0.10507851359663745</v>
      </c>
      <c r="CC12">
        <v>170.30769178377</v>
      </c>
      <c r="CD12">
        <v>7.8479222395470852E-2</v>
      </c>
      <c r="CE12">
        <v>166.35895750908017</v>
      </c>
      <c r="CF12">
        <v>9.5967415995539485E-2</v>
      </c>
      <c r="CG12">
        <v>164.10658178643126</v>
      </c>
      <c r="CH12">
        <v>5.6614824245367318E-2</v>
      </c>
      <c r="CI12">
        <v>162.17406142021864</v>
      </c>
      <c r="CJ12">
        <v>7.6749351996225706E-2</v>
      </c>
      <c r="CK12">
        <v>127.86090508640129</v>
      </c>
      <c r="CL12">
        <v>0.25159762865908941</v>
      </c>
      <c r="CM12">
        <v>167.32087679926786</v>
      </c>
      <c r="CN12">
        <v>9.9597286394784629E-2</v>
      </c>
      <c r="CO12">
        <v>164.03602051404363</v>
      </c>
      <c r="CP12">
        <v>8.5143803195676729E-2</v>
      </c>
      <c r="CQ12">
        <v>171.04061918388268</v>
      </c>
      <c r="CR12">
        <v>8.7731996795745351E-2</v>
      </c>
      <c r="CS12">
        <v>167.09965523026253</v>
      </c>
      <c r="CT12">
        <v>7.1614824245367317E-2</v>
      </c>
      <c r="CU12">
        <v>169.15567082252636</v>
      </c>
      <c r="CV12">
        <v>7.653199679574535E-2</v>
      </c>
      <c r="CW12">
        <v>166.08267142099783</v>
      </c>
      <c r="CX12">
        <v>7.1302126396500215E-2</v>
      </c>
      <c r="CY12">
        <v>163.77449787839663</v>
      </c>
      <c r="CZ12">
        <v>6.80076751970492E-2</v>
      </c>
      <c r="DA12">
        <v>155.54300747750406</v>
      </c>
      <c r="DB12">
        <v>0.12872336970312395</v>
      </c>
      <c r="DC12">
        <v>162.83038103128717</v>
      </c>
      <c r="DD12">
        <v>8.8672964796088466E-2</v>
      </c>
    </row>
    <row r="13" spans="1:110" x14ac:dyDescent="0.3">
      <c r="A13" s="35" t="s">
        <v>857</v>
      </c>
      <c r="B13" s="37" t="b">
        <v>0</v>
      </c>
      <c r="C13">
        <v>166.113</v>
      </c>
      <c r="D13">
        <v>7.6999999999999999E-2</v>
      </c>
      <c r="E13">
        <v>113.45971391980764</v>
      </c>
      <c r="F13">
        <v>4.7144795730674739E-2</v>
      </c>
      <c r="G13">
        <v>114.61526288202678</v>
      </c>
      <c r="H13">
        <v>4.7133572028508902E-2</v>
      </c>
      <c r="I13">
        <v>167.3170102591867</v>
      </c>
      <c r="J13">
        <v>6.9690392525732253E-2</v>
      </c>
      <c r="K13">
        <v>165.07196360742407</v>
      </c>
      <c r="L13">
        <v>5.5116657398760108E-2</v>
      </c>
      <c r="M13">
        <v>165.21625907192575</v>
      </c>
      <c r="N13">
        <v>0.10796259045820523</v>
      </c>
      <c r="O13">
        <v>169.77644741531566</v>
      </c>
      <c r="P13">
        <v>8.1367439442001407E-2</v>
      </c>
      <c r="Q13">
        <v>164.44050211908259</v>
      </c>
      <c r="R13">
        <v>6.5921480261831561E-2</v>
      </c>
      <c r="S13">
        <v>171.59941281299302</v>
      </c>
      <c r="T13">
        <v>6.7121480261831554E-2</v>
      </c>
      <c r="U13">
        <v>148.32380019559639</v>
      </c>
      <c r="V13">
        <v>0.16992351665208541</v>
      </c>
      <c r="W13">
        <v>166.16919595724244</v>
      </c>
      <c r="X13">
        <v>5.4538374289631625E-2</v>
      </c>
      <c r="Y13">
        <v>164.03206268905453</v>
      </c>
      <c r="Z13">
        <v>8.6434644884645431E-2</v>
      </c>
      <c r="AA13">
        <v>163.65157572916064</v>
      </c>
      <c r="AB13">
        <v>0.11486259045820522</v>
      </c>
      <c r="AC13">
        <v>173.42585322814409</v>
      </c>
      <c r="AD13">
        <v>5.0747470253944299E-2</v>
      </c>
      <c r="AE13">
        <v>164.09302306567955</v>
      </c>
      <c r="AF13">
        <v>7.9525241853117698E-2</v>
      </c>
      <c r="AG13">
        <v>167.46965447063451</v>
      </c>
      <c r="AH13">
        <v>8.2703466655221505E-2</v>
      </c>
      <c r="AI13">
        <v>171.48975909257828</v>
      </c>
      <c r="AJ13">
        <v>5.4312620926558849E-2</v>
      </c>
      <c r="AK13">
        <v>167.37058310239152</v>
      </c>
      <c r="AL13">
        <v>4.9004036472201258E-2</v>
      </c>
      <c r="AM13">
        <v>173.57349828109304</v>
      </c>
      <c r="AN13">
        <v>5.7205082983153577E-2</v>
      </c>
      <c r="AO13">
        <v>167.95998388174942</v>
      </c>
      <c r="AP13">
        <v>5.5737877540509552E-2</v>
      </c>
      <c r="AQ13">
        <v>168.14334103194528</v>
      </c>
      <c r="AR13">
        <v>5.0125753363072782E-2</v>
      </c>
      <c r="AS13">
        <v>169.85083130346752</v>
      </c>
      <c r="AT13">
        <v>5.9137877540509552E-2</v>
      </c>
      <c r="AU13">
        <v>164.44050211908259</v>
      </c>
      <c r="AV13">
        <v>8.8019863933899489E-2</v>
      </c>
      <c r="AW13">
        <v>168.47029272207939</v>
      </c>
      <c r="AX13">
        <v>5.0682319581329738E-2</v>
      </c>
      <c r="AY13">
        <v>169.20201412112146</v>
      </c>
      <c r="AZ13">
        <v>6.4536261212577495E-2</v>
      </c>
      <c r="BA13">
        <v>172.92940560373782</v>
      </c>
      <c r="BB13">
        <v>9.4713398622171263E-2</v>
      </c>
      <c r="BC13">
        <v>174.62725470395188</v>
      </c>
      <c r="BD13">
        <v>5.3590904035687337E-2</v>
      </c>
      <c r="BE13">
        <v>171.07493633379244</v>
      </c>
      <c r="BF13">
        <v>5.5794940507888593E-2</v>
      </c>
      <c r="BG13">
        <v>163.82110686137332</v>
      </c>
      <c r="BH13">
        <v>8.9828179572917194E-2</v>
      </c>
      <c r="BI13">
        <v>172.8490941053339</v>
      </c>
      <c r="BJ13">
        <v>5.646463916265948E-2</v>
      </c>
      <c r="BK13">
        <v>168.06468980163737</v>
      </c>
      <c r="BL13">
        <v>7.1534644884645435E-2</v>
      </c>
      <c r="BM13">
        <v>162.98882684276285</v>
      </c>
      <c r="BN13">
        <v>6.2373223617017075E-2</v>
      </c>
      <c r="BO13">
        <v>171.49002594036645</v>
      </c>
      <c r="BP13">
        <v>6.470508298315357E-2</v>
      </c>
      <c r="BQ13">
        <v>159.96894264400603</v>
      </c>
      <c r="BR13">
        <v>0.11580346665522151</v>
      </c>
      <c r="BS13">
        <v>165.7331917911431</v>
      </c>
      <c r="BT13">
        <v>8.2716631278035385E-2</v>
      </c>
      <c r="BU13">
        <v>162.8340604492368</v>
      </c>
      <c r="BV13">
        <v>7.4105082983153561E-2</v>
      </c>
      <c r="BW13">
        <v>164.83744595200838</v>
      </c>
      <c r="BX13">
        <v>6.5834337817430366E-2</v>
      </c>
      <c r="BY13">
        <v>165.87501297277268</v>
      </c>
      <c r="BZ13">
        <v>7.491665739876012E-2</v>
      </c>
      <c r="CA13">
        <v>160.22518459846953</v>
      </c>
      <c r="CB13">
        <v>0.1053034666552215</v>
      </c>
      <c r="CC13">
        <v>169.70165587538281</v>
      </c>
      <c r="CD13">
        <v>7.8782220392747335E-2</v>
      </c>
      <c r="CE13">
        <v>165.90601896854247</v>
      </c>
      <c r="CF13">
        <v>9.6265823114069352E-2</v>
      </c>
      <c r="CG13">
        <v>163.41869349306214</v>
      </c>
      <c r="CH13">
        <v>5.659039252573226E-2</v>
      </c>
      <c r="CI13">
        <v>161.71333774680221</v>
      </c>
      <c r="CJ13">
        <v>7.7001850327289442E-2</v>
      </c>
      <c r="CK13">
        <v>127.48236044828086</v>
      </c>
      <c r="CL13">
        <v>0.25253360802962288</v>
      </c>
      <c r="CM13">
        <v>166.76724364343517</v>
      </c>
      <c r="CN13">
        <v>9.9946193179527243E-2</v>
      </c>
      <c r="CO13">
        <v>163.56478359243863</v>
      </c>
      <c r="CP13">
        <v>8.5433028556713378E-2</v>
      </c>
      <c r="CQ13">
        <v>170.46244602627746</v>
      </c>
      <c r="CR13">
        <v>8.8016631278035384E-2</v>
      </c>
      <c r="CS13">
        <v>166.48138826113828</v>
      </c>
      <c r="CT13">
        <v>7.1590392525732266E-2</v>
      </c>
      <c r="CU13">
        <v>168.55768842151946</v>
      </c>
      <c r="CV13">
        <v>7.6816631278035369E-2</v>
      </c>
      <c r="CW13">
        <v>165.6312191059196</v>
      </c>
      <c r="CX13">
        <v>7.1536261212577501E-2</v>
      </c>
      <c r="CY13">
        <v>163.36609252241968</v>
      </c>
      <c r="CZ13">
        <v>6.8205082983153573E-2</v>
      </c>
      <c r="DA13">
        <v>155.00686384312675</v>
      </c>
      <c r="DB13">
        <v>0.12936685552036575</v>
      </c>
      <c r="DC13">
        <v>162.335776990591</v>
      </c>
      <c r="DD13">
        <v>8.8934644884645433E-2</v>
      </c>
    </row>
    <row r="14" spans="1:110" x14ac:dyDescent="0.3">
      <c r="A14" s="35" t="s">
        <v>858</v>
      </c>
      <c r="B14" s="37" t="b">
        <v>0</v>
      </c>
      <c r="C14">
        <v>171.79179999999999</v>
      </c>
      <c r="D14">
        <v>5.1999999999999998E-2</v>
      </c>
      <c r="E14">
        <v>114.86430467697824</v>
      </c>
      <c r="F14">
        <v>4.7131183067863361E-2</v>
      </c>
      <c r="G14">
        <v>110.64582187518795</v>
      </c>
      <c r="H14">
        <v>4.7173120020395816E-2</v>
      </c>
      <c r="I14">
        <v>166.70161619844876</v>
      </c>
      <c r="J14">
        <v>6.9568828492071175E-2</v>
      </c>
      <c r="K14">
        <v>164.4266710820763</v>
      </c>
      <c r="L14">
        <v>5.5018813176545098E-2</v>
      </c>
      <c r="M14">
        <v>164.62158348758814</v>
      </c>
      <c r="N14">
        <v>0.10821789210509174</v>
      </c>
      <c r="O14">
        <v>169.21720963252193</v>
      </c>
      <c r="P14">
        <v>8.1563060184420944E-2</v>
      </c>
      <c r="Q14">
        <v>164.01241435746195</v>
      </c>
      <c r="R14">
        <v>6.606736691719528E-2</v>
      </c>
      <c r="S14">
        <v>171.098359601851</v>
      </c>
      <c r="T14">
        <v>6.7267366917195273E-2</v>
      </c>
      <c r="U14">
        <v>147.77394274696908</v>
      </c>
      <c r="V14">
        <v>0.17179046401961534</v>
      </c>
      <c r="W14">
        <v>165.51527083582849</v>
      </c>
      <c r="X14">
        <v>5.4437565090985858E-2</v>
      </c>
      <c r="Y14">
        <v>163.47769494510783</v>
      </c>
      <c r="Z14">
        <v>8.6623634415457521E-2</v>
      </c>
      <c r="AA14">
        <v>162.87900495239185</v>
      </c>
      <c r="AB14">
        <v>0.11511789210509173</v>
      </c>
      <c r="AC14">
        <v>172.98414942837471</v>
      </c>
      <c r="AD14">
        <v>5.0700030631052169E-2</v>
      </c>
      <c r="AE14">
        <v>163.59265685937655</v>
      </c>
      <c r="AF14">
        <v>7.9412572748748897E-2</v>
      </c>
      <c r="AG14">
        <v>167.02577932922631</v>
      </c>
      <c r="AH14">
        <v>8.2865931339603835E-2</v>
      </c>
      <c r="AI14">
        <v>171.0927529979887</v>
      </c>
      <c r="AJ14">
        <v>5.4256286374374449E-2</v>
      </c>
      <c r="AK14">
        <v>166.97347712541338</v>
      </c>
      <c r="AL14">
        <v>4.8962526802170649E-2</v>
      </c>
      <c r="AM14">
        <v>173.09695587882712</v>
      </c>
      <c r="AN14">
        <v>5.7347654032713573E-2</v>
      </c>
      <c r="AO14">
        <v>167.44611453793712</v>
      </c>
      <c r="AP14">
        <v>5.5887079801676988E-2</v>
      </c>
      <c r="AQ14">
        <v>167.68505961426374</v>
      </c>
      <c r="AR14">
        <v>5.0081278716611409E-2</v>
      </c>
      <c r="AS14">
        <v>169.35984929850889</v>
      </c>
      <c r="AT14">
        <v>5.9287079801676988E-2</v>
      </c>
      <c r="AU14">
        <v>164.01241435746195</v>
      </c>
      <c r="AV14">
        <v>8.8185644224085535E-2</v>
      </c>
      <c r="AW14">
        <v>168.06794174263726</v>
      </c>
      <c r="AX14">
        <v>5.0643774887729885E-2</v>
      </c>
      <c r="AY14">
        <v>168.64651712508447</v>
      </c>
      <c r="AZ14">
        <v>6.4705357108567257E-2</v>
      </c>
      <c r="BA14">
        <v>172.27857008315303</v>
      </c>
      <c r="BB14">
        <v>9.4958753451646602E-2</v>
      </c>
      <c r="BC14">
        <v>174.24654154565184</v>
      </c>
      <c r="BD14">
        <v>5.3537534459933693E-2</v>
      </c>
      <c r="BE14">
        <v>170.48126433843342</v>
      </c>
      <c r="BF14">
        <v>5.570006126210434E-2</v>
      </c>
      <c r="BG14">
        <v>163.07833232782045</v>
      </c>
      <c r="BH14">
        <v>9.0096743643018576E-2</v>
      </c>
      <c r="BI14">
        <v>172.24301113466518</v>
      </c>
      <c r="BJ14">
        <v>5.6387549775459775E-2</v>
      </c>
      <c r="BK14">
        <v>167.5165623943295</v>
      </c>
      <c r="BL14">
        <v>7.1723634415457524E-2</v>
      </c>
      <c r="BM14">
        <v>162.4500847802361</v>
      </c>
      <c r="BN14">
        <v>6.2281309347663578E-2</v>
      </c>
      <c r="BO14">
        <v>171.0247623238532</v>
      </c>
      <c r="BP14">
        <v>6.4847654032713573E-2</v>
      </c>
      <c r="BQ14">
        <v>159.56364632266681</v>
      </c>
      <c r="BR14">
        <v>0.11596593133960384</v>
      </c>
      <c r="BS14">
        <v>165.23273438854969</v>
      </c>
      <c r="BT14">
        <v>8.2922198837866071E-2</v>
      </c>
      <c r="BU14">
        <v>162.41423134891474</v>
      </c>
      <c r="BV14">
        <v>7.4247654032713564E-2</v>
      </c>
      <c r="BW14">
        <v>164.530459784935</v>
      </c>
      <c r="BX14">
        <v>6.5775038288815202E-2</v>
      </c>
      <c r="BY14">
        <v>165.48964452166632</v>
      </c>
      <c r="BZ14">
        <v>7.4818813176545096E-2</v>
      </c>
      <c r="CA14">
        <v>159.81859853413917</v>
      </c>
      <c r="CB14">
        <v>0.10546593133960383</v>
      </c>
      <c r="CC14">
        <v>169.07462287538078</v>
      </c>
      <c r="CD14">
        <v>7.9001050375792914E-2</v>
      </c>
      <c r="CE14">
        <v>165.4373876416534</v>
      </c>
      <c r="CF14">
        <v>9.64813374913112E-2</v>
      </c>
      <c r="CG14">
        <v>162.74084284024312</v>
      </c>
      <c r="CH14">
        <v>5.6468828492071181E-2</v>
      </c>
      <c r="CI14">
        <v>161.23665155854803</v>
      </c>
      <c r="CJ14">
        <v>7.7184208646494085E-2</v>
      </c>
      <c r="CK14">
        <v>127.0831281657283</v>
      </c>
      <c r="CL14">
        <v>0.25335361601920958</v>
      </c>
      <c r="CM14">
        <v>166.19442897387836</v>
      </c>
      <c r="CN14">
        <v>0.10019817922061003</v>
      </c>
      <c r="CO14">
        <v>163.07721990755391</v>
      </c>
      <c r="CP14">
        <v>8.564191172234778E-2</v>
      </c>
      <c r="CQ14">
        <v>169.86424112700237</v>
      </c>
      <c r="CR14">
        <v>8.822219883786607E-2</v>
      </c>
      <c r="CS14">
        <v>165.87214302077416</v>
      </c>
      <c r="CT14">
        <v>7.1468828492071187E-2</v>
      </c>
      <c r="CU14">
        <v>167.93898795565164</v>
      </c>
      <c r="CV14">
        <v>7.7022198837866068E-2</v>
      </c>
      <c r="CW14">
        <v>165.16412549716841</v>
      </c>
      <c r="CX14">
        <v>7.1705357108567264E-2</v>
      </c>
      <c r="CY14">
        <v>162.94353730410492</v>
      </c>
      <c r="CZ14">
        <v>6.8347654032713576E-2</v>
      </c>
      <c r="DA14">
        <v>154.44141970424985</v>
      </c>
      <c r="DB14">
        <v>0.1299306110132066</v>
      </c>
      <c r="DC14">
        <v>161.82403659508174</v>
      </c>
      <c r="DD14">
        <v>8.9123634415457523E-2</v>
      </c>
    </row>
    <row r="15" spans="1:110" x14ac:dyDescent="0.3">
      <c r="A15" s="35" t="s">
        <v>859</v>
      </c>
      <c r="B15" s="37" t="b">
        <v>0</v>
      </c>
      <c r="C15">
        <v>167.67269999999999</v>
      </c>
      <c r="D15">
        <v>4.7300000000000002E-2</v>
      </c>
      <c r="E15">
        <v>116.30395226896316</v>
      </c>
      <c r="F15">
        <v>4.7117576097045984E-2</v>
      </c>
      <c r="G15">
        <v>106.94101199239934</v>
      </c>
      <c r="H15">
        <v>4.7212716078640068E-2</v>
      </c>
      <c r="I15">
        <v>166.10731286384973</v>
      </c>
      <c r="J15">
        <v>6.9352498250022265E-2</v>
      </c>
      <c r="K15">
        <v>163.80349396017465</v>
      </c>
      <c r="L15">
        <v>5.4844693713432556E-2</v>
      </c>
      <c r="M15">
        <v>164.01350973585568</v>
      </c>
      <c r="N15">
        <v>0.10837220059710692</v>
      </c>
      <c r="O15">
        <v>168.6453721035393</v>
      </c>
      <c r="P15">
        <v>8.1681296561419592E-2</v>
      </c>
      <c r="Q15">
        <v>163.57468168752331</v>
      </c>
      <c r="R15">
        <v>6.6155543198346808E-2</v>
      </c>
      <c r="S15">
        <v>170.58601755529449</v>
      </c>
      <c r="T15">
        <v>6.7355543198346815E-2</v>
      </c>
      <c r="U15">
        <v>147.19324012009284</v>
      </c>
      <c r="V15">
        <v>0.17349765954252766</v>
      </c>
      <c r="W15">
        <v>164.88375697336389</v>
      </c>
      <c r="X15">
        <v>5.4258169280506273E-2</v>
      </c>
      <c r="Y15">
        <v>162.91083717798324</v>
      </c>
      <c r="Z15">
        <v>8.6737862779676544E-2</v>
      </c>
      <c r="AA15">
        <v>162.08902799170679</v>
      </c>
      <c r="AB15">
        <v>0.11527220059710691</v>
      </c>
      <c r="AC15">
        <v>172.55758365880385</v>
      </c>
      <c r="AD15">
        <v>5.0615609073179427E-2</v>
      </c>
      <c r="AE15">
        <v>163.10943915563408</v>
      </c>
      <c r="AF15">
        <v>7.9212071548801125E-2</v>
      </c>
      <c r="AG15">
        <v>166.57190358647574</v>
      </c>
      <c r="AH15">
        <v>8.2964127652704403E-2</v>
      </c>
      <c r="AI15">
        <v>170.70935305813904</v>
      </c>
      <c r="AJ15">
        <v>5.4156035774400563E-2</v>
      </c>
      <c r="AK15">
        <v>166.58998072633483</v>
      </c>
      <c r="AL15">
        <v>4.8888657939031993E-2</v>
      </c>
      <c r="AM15">
        <v>172.6096768748838</v>
      </c>
      <c r="AN15">
        <v>5.7433826307475296E-2</v>
      </c>
      <c r="AO15">
        <v>166.92066760851546</v>
      </c>
      <c r="AP15">
        <v>5.5977260089218335E-2</v>
      </c>
      <c r="AQ15">
        <v>167.24248437330945</v>
      </c>
      <c r="AR15">
        <v>5.000213350610571E-2</v>
      </c>
      <c r="AS15">
        <v>168.85780536455309</v>
      </c>
      <c r="AT15">
        <v>5.9377260089218335E-2</v>
      </c>
      <c r="AU15">
        <v>163.57468168752331</v>
      </c>
      <c r="AV15">
        <v>8.8285844543575923E-2</v>
      </c>
      <c r="AW15">
        <v>167.67938009731537</v>
      </c>
      <c r="AX15">
        <v>5.057518237195828E-2</v>
      </c>
      <c r="AY15">
        <v>168.07850466357982</v>
      </c>
      <c r="AZ15">
        <v>6.4807561434447436E-2</v>
      </c>
      <c r="BA15">
        <v>171.61307109986524</v>
      </c>
      <c r="BB15">
        <v>9.5107049924492357E-2</v>
      </c>
      <c r="BC15">
        <v>173.87887615214427</v>
      </c>
      <c r="BD15">
        <v>5.344256020732685E-2</v>
      </c>
      <c r="BE15">
        <v>169.90793861267511</v>
      </c>
      <c r="BF15">
        <v>5.5531218146358842E-2</v>
      </c>
      <c r="BG15">
        <v>162.31882292604823</v>
      </c>
      <c r="BH15">
        <v>9.0259068160592995E-2</v>
      </c>
      <c r="BI15">
        <v>171.65769978135083</v>
      </c>
      <c r="BJ15">
        <v>5.6250364743916557E-2</v>
      </c>
      <c r="BK15">
        <v>166.95608555995548</v>
      </c>
      <c r="BL15">
        <v>7.1837862779676548E-2</v>
      </c>
      <c r="BM15">
        <v>161.92980643392821</v>
      </c>
      <c r="BN15">
        <v>6.211774257928513E-2</v>
      </c>
      <c r="BO15">
        <v>170.5490162191044</v>
      </c>
      <c r="BP15">
        <v>6.4933826307475295E-2</v>
      </c>
      <c r="BQ15">
        <v>159.14921858900664</v>
      </c>
      <c r="BR15">
        <v>0.11606412765270441</v>
      </c>
      <c r="BS15">
        <v>164.72100157423512</v>
      </c>
      <c r="BT15">
        <v>8.3046447234034149E-2</v>
      </c>
      <c r="BU15">
        <v>161.98494340967025</v>
      </c>
      <c r="BV15">
        <v>7.4333826307475287E-2</v>
      </c>
      <c r="BW15">
        <v>164.23399461829251</v>
      </c>
      <c r="BX15">
        <v>6.5669511341474279E-2</v>
      </c>
      <c r="BY15">
        <v>165.11748338110033</v>
      </c>
      <c r="BZ15">
        <v>7.4644693713432561E-2</v>
      </c>
      <c r="CA15">
        <v>159.40285199930392</v>
      </c>
      <c r="CB15">
        <v>0.1055641276527044</v>
      </c>
      <c r="CC15">
        <v>168.43346268852699</v>
      </c>
      <c r="CD15">
        <v>7.9133314797520213E-2</v>
      </c>
      <c r="CE15">
        <v>164.95819795129776</v>
      </c>
      <c r="CF15">
        <v>9.6611597906648694E-2</v>
      </c>
      <c r="CG15">
        <v>162.0862234198876</v>
      </c>
      <c r="CH15">
        <v>5.6252498250022265E-2</v>
      </c>
      <c r="CI15">
        <v>160.74922552908754</v>
      </c>
      <c r="CJ15">
        <v>7.7294428997933512E-2</v>
      </c>
      <c r="CK15">
        <v>126.6660085663577</v>
      </c>
      <c r="CL15">
        <v>0.25405190086097745</v>
      </c>
      <c r="CM15">
        <v>165.60870866798621</v>
      </c>
      <c r="CN15">
        <v>0.10035048370623541</v>
      </c>
      <c r="CO15">
        <v>162.57867130915034</v>
      </c>
      <c r="CP15">
        <v>8.5768164124905663E-2</v>
      </c>
      <c r="CQ15">
        <v>169.25255854411623</v>
      </c>
      <c r="CR15">
        <v>8.8346447234034148E-2</v>
      </c>
      <c r="CS15">
        <v>165.28377777476771</v>
      </c>
      <c r="CT15">
        <v>7.1252498250022278E-2</v>
      </c>
      <c r="CU15">
        <v>167.30634803669832</v>
      </c>
      <c r="CV15">
        <v>7.7146447234034146E-2</v>
      </c>
      <c r="CW15">
        <v>164.68650817006736</v>
      </c>
      <c r="CX15">
        <v>7.1807561434447442E-2</v>
      </c>
      <c r="CY15">
        <v>162.51146182684954</v>
      </c>
      <c r="CZ15">
        <v>6.8433826307475298E-2</v>
      </c>
      <c r="DA15">
        <v>153.85064124523649</v>
      </c>
      <c r="DB15">
        <v>0.13041068184192198</v>
      </c>
      <c r="DC15">
        <v>161.30076657962118</v>
      </c>
      <c r="DD15">
        <v>8.9237862779676547E-2</v>
      </c>
    </row>
    <row r="16" spans="1:110" x14ac:dyDescent="0.3">
      <c r="A16" s="35" t="s">
        <v>860</v>
      </c>
      <c r="B16" s="37">
        <v>1</v>
      </c>
      <c r="C16">
        <v>172.11699999999999</v>
      </c>
      <c r="D16">
        <v>5.2200000000000003E-2</v>
      </c>
      <c r="E16">
        <v>117.7799857352807</v>
      </c>
      <c r="F16">
        <v>4.7103974815567481E-2</v>
      </c>
      <c r="G16">
        <v>103.47522377004763</v>
      </c>
      <c r="H16">
        <v>4.7252360268389922E-2</v>
      </c>
      <c r="I16">
        <v>165.54566769378752</v>
      </c>
      <c r="J16">
        <v>6.9045612421674979E-2</v>
      </c>
      <c r="K16">
        <v>163.21456167554351</v>
      </c>
      <c r="L16">
        <v>5.4597688046714013E-2</v>
      </c>
      <c r="M16">
        <v>163.39869999999999</v>
      </c>
      <c r="N16">
        <v>0.10842382529812114</v>
      </c>
      <c r="O16">
        <v>168.06720000000001</v>
      </c>
      <c r="P16">
        <v>8.1720853150508407E-2</v>
      </c>
      <c r="Q16">
        <v>163.13210000000001</v>
      </c>
      <c r="R16">
        <v>6.6185043027497795E-2</v>
      </c>
      <c r="S16">
        <v>170.06800000000001</v>
      </c>
      <c r="T16">
        <v>6.7385043027497801E-2</v>
      </c>
      <c r="U16">
        <v>146.58452143979378</v>
      </c>
      <c r="V16">
        <v>0.17503678593584138</v>
      </c>
      <c r="W16">
        <v>164.28694606884511</v>
      </c>
      <c r="X16">
        <v>5.400367859358414E-2</v>
      </c>
      <c r="Y16">
        <v>162.33770000000001</v>
      </c>
      <c r="Z16">
        <v>8.6776078467440315E-2</v>
      </c>
      <c r="AA16">
        <v>161.2903</v>
      </c>
      <c r="AB16">
        <v>0.11532382529812113</v>
      </c>
      <c r="AC16">
        <v>172.15445853692484</v>
      </c>
      <c r="AD16">
        <v>5.0495848749921947E-2</v>
      </c>
      <c r="AE16">
        <v>162.65277523740346</v>
      </c>
      <c r="AF16">
        <v>7.8927640781064623E-2</v>
      </c>
      <c r="AG16">
        <v>166.113</v>
      </c>
      <c r="AH16">
        <v>8.2996979735167994E-2</v>
      </c>
      <c r="AI16">
        <v>170.34702171674761</v>
      </c>
      <c r="AJ16">
        <v>5.4013820390532312E-2</v>
      </c>
      <c r="AK16">
        <v>166.22755822634323</v>
      </c>
      <c r="AL16">
        <v>4.8783867656181708E-2</v>
      </c>
      <c r="AM16">
        <v>172.11699999999999</v>
      </c>
      <c r="AN16">
        <v>5.7462655685963759E-2</v>
      </c>
      <c r="AO16">
        <v>166.38939999999999</v>
      </c>
      <c r="AP16">
        <v>5.6007430369031837E-2</v>
      </c>
      <c r="AQ16">
        <v>166.82422953272575</v>
      </c>
      <c r="AR16">
        <v>4.9889858203051828E-2</v>
      </c>
      <c r="AS16">
        <v>168.3502</v>
      </c>
      <c r="AT16">
        <v>5.9407430369031837E-2</v>
      </c>
      <c r="AU16">
        <v>163.13210000000001</v>
      </c>
      <c r="AV16">
        <v>8.8319367076702029E-2</v>
      </c>
      <c r="AW16">
        <v>167.31217069655759</v>
      </c>
      <c r="AX16">
        <v>5.0477877109311578E-2</v>
      </c>
      <c r="AY16">
        <v>167.5042</v>
      </c>
      <c r="AZ16">
        <v>6.4841754418236086E-2</v>
      </c>
      <c r="BA16">
        <v>170.9402</v>
      </c>
      <c r="BB16">
        <v>9.5156663273519015E-2</v>
      </c>
      <c r="BC16">
        <v>173.5314147121006</v>
      </c>
      <c r="BD16">
        <v>5.330782984366219E-2</v>
      </c>
      <c r="BE16">
        <v>169.36611828962106</v>
      </c>
      <c r="BF16">
        <v>5.5291697499843896E-2</v>
      </c>
      <c r="BG16">
        <v>161.55090000000001</v>
      </c>
      <c r="BH16">
        <v>9.0313374664257304E-2</v>
      </c>
      <c r="BI16">
        <v>171.10455246510134</v>
      </c>
      <c r="BJ16">
        <v>5.6055754218623167E-2</v>
      </c>
      <c r="BK16">
        <v>166.38939999999999</v>
      </c>
      <c r="BL16">
        <v>7.1876078467440319E-2</v>
      </c>
      <c r="BM16">
        <v>161.43811843004227</v>
      </c>
      <c r="BN16">
        <v>6.1885706952973775E-2</v>
      </c>
      <c r="BO16">
        <v>170.06800000000001</v>
      </c>
      <c r="BP16">
        <v>6.4962655685963752E-2</v>
      </c>
      <c r="BQ16">
        <v>158.7302</v>
      </c>
      <c r="BR16">
        <v>0.116096979735168</v>
      </c>
      <c r="BS16">
        <v>164.20359999999999</v>
      </c>
      <c r="BT16">
        <v>8.3088015175110524E-2</v>
      </c>
      <c r="BU16">
        <v>161.55090000000001</v>
      </c>
      <c r="BV16">
        <v>7.4362655685963744E-2</v>
      </c>
      <c r="BW16">
        <v>163.95382080932544</v>
      </c>
      <c r="BX16">
        <v>6.5519810937402431E-2</v>
      </c>
      <c r="BY16">
        <v>164.76577324434876</v>
      </c>
      <c r="BZ16">
        <v>7.4397688046714025E-2</v>
      </c>
      <c r="CA16">
        <v>158.98249999999999</v>
      </c>
      <c r="CB16">
        <v>0.10559697973516799</v>
      </c>
      <c r="CC16">
        <v>167.7852</v>
      </c>
      <c r="CD16">
        <v>7.9177564541246692E-2</v>
      </c>
      <c r="CE16">
        <v>164.47370000000001</v>
      </c>
      <c r="CF16">
        <v>9.6655177199712658E-2</v>
      </c>
      <c r="CG16">
        <v>161.46757665439429</v>
      </c>
      <c r="CH16">
        <v>5.5945612421674992E-2</v>
      </c>
      <c r="CI16">
        <v>160.25640000000001</v>
      </c>
      <c r="CJ16">
        <v>7.7331303784372238E-2</v>
      </c>
      <c r="CK16">
        <v>126.23392744445866</v>
      </c>
      <c r="CL16">
        <v>0.2546235645884784</v>
      </c>
      <c r="CM16">
        <v>165.01650000000001</v>
      </c>
      <c r="CN16">
        <v>0.1004014379565871</v>
      </c>
      <c r="CO16">
        <v>162.0746</v>
      </c>
      <c r="CP16">
        <v>8.5810402516644568E-2</v>
      </c>
      <c r="CQ16">
        <v>168.63409999999999</v>
      </c>
      <c r="CR16">
        <v>8.8388015175110524E-2</v>
      </c>
      <c r="CS16">
        <v>164.72774438337689</v>
      </c>
      <c r="CT16">
        <v>7.0945612421674992E-2</v>
      </c>
      <c r="CU16">
        <v>166.66669999999999</v>
      </c>
      <c r="CV16">
        <v>7.7188015175110522E-2</v>
      </c>
      <c r="CW16">
        <v>164.20359999999999</v>
      </c>
      <c r="CX16">
        <v>7.1841754418236092E-2</v>
      </c>
      <c r="CY16">
        <v>162.0746</v>
      </c>
      <c r="CZ16">
        <v>6.8462655685963755E-2</v>
      </c>
      <c r="DA16">
        <v>153.23867235250296</v>
      </c>
      <c r="DB16">
        <v>0.13080370065457889</v>
      </c>
      <c r="DC16">
        <v>160.77170000000001</v>
      </c>
      <c r="DD16">
        <v>8.9276078467440317E-2</v>
      </c>
    </row>
    <row r="17" spans="3:108" x14ac:dyDescent="0.3">
      <c r="C17">
        <v>166.38939999999999</v>
      </c>
      <c r="D17">
        <v>5.0500000000000003E-2</v>
      </c>
      <c r="E17">
        <v>119.29380215555911</v>
      </c>
      <c r="F17">
        <v>4.7090379220775837E-2</v>
      </c>
      <c r="G17">
        <v>100.22604892746186</v>
      </c>
      <c r="H17">
        <v>4.7292052654883197E-2</v>
      </c>
      <c r="I17">
        <v>165.0276124726355</v>
      </c>
      <c r="J17">
        <v>6.8654144190600674E-2</v>
      </c>
      <c r="K17">
        <v>162.67133712520265</v>
      </c>
      <c r="L17">
        <v>5.428260386072737E-2</v>
      </c>
      <c r="M17">
        <v>162.7838902641443</v>
      </c>
      <c r="N17">
        <v>0.10837220059710692</v>
      </c>
      <c r="O17">
        <v>167.48902789646073</v>
      </c>
      <c r="P17">
        <v>8.1681296561419592E-2</v>
      </c>
      <c r="Q17">
        <v>162.68951831247671</v>
      </c>
      <c r="R17">
        <v>6.6155543198346808E-2</v>
      </c>
      <c r="S17">
        <v>169.54998244470553</v>
      </c>
      <c r="T17">
        <v>6.7355543198346815E-2</v>
      </c>
      <c r="U17">
        <v>145.95075232229414</v>
      </c>
      <c r="V17">
        <v>0.17640034473048075</v>
      </c>
      <c r="W17">
        <v>163.73645436766631</v>
      </c>
      <c r="X17">
        <v>5.3679046401961535E-2</v>
      </c>
      <c r="Y17">
        <v>161.76456282201679</v>
      </c>
      <c r="Z17">
        <v>8.6737862779676544E-2</v>
      </c>
      <c r="AA17">
        <v>160.49157200829322</v>
      </c>
      <c r="AB17">
        <v>0.11527220059710691</v>
      </c>
      <c r="AC17">
        <v>171.782620434687</v>
      </c>
      <c r="AD17">
        <v>5.034308065974661E-2</v>
      </c>
      <c r="AE17">
        <v>162.2315535484056</v>
      </c>
      <c r="AF17">
        <v>7.8564816566898177E-2</v>
      </c>
      <c r="AG17">
        <v>165.65409641352426</v>
      </c>
      <c r="AH17">
        <v>8.2964127652704403E-2</v>
      </c>
      <c r="AI17">
        <v>170.01281134122871</v>
      </c>
      <c r="AJ17">
        <v>5.3832408283449089E-2</v>
      </c>
      <c r="AK17">
        <v>165.89326376715147</v>
      </c>
      <c r="AL17">
        <v>4.8650195577278281E-2</v>
      </c>
      <c r="AM17">
        <v>171.62432312511618</v>
      </c>
      <c r="AN17">
        <v>5.7433826307475296E-2</v>
      </c>
      <c r="AO17">
        <v>165.85813239148453</v>
      </c>
      <c r="AP17">
        <v>5.5977260089218335E-2</v>
      </c>
      <c r="AQ17">
        <v>166.43843594722674</v>
      </c>
      <c r="AR17">
        <v>4.9746638118512446E-2</v>
      </c>
      <c r="AS17">
        <v>167.84259463544691</v>
      </c>
      <c r="AT17">
        <v>5.9377260089218335E-2</v>
      </c>
      <c r="AU17">
        <v>162.68951831247671</v>
      </c>
      <c r="AV17">
        <v>8.8285844543575923E-2</v>
      </c>
      <c r="AW17">
        <v>166.97346085365518</v>
      </c>
      <c r="AX17">
        <v>5.0353753036044113E-2</v>
      </c>
      <c r="AY17">
        <v>166.92989533642017</v>
      </c>
      <c r="AZ17">
        <v>6.4807561434447436E-2</v>
      </c>
      <c r="BA17">
        <v>170.26732890013477</v>
      </c>
      <c r="BB17">
        <v>9.5107049924492357E-2</v>
      </c>
      <c r="BC17">
        <v>173.21092016721971</v>
      </c>
      <c r="BD17">
        <v>5.3135965742214929E-2</v>
      </c>
      <c r="BE17">
        <v>168.86634928554798</v>
      </c>
      <c r="BF17">
        <v>5.4986161319493208E-2</v>
      </c>
      <c r="BG17">
        <v>160.7829770739518</v>
      </c>
      <c r="BH17">
        <v>9.0259068160592995E-2</v>
      </c>
      <c r="BI17">
        <v>170.59433556923179</v>
      </c>
      <c r="BJ17">
        <v>5.5807506072088231E-2</v>
      </c>
      <c r="BK17">
        <v>165.82271444004451</v>
      </c>
      <c r="BL17">
        <v>7.1837862779676548E-2</v>
      </c>
      <c r="BM17">
        <v>160.98459091628703</v>
      </c>
      <c r="BN17">
        <v>6.1589718778259042E-2</v>
      </c>
      <c r="BO17">
        <v>169.58698378089562</v>
      </c>
      <c r="BP17">
        <v>6.4933826307475295E-2</v>
      </c>
      <c r="BQ17">
        <v>158.31118141099336</v>
      </c>
      <c r="BR17">
        <v>0.11606412765270441</v>
      </c>
      <c r="BS17">
        <v>163.68619842576487</v>
      </c>
      <c r="BT17">
        <v>8.3046447234034149E-2</v>
      </c>
      <c r="BU17">
        <v>161.11685659032977</v>
      </c>
      <c r="BV17">
        <v>7.4333826307475287E-2</v>
      </c>
      <c r="BW17">
        <v>163.69539162253233</v>
      </c>
      <c r="BX17">
        <v>6.532885082468326E-2</v>
      </c>
      <c r="BY17">
        <v>164.44135974915918</v>
      </c>
      <c r="BZ17">
        <v>7.4082603860727375E-2</v>
      </c>
      <c r="CA17">
        <v>158.56214800069606</v>
      </c>
      <c r="CB17">
        <v>0.1055641276527044</v>
      </c>
      <c r="CC17">
        <v>167.13693731147302</v>
      </c>
      <c r="CD17">
        <v>7.9133314797520213E-2</v>
      </c>
      <c r="CE17">
        <v>163.98920204870225</v>
      </c>
      <c r="CF17">
        <v>9.6611597906648694E-2</v>
      </c>
      <c r="CG17">
        <v>160.89694379935321</v>
      </c>
      <c r="CH17">
        <v>5.5554144190600674E-2</v>
      </c>
      <c r="CI17">
        <v>159.76357447091249</v>
      </c>
      <c r="CJ17">
        <v>7.7294428997933512E-2</v>
      </c>
      <c r="CK17">
        <v>125.78991553865141</v>
      </c>
      <c r="CL17">
        <v>0.25506459739140386</v>
      </c>
      <c r="CM17">
        <v>164.42429133201381</v>
      </c>
      <c r="CN17">
        <v>0.10035048370623541</v>
      </c>
      <c r="CO17">
        <v>161.57052869084967</v>
      </c>
      <c r="CP17">
        <v>8.5768164124905663E-2</v>
      </c>
      <c r="CQ17">
        <v>168.01564145588375</v>
      </c>
      <c r="CR17">
        <v>8.8346447234034148E-2</v>
      </c>
      <c r="CS17">
        <v>164.21486540408648</v>
      </c>
      <c r="CT17">
        <v>7.0554144190600687E-2</v>
      </c>
      <c r="CU17">
        <v>166.02705196330166</v>
      </c>
      <c r="CV17">
        <v>7.7146447234034146E-2</v>
      </c>
      <c r="CW17">
        <v>163.72069182993263</v>
      </c>
      <c r="CX17">
        <v>7.1807561434447442E-2</v>
      </c>
      <c r="CY17">
        <v>161.63773817315047</v>
      </c>
      <c r="CZ17">
        <v>6.8433826307475298E-2</v>
      </c>
      <c r="DA17">
        <v>152.6098055481327</v>
      </c>
      <c r="DB17">
        <v>0.13110691070659014</v>
      </c>
      <c r="DC17">
        <v>160.24263342037884</v>
      </c>
      <c r="DD17">
        <v>8.9237862779676547E-2</v>
      </c>
    </row>
    <row r="18" spans="3:108" x14ac:dyDescent="0.3">
      <c r="C18">
        <v>168.49199999999999</v>
      </c>
      <c r="D18">
        <v>4.8300000000000003E-2</v>
      </c>
      <c r="E18">
        <v>120.84687106011738</v>
      </c>
      <c r="F18">
        <v>4.7076789310020468E-2</v>
      </c>
      <c r="G18" t="s">
        <v>843</v>
      </c>
      <c r="H18" t="s">
        <v>843</v>
      </c>
      <c r="I18">
        <v>164.56323055599429</v>
      </c>
      <c r="J18">
        <v>6.8185713040628662E-2</v>
      </c>
      <c r="K18">
        <v>162.18439355711573</v>
      </c>
      <c r="L18">
        <v>5.3905573910749904E-2</v>
      </c>
      <c r="M18">
        <v>162.17581651241184</v>
      </c>
      <c r="N18">
        <v>0.10821789210509174</v>
      </c>
      <c r="O18">
        <v>166.9171903674781</v>
      </c>
      <c r="P18">
        <v>8.1563060184420944E-2</v>
      </c>
      <c r="Q18">
        <v>162.25178564253807</v>
      </c>
      <c r="R18">
        <v>6.606736691719528E-2</v>
      </c>
      <c r="S18">
        <v>169.03764039814902</v>
      </c>
      <c r="T18">
        <v>6.7267366917195273E-2</v>
      </c>
      <c r="U18">
        <v>145.29502042702811</v>
      </c>
      <c r="V18">
        <v>0.17758169280506272</v>
      </c>
      <c r="W18">
        <v>163.24299656461585</v>
      </c>
      <c r="X18">
        <v>5.3290591301984748E-2</v>
      </c>
      <c r="Y18">
        <v>161.1977050548922</v>
      </c>
      <c r="Z18">
        <v>8.6623634415457521E-2</v>
      </c>
      <c r="AA18">
        <v>159.70159504760815</v>
      </c>
      <c r="AB18">
        <v>0.11511789210509173</v>
      </c>
      <c r="AC18">
        <v>171.44930675779088</v>
      </c>
      <c r="AD18">
        <v>5.0160278259757531E-2</v>
      </c>
      <c r="AE18">
        <v>161.85397268968421</v>
      </c>
      <c r="AF18">
        <v>7.813066086692412E-2</v>
      </c>
      <c r="AG18">
        <v>165.20022067077369</v>
      </c>
      <c r="AH18">
        <v>8.2865931339603835E-2</v>
      </c>
      <c r="AI18">
        <v>169.71322695638321</v>
      </c>
      <c r="AJ18">
        <v>5.3615330433462061E-2</v>
      </c>
      <c r="AK18">
        <v>165.5936040101534</v>
      </c>
      <c r="AL18">
        <v>4.8490243477287837E-2</v>
      </c>
      <c r="AM18">
        <v>171.13704412117286</v>
      </c>
      <c r="AN18">
        <v>5.7347654032713573E-2</v>
      </c>
      <c r="AO18">
        <v>165.33268546206287</v>
      </c>
      <c r="AP18">
        <v>5.5887079801676988E-2</v>
      </c>
      <c r="AQ18">
        <v>166.09261265012049</v>
      </c>
      <c r="AR18">
        <v>4.9575260868522687E-2</v>
      </c>
      <c r="AS18">
        <v>167.34055070149111</v>
      </c>
      <c r="AT18">
        <v>5.9287079801676988E-2</v>
      </c>
      <c r="AU18">
        <v>162.25178564253807</v>
      </c>
      <c r="AV18">
        <v>8.8185644224085535E-2</v>
      </c>
      <c r="AW18">
        <v>166.66984317042346</v>
      </c>
      <c r="AX18">
        <v>5.020522608605299E-2</v>
      </c>
      <c r="AY18">
        <v>166.36188287491552</v>
      </c>
      <c r="AZ18">
        <v>6.4705357108567257E-2</v>
      </c>
      <c r="BA18">
        <v>169.60182991684698</v>
      </c>
      <c r="BB18">
        <v>9.4958753451646602E-2</v>
      </c>
      <c r="BC18">
        <v>172.92363057926062</v>
      </c>
      <c r="BD18">
        <v>5.2930313042227221E-2</v>
      </c>
      <c r="BE18">
        <v>168.4183590356414</v>
      </c>
      <c r="BF18">
        <v>5.4620556519515057E-2</v>
      </c>
      <c r="BG18">
        <v>160.02346767217958</v>
      </c>
      <c r="BH18">
        <v>9.0096743643018576E-2</v>
      </c>
      <c r="BI18">
        <v>170.13697988525712</v>
      </c>
      <c r="BJ18">
        <v>5.5510452172105984E-2</v>
      </c>
      <c r="BK18">
        <v>165.26223760567049</v>
      </c>
      <c r="BL18">
        <v>7.1723634415457524E-2</v>
      </c>
      <c r="BM18">
        <v>160.57805128983793</v>
      </c>
      <c r="BN18">
        <v>6.1235539128280211E-2</v>
      </c>
      <c r="BO18">
        <v>169.11123767614683</v>
      </c>
      <c r="BP18">
        <v>6.4847654032713573E-2</v>
      </c>
      <c r="BQ18">
        <v>157.89675367733318</v>
      </c>
      <c r="BR18">
        <v>0.11596593133960384</v>
      </c>
      <c r="BS18">
        <v>163.1744656114503</v>
      </c>
      <c r="BT18">
        <v>8.2922198837866071E-2</v>
      </c>
      <c r="BU18">
        <v>160.68756865108529</v>
      </c>
      <c r="BV18">
        <v>7.4247654032713564E-2</v>
      </c>
      <c r="BW18">
        <v>163.46373708807531</v>
      </c>
      <c r="BX18">
        <v>6.5100347824696911E-2</v>
      </c>
      <c r="BY18">
        <v>164.15055723520049</v>
      </c>
      <c r="BZ18">
        <v>7.3705573910749902E-2</v>
      </c>
      <c r="CA18">
        <v>158.14640146586081</v>
      </c>
      <c r="CB18">
        <v>0.10546593133960383</v>
      </c>
      <c r="CC18">
        <v>166.49577712461922</v>
      </c>
      <c r="CD18">
        <v>7.9001050375792914E-2</v>
      </c>
      <c r="CE18">
        <v>163.51001235834661</v>
      </c>
      <c r="CF18">
        <v>9.64813374913112E-2</v>
      </c>
      <c r="CG18">
        <v>160.38543157420253</v>
      </c>
      <c r="CH18">
        <v>5.5085713040628669E-2</v>
      </c>
      <c r="CI18">
        <v>159.27614844145199</v>
      </c>
      <c r="CJ18">
        <v>7.7184208646494085E-2</v>
      </c>
      <c r="CK18">
        <v>125.3370872734331</v>
      </c>
      <c r="CL18">
        <v>0.25537190574152296</v>
      </c>
      <c r="CM18">
        <v>163.83857102612168</v>
      </c>
      <c r="CN18">
        <v>0.10019817922061003</v>
      </c>
      <c r="CO18">
        <v>161.0719800924461</v>
      </c>
      <c r="CP18">
        <v>8.564191172234778E-2</v>
      </c>
      <c r="CQ18">
        <v>167.40395887299761</v>
      </c>
      <c r="CR18">
        <v>8.822219883786607E-2</v>
      </c>
      <c r="CS18">
        <v>163.7551234428372</v>
      </c>
      <c r="CT18">
        <v>7.0085713040628675E-2</v>
      </c>
      <c r="CU18">
        <v>165.39441204434834</v>
      </c>
      <c r="CV18">
        <v>7.7022198837866068E-2</v>
      </c>
      <c r="CW18">
        <v>163.24307450283158</v>
      </c>
      <c r="CX18">
        <v>7.1705357108567264E-2</v>
      </c>
      <c r="CY18">
        <v>161.20566269589509</v>
      </c>
      <c r="CZ18">
        <v>6.8347654032713576E-2</v>
      </c>
      <c r="DA18">
        <v>151.96845188091822</v>
      </c>
      <c r="DB18">
        <v>0.13131818519729704</v>
      </c>
      <c r="DC18">
        <v>159.71936340491828</v>
      </c>
      <c r="DD18">
        <v>8.9123634415457523E-2</v>
      </c>
    </row>
    <row r="19" spans="3:108" x14ac:dyDescent="0.3">
      <c r="C19">
        <v>168.3502</v>
      </c>
      <c r="D19">
        <v>5.3900000000000003E-2</v>
      </c>
      <c r="E19">
        <v>122.44073918814915</v>
      </c>
      <c r="F19">
        <v>4.7063205080651163E-2</v>
      </c>
      <c r="I19">
        <v>164.16156060964477</v>
      </c>
      <c r="J19">
        <v>6.7649436451260633E-2</v>
      </c>
      <c r="K19">
        <v>161.76320877394542</v>
      </c>
      <c r="L19">
        <v>5.3473936655892708E-2</v>
      </c>
      <c r="M19">
        <v>161.58114092807423</v>
      </c>
      <c r="N19">
        <v>0.10796259045820523</v>
      </c>
      <c r="O19">
        <v>166.35795258468437</v>
      </c>
      <c r="P19">
        <v>8.1367439442001407E-2</v>
      </c>
      <c r="Q19">
        <v>161.82369788091742</v>
      </c>
      <c r="R19">
        <v>6.5921480261831561E-2</v>
      </c>
      <c r="S19">
        <v>168.536587187007</v>
      </c>
      <c r="T19">
        <v>6.7121480261831554E-2</v>
      </c>
      <c r="U19">
        <v>144.62052041387548</v>
      </c>
      <c r="V19">
        <v>0.17857507475051662</v>
      </c>
      <c r="W19">
        <v>162.81617725453023</v>
      </c>
      <c r="X19">
        <v>5.2845874130313705E-2</v>
      </c>
      <c r="Y19">
        <v>160.6433373109455</v>
      </c>
      <c r="Z19">
        <v>8.6434644884645431E-2</v>
      </c>
      <c r="AA19">
        <v>158.92902427083936</v>
      </c>
      <c r="AB19">
        <v>0.11486259045820522</v>
      </c>
      <c r="AC19">
        <v>171.16100507781852</v>
      </c>
      <c r="AD19">
        <v>4.9950999590735866E-2</v>
      </c>
      <c r="AE19">
        <v>161.52738184316249</v>
      </c>
      <c r="AF19">
        <v>7.7633624027997658E-2</v>
      </c>
      <c r="AG19">
        <v>164.75634552936549</v>
      </c>
      <c r="AH19">
        <v>8.2703466655221505E-2</v>
      </c>
      <c r="AI19">
        <v>169.4540996314899</v>
      </c>
      <c r="AJ19">
        <v>5.3366812013998829E-2</v>
      </c>
      <c r="AK19">
        <v>165.33441149166106</v>
      </c>
      <c r="AL19">
        <v>4.8307124641893878E-2</v>
      </c>
      <c r="AM19">
        <v>170.66050171890694</v>
      </c>
      <c r="AN19">
        <v>5.7205082983153577E-2</v>
      </c>
      <c r="AO19">
        <v>164.81881611825057</v>
      </c>
      <c r="AP19">
        <v>5.5737877540509552E-2</v>
      </c>
      <c r="AQ19">
        <v>165.79349069851696</v>
      </c>
      <c r="AR19">
        <v>4.9379062116314869E-2</v>
      </c>
      <c r="AS19">
        <v>166.84956869653249</v>
      </c>
      <c r="AT19">
        <v>5.9137877540509552E-2</v>
      </c>
      <c r="AU19">
        <v>161.82369788091742</v>
      </c>
      <c r="AV19">
        <v>8.8019863933899489E-2</v>
      </c>
      <c r="AW19">
        <v>166.40722721970661</v>
      </c>
      <c r="AX19">
        <v>5.0035187167472885E-2</v>
      </c>
      <c r="AY19">
        <v>165.80638587887853</v>
      </c>
      <c r="AZ19">
        <v>6.4536261212577495E-2</v>
      </c>
      <c r="BA19">
        <v>168.95099439626219</v>
      </c>
      <c r="BB19">
        <v>9.4713398622171263E-2</v>
      </c>
      <c r="BC19">
        <v>172.67513771326583</v>
      </c>
      <c r="BD19">
        <v>5.2694874539577843E-2</v>
      </c>
      <c r="BE19">
        <v>168.03086716053437</v>
      </c>
      <c r="BF19">
        <v>5.420199918147172E-2</v>
      </c>
      <c r="BG19">
        <v>159.2806931386267</v>
      </c>
      <c r="BH19">
        <v>8.9828179572917194E-2</v>
      </c>
      <c r="BI19">
        <v>169.74138732133153</v>
      </c>
      <c r="BJ19">
        <v>5.5170374334945774E-2</v>
      </c>
      <c r="BK19">
        <v>164.71411019836262</v>
      </c>
      <c r="BL19">
        <v>7.1534644884645435E-2</v>
      </c>
      <c r="BM19">
        <v>160.22641238209175</v>
      </c>
      <c r="BN19">
        <v>6.0830061707050728E-2</v>
      </c>
      <c r="BO19">
        <v>168.64597405963357</v>
      </c>
      <c r="BP19">
        <v>6.470508298315357E-2</v>
      </c>
      <c r="BQ19">
        <v>157.49145735599396</v>
      </c>
      <c r="BR19">
        <v>0.11580346665522151</v>
      </c>
      <c r="BS19">
        <v>162.67400820885689</v>
      </c>
      <c r="BT19">
        <v>8.2716631278035385E-2</v>
      </c>
      <c r="BU19">
        <v>160.26773955076322</v>
      </c>
      <c r="BV19">
        <v>7.4105082983153561E-2</v>
      </c>
      <c r="BW19">
        <v>163.26336609796445</v>
      </c>
      <c r="BX19">
        <v>6.483874948841982E-2</v>
      </c>
      <c r="BY19">
        <v>163.89902584262404</v>
      </c>
      <c r="BZ19">
        <v>7.3273936655892713E-2</v>
      </c>
      <c r="CA19">
        <v>157.73981540153045</v>
      </c>
      <c r="CB19">
        <v>0.1053034666552215</v>
      </c>
      <c r="CC19">
        <v>165.86874412461719</v>
      </c>
      <c r="CD19">
        <v>7.8782220392747335E-2</v>
      </c>
      <c r="CE19">
        <v>163.04138103145755</v>
      </c>
      <c r="CF19">
        <v>9.6265823114069352E-2</v>
      </c>
      <c r="CG19">
        <v>159.94299598256822</v>
      </c>
      <c r="CH19">
        <v>5.454943645126064E-2</v>
      </c>
      <c r="CI19">
        <v>158.79946225319782</v>
      </c>
      <c r="CJ19">
        <v>7.7001850327289442E-2</v>
      </c>
      <c r="CK19">
        <v>124.87861891372756</v>
      </c>
      <c r="CL19">
        <v>0.25554333409156033</v>
      </c>
      <c r="CM19">
        <v>163.26575635656485</v>
      </c>
      <c r="CN19">
        <v>9.9946193179527243E-2</v>
      </c>
      <c r="CO19">
        <v>160.58441640756138</v>
      </c>
      <c r="CP19">
        <v>8.5433028556713378E-2</v>
      </c>
      <c r="CQ19">
        <v>166.80575397372252</v>
      </c>
      <c r="CR19">
        <v>8.8016631278035384E-2</v>
      </c>
      <c r="CS19">
        <v>163.35746685395605</v>
      </c>
      <c r="CT19">
        <v>6.9549436451260646E-2</v>
      </c>
      <c r="CU19">
        <v>164.77571157848053</v>
      </c>
      <c r="CV19">
        <v>7.6816631278035369E-2</v>
      </c>
      <c r="CW19">
        <v>162.77598089408039</v>
      </c>
      <c r="CX19">
        <v>7.1536261212577501E-2</v>
      </c>
      <c r="CY19">
        <v>160.78310747758033</v>
      </c>
      <c r="CZ19">
        <v>6.8205082983153573E-2</v>
      </c>
      <c r="DA19">
        <v>151.31910998602305</v>
      </c>
      <c r="DB19">
        <v>0.13143604218794774</v>
      </c>
      <c r="DC19">
        <v>159.20762300940902</v>
      </c>
      <c r="DD19">
        <v>8.8934644884645433E-2</v>
      </c>
    </row>
    <row r="20" spans="3:108" x14ac:dyDescent="0.3">
      <c r="C20">
        <v>163.13210000000001</v>
      </c>
      <c r="D20">
        <v>8.2199999999999995E-2</v>
      </c>
      <c r="E20">
        <v>124.07703562588878</v>
      </c>
      <c r="F20">
        <v>4.7049626530018568E-2</v>
      </c>
      <c r="I20">
        <v>163.83042068219976</v>
      </c>
      <c r="J20">
        <v>6.7055752436303059E-2</v>
      </c>
      <c r="K20">
        <v>161.41598065840554</v>
      </c>
      <c r="L20">
        <v>5.2996093424341494E-2</v>
      </c>
      <c r="M20">
        <v>161.00637890127732</v>
      </c>
      <c r="N20">
        <v>0.107609092794716</v>
      </c>
      <c r="O20">
        <v>165.81744167425583</v>
      </c>
      <c r="P20">
        <v>8.1096577595951222E-2</v>
      </c>
      <c r="Q20">
        <v>161.40994524671419</v>
      </c>
      <c r="R20">
        <v>6.5719481596980572E-2</v>
      </c>
      <c r="S20">
        <v>168.05231245511285</v>
      </c>
      <c r="T20">
        <v>6.6919481596980565E-2</v>
      </c>
      <c r="U20">
        <v>143.93053837909986</v>
      </c>
      <c r="V20">
        <v>0.1793756509098586</v>
      </c>
      <c r="W20">
        <v>162.46430398978046</v>
      </c>
      <c r="X20">
        <v>5.2353550800836687E-2</v>
      </c>
      <c r="Y20">
        <v>160.10753335918827</v>
      </c>
      <c r="Z20">
        <v>8.6172964796088464E-2</v>
      </c>
      <c r="AA20">
        <v>158.182324125088</v>
      </c>
      <c r="AB20">
        <v>0.11450909279471599</v>
      </c>
      <c r="AC20">
        <v>170.9233268590323</v>
      </c>
      <c r="AD20">
        <v>4.9719318023923147E-2</v>
      </c>
      <c r="AE20">
        <v>161.25813772817637</v>
      </c>
      <c r="AF20">
        <v>7.7083380306817467E-2</v>
      </c>
      <c r="AG20">
        <v>164.32733417823576</v>
      </c>
      <c r="AH20">
        <v>8.2478513596637451E-2</v>
      </c>
      <c r="AI20">
        <v>169.24047298517488</v>
      </c>
      <c r="AJ20">
        <v>5.3091690153408734E-2</v>
      </c>
      <c r="AK20">
        <v>165.12073109921977</v>
      </c>
      <c r="AL20">
        <v>4.8104403270932752E-2</v>
      </c>
      <c r="AM20">
        <v>170.19991701660052</v>
      </c>
      <c r="AN20">
        <v>5.7007675197049197E-2</v>
      </c>
      <c r="AO20">
        <v>164.32215442011253</v>
      </c>
      <c r="AP20">
        <v>5.5531287996911947E-2</v>
      </c>
      <c r="AQ20">
        <v>165.54689216095798</v>
      </c>
      <c r="AR20">
        <v>4.9161860647427953E-2</v>
      </c>
      <c r="AS20">
        <v>166.37502792216193</v>
      </c>
      <c r="AT20">
        <v>5.8931287996911948E-2</v>
      </c>
      <c r="AU20">
        <v>161.40994524671419</v>
      </c>
      <c r="AV20">
        <v>8.7790319996568819E-2</v>
      </c>
      <c r="AW20">
        <v>166.19072452226405</v>
      </c>
      <c r="AX20">
        <v>4.9846945894437555E-2</v>
      </c>
      <c r="AY20">
        <v>165.26949048964298</v>
      </c>
      <c r="AZ20">
        <v>6.4302126396500209E-2</v>
      </c>
      <c r="BA20">
        <v>168.32195302853995</v>
      </c>
      <c r="BB20">
        <v>9.4373673594921867E-2</v>
      </c>
      <c r="BC20">
        <v>172.47027820021552</v>
      </c>
      <c r="BD20">
        <v>5.2434232776913545E-2</v>
      </c>
      <c r="BE20">
        <v>167.71141574881034</v>
      </c>
      <c r="BF20">
        <v>5.3738636047846296E-2</v>
      </c>
      <c r="BG20">
        <v>158.56279146651838</v>
      </c>
      <c r="BH20">
        <v>8.94563183944415E-2</v>
      </c>
      <c r="BI20">
        <v>169.41525763673201</v>
      </c>
      <c r="BJ20">
        <v>5.4793891788875115E-2</v>
      </c>
      <c r="BK20">
        <v>164.18433761669843</v>
      </c>
      <c r="BL20">
        <v>7.1272964796088467E-2</v>
      </c>
      <c r="BM20">
        <v>159.93651844440447</v>
      </c>
      <c r="BN20">
        <v>6.0381178671351093E-2</v>
      </c>
      <c r="BO20">
        <v>168.19629045690104</v>
      </c>
      <c r="BP20">
        <v>6.4507675197049197E-2</v>
      </c>
      <c r="BQ20">
        <v>157.09973295828607</v>
      </c>
      <c r="BR20">
        <v>0.11557851359663746</v>
      </c>
      <c r="BS20">
        <v>162.19030933401493</v>
      </c>
      <c r="BT20">
        <v>8.2431996795745352E-2</v>
      </c>
      <c r="BU20">
        <v>159.86196902484158</v>
      </c>
      <c r="BV20">
        <v>7.3907675197049189E-2</v>
      </c>
      <c r="BW20">
        <v>163.09817864560361</v>
      </c>
      <c r="BX20">
        <v>6.4549147529903927E-2</v>
      </c>
      <c r="BY20">
        <v>163.69166134387356</v>
      </c>
      <c r="BZ20">
        <v>7.2796093424341499E-2</v>
      </c>
      <c r="CA20">
        <v>157.34684444970941</v>
      </c>
      <c r="CB20">
        <v>0.10507851359663745</v>
      </c>
      <c r="CC20">
        <v>165.26270821623001</v>
      </c>
      <c r="CD20">
        <v>7.8479222395470852E-2</v>
      </c>
      <c r="CE20">
        <v>162.58844249091985</v>
      </c>
      <c r="CF20">
        <v>9.5967415995539485E-2</v>
      </c>
      <c r="CG20">
        <v>159.57824852997845</v>
      </c>
      <c r="CH20">
        <v>5.3955752436303066E-2</v>
      </c>
      <c r="CI20">
        <v>158.33873857978139</v>
      </c>
      <c r="CJ20">
        <v>7.6749351996225706E-2</v>
      </c>
      <c r="CK20">
        <v>124.41772628566908</v>
      </c>
      <c r="CL20">
        <v>0.25557767999481162</v>
      </c>
      <c r="CM20">
        <v>162.71212320073215</v>
      </c>
      <c r="CN20">
        <v>9.9597286394784629E-2</v>
      </c>
      <c r="CO20">
        <v>160.11317948595638</v>
      </c>
      <c r="CP20">
        <v>8.5143803195676729E-2</v>
      </c>
      <c r="CQ20">
        <v>166.2275808161173</v>
      </c>
      <c r="CR20">
        <v>8.7731996795745351E-2</v>
      </c>
      <c r="CS20">
        <v>163.02963557061793</v>
      </c>
      <c r="CT20">
        <v>6.8955752436303072E-2</v>
      </c>
      <c r="CU20">
        <v>164.17772917747362</v>
      </c>
      <c r="CV20">
        <v>7.653199679574535E-2</v>
      </c>
      <c r="CW20">
        <v>162.32452857900216</v>
      </c>
      <c r="CX20">
        <v>7.1302126396500215E-2</v>
      </c>
      <c r="CY20">
        <v>160.37470212160338</v>
      </c>
      <c r="CZ20">
        <v>6.80076751970492E-2</v>
      </c>
      <c r="DA20">
        <v>150.66633453028837</v>
      </c>
      <c r="DB20">
        <v>0.13145965499643297</v>
      </c>
      <c r="DC20">
        <v>158.71301896871284</v>
      </c>
      <c r="DD20">
        <v>8.8672964796088466E-2</v>
      </c>
    </row>
    <row r="21" spans="3:108" x14ac:dyDescent="0.3">
      <c r="C21">
        <v>168.7764</v>
      </c>
      <c r="D21">
        <v>4.9099999999999998E-2</v>
      </c>
      <c r="E21">
        <v>125.75747736065023</v>
      </c>
      <c r="F21">
        <v>4.7036053655477833E-2</v>
      </c>
      <c r="I21">
        <v>163.57625603568096</v>
      </c>
      <c r="J21">
        <v>6.6416216379801524E-2</v>
      </c>
      <c r="K21">
        <v>161.14946761079898</v>
      </c>
      <c r="L21">
        <v>5.2481344891059767E-2</v>
      </c>
      <c r="M21">
        <v>160.45782764506339</v>
      </c>
      <c r="N21">
        <v>0.10716127210899938</v>
      </c>
      <c r="O21">
        <v>165.30157958683637</v>
      </c>
      <c r="P21">
        <v>8.0753442265337178E-2</v>
      </c>
      <c r="Q21">
        <v>161.01506090037199</v>
      </c>
      <c r="R21">
        <v>6.5463584062285349E-2</v>
      </c>
      <c r="S21">
        <v>167.59012201777023</v>
      </c>
      <c r="T21">
        <v>6.6663584062285355E-2</v>
      </c>
      <c r="U21">
        <v>143.2284358458179</v>
      </c>
      <c r="V21">
        <v>0.17997952095651398</v>
      </c>
      <c r="W21">
        <v>162.194225583215</v>
      </c>
      <c r="X21">
        <v>5.1823203827152491E-2</v>
      </c>
      <c r="Y21">
        <v>159.59616357984015</v>
      </c>
      <c r="Z21">
        <v>8.5841461171596939E-2</v>
      </c>
      <c r="AA21">
        <v>157.4696756134079</v>
      </c>
      <c r="AB21">
        <v>0.11406127210899937</v>
      </c>
      <c r="AC21">
        <v>170.7408982376059</v>
      </c>
      <c r="AD21">
        <v>4.9469742977483529E-2</v>
      </c>
      <c r="AE21">
        <v>161.05148087516341</v>
      </c>
      <c r="AF21">
        <v>7.6490639571523356E-2</v>
      </c>
      <c r="AG21">
        <v>163.91788695552387</v>
      </c>
      <c r="AH21">
        <v>8.2193536796635963E-2</v>
      </c>
      <c r="AI21">
        <v>169.07650501711197</v>
      </c>
      <c r="AJ21">
        <v>5.2795319785761685E-2</v>
      </c>
      <c r="AK21">
        <v>164.95672187861058</v>
      </c>
      <c r="AL21">
        <v>4.7886025105298088E-2</v>
      </c>
      <c r="AM21">
        <v>169.76033627663563</v>
      </c>
      <c r="AN21">
        <v>5.675759351541524E-2</v>
      </c>
      <c r="AO21">
        <v>163.84814189714669</v>
      </c>
      <c r="AP21">
        <v>5.5269574609155478E-2</v>
      </c>
      <c r="AQ21">
        <v>165.35761679747543</v>
      </c>
      <c r="AR21">
        <v>4.8927884041390805E-2</v>
      </c>
      <c r="AS21">
        <v>165.92212754640749</v>
      </c>
      <c r="AT21">
        <v>5.8669574609155478E-2</v>
      </c>
      <c r="AU21">
        <v>161.01506090037199</v>
      </c>
      <c r="AV21">
        <v>8.7499527343506078E-2</v>
      </c>
      <c r="AW21">
        <v>166.02454905683337</v>
      </c>
      <c r="AX21">
        <v>4.9644166169205362E-2</v>
      </c>
      <c r="AY21">
        <v>164.75707904544595</v>
      </c>
      <c r="AZ21">
        <v>6.4005517890376201E-2</v>
      </c>
      <c r="BA21">
        <v>167.72159772254045</v>
      </c>
      <c r="BB21">
        <v>9.3943300468389002E-2</v>
      </c>
      <c r="BC21">
        <v>172.313039397507</v>
      </c>
      <c r="BD21">
        <v>5.2153460849668966E-2</v>
      </c>
      <c r="BE21">
        <v>167.46622255882798</v>
      </c>
      <c r="BF21">
        <v>5.3239485954967046E-2</v>
      </c>
      <c r="BG21">
        <v>157.87762813680479</v>
      </c>
      <c r="BH21">
        <v>8.8985234296479851E-2</v>
      </c>
      <c r="BI21">
        <v>169.16493857480219</v>
      </c>
      <c r="BJ21">
        <v>5.4388332338410728E-2</v>
      </c>
      <c r="BK21">
        <v>163.67872415994464</v>
      </c>
      <c r="BL21">
        <v>7.0941461171596942E-2</v>
      </c>
      <c r="BM21">
        <v>159.71401193252373</v>
      </c>
      <c r="BN21">
        <v>5.9897627018874328E-2</v>
      </c>
      <c r="BO21">
        <v>167.76711369560309</v>
      </c>
      <c r="BP21">
        <v>6.425759351541524E-2</v>
      </c>
      <c r="BQ21">
        <v>156.72587229868432</v>
      </c>
      <c r="BR21">
        <v>0.11529353679663597</v>
      </c>
      <c r="BS21">
        <v>161.72866849301764</v>
      </c>
      <c r="BT21">
        <v>8.2071413905947549E-2</v>
      </c>
      <c r="BU21">
        <v>159.47470278011531</v>
      </c>
      <c r="BV21">
        <v>7.3657593515415232E-2</v>
      </c>
      <c r="BW21">
        <v>162.97138991685506</v>
      </c>
      <c r="BX21">
        <v>6.4237178721854402E-2</v>
      </c>
      <c r="BY21">
        <v>163.53249985304362</v>
      </c>
      <c r="BZ21">
        <v>7.2281344891059779E-2</v>
      </c>
      <c r="CA21">
        <v>156.97179408238028</v>
      </c>
      <c r="CB21">
        <v>0.10479353679663596</v>
      </c>
      <c r="CC21">
        <v>164.68430925569118</v>
      </c>
      <c r="CD21">
        <v>7.8095376093428023E-2</v>
      </c>
      <c r="CE21">
        <v>162.15615922616715</v>
      </c>
      <c r="CF21">
        <v>9.5589385546557909E-2</v>
      </c>
      <c r="CG21">
        <v>159.29828861070379</v>
      </c>
      <c r="CH21">
        <v>5.331621637980153E-2</v>
      </c>
      <c r="CI21">
        <v>157.89902520618136</v>
      </c>
      <c r="CJ21">
        <v>7.6429480077856687E-2</v>
      </c>
      <c r="CK21">
        <v>123.95764221989258</v>
      </c>
      <c r="CL21">
        <v>0.25547470253944293</v>
      </c>
      <c r="CM21">
        <v>162.18373727933408</v>
      </c>
      <c r="CN21">
        <v>9.9155281562129244E-2</v>
      </c>
      <c r="CO21">
        <v>159.66343229795689</v>
      </c>
      <c r="CP21">
        <v>8.4777404452817673E-2</v>
      </c>
      <c r="CQ21">
        <v>165.67577398628723</v>
      </c>
      <c r="CR21">
        <v>8.7371413905947548E-2</v>
      </c>
      <c r="CS21">
        <v>162.77801045585045</v>
      </c>
      <c r="CT21">
        <v>6.8316216379801536E-2</v>
      </c>
      <c r="CU21">
        <v>163.60701646164898</v>
      </c>
      <c r="CV21">
        <v>7.6171413905947546E-2</v>
      </c>
      <c r="CW21">
        <v>161.89366376363333</v>
      </c>
      <c r="CX21">
        <v>7.1005517890376207E-2</v>
      </c>
      <c r="CY21">
        <v>159.98492120250862</v>
      </c>
      <c r="CZ21">
        <v>6.7757593515415243E-2</v>
      </c>
      <c r="DA21">
        <v>150.01470426451763</v>
      </c>
      <c r="DB21">
        <v>0.13138885799586703</v>
      </c>
      <c r="DC21">
        <v>158.24097026820215</v>
      </c>
      <c r="DD21">
        <v>8.8341461171596941E-2</v>
      </c>
    </row>
    <row r="22" spans="3:108" x14ac:dyDescent="0.3">
      <c r="C22">
        <v>167.5042</v>
      </c>
      <c r="D22">
        <v>5.8599999999999999E-2</v>
      </c>
      <c r="E22">
        <v>127.48387529049873</v>
      </c>
      <c r="F22">
        <v>4.7022486454380043E-2</v>
      </c>
      <c r="I22">
        <v>163.4040136958248</v>
      </c>
      <c r="J22">
        <v>6.5743276123634356E-2</v>
      </c>
      <c r="K22">
        <v>160.96885700444327</v>
      </c>
      <c r="L22">
        <v>5.1939710050730087E-2</v>
      </c>
      <c r="M22">
        <v>159.94149720178726</v>
      </c>
      <c r="N22">
        <v>0.10662403481820057</v>
      </c>
      <c r="O22">
        <v>164.81601821540681</v>
      </c>
      <c r="P22">
        <v>8.0341792912647175E-2</v>
      </c>
      <c r="Q22">
        <v>160.64337127742422</v>
      </c>
      <c r="R22">
        <v>6.5156591324686028E-2</v>
      </c>
      <c r="S22">
        <v>167.15507973013021</v>
      </c>
      <c r="T22">
        <v>6.6356591324686034E-2</v>
      </c>
      <c r="U22">
        <v>142.51763338699664</v>
      </c>
      <c r="V22">
        <v>0.18038374289631631</v>
      </c>
      <c r="W22">
        <v>162.01119880380804</v>
      </c>
      <c r="X22">
        <v>5.1265155809843123E-2</v>
      </c>
      <c r="Y22">
        <v>159.11483064721466</v>
      </c>
      <c r="Z22">
        <v>8.5443766034252355E-2</v>
      </c>
      <c r="AA22">
        <v>156.79888666202439</v>
      </c>
      <c r="AB22">
        <v>0.11352403481820056</v>
      </c>
      <c r="AC22">
        <v>170.61726997914596</v>
      </c>
      <c r="AD22">
        <v>4.9207132145808533E-2</v>
      </c>
      <c r="AE22">
        <v>160.91143362469887</v>
      </c>
      <c r="AF22">
        <v>7.5866938846295251E-2</v>
      </c>
      <c r="AG22">
        <v>163.53248985068421</v>
      </c>
      <c r="AH22">
        <v>8.1851658520673082E-2</v>
      </c>
      <c r="AI22">
        <v>168.9653871772887</v>
      </c>
      <c r="AJ22">
        <v>5.2483469423147626E-2</v>
      </c>
      <c r="AK22">
        <v>164.84557608275489</v>
      </c>
      <c r="AL22">
        <v>4.7656240627582461E-2</v>
      </c>
      <c r="AM22">
        <v>169.34657563758753</v>
      </c>
      <c r="AN22">
        <v>5.6457577885488629E-2</v>
      </c>
      <c r="AO22">
        <v>163.40197192974813</v>
      </c>
      <c r="AP22">
        <v>5.4955604763883448E-2</v>
      </c>
      <c r="AQ22">
        <v>165.22934863772198</v>
      </c>
      <c r="AR22">
        <v>4.8681686386695497E-2</v>
      </c>
      <c r="AS22">
        <v>165.49582964056145</v>
      </c>
      <c r="AT22">
        <v>5.8355604763883448E-2</v>
      </c>
      <c r="AU22">
        <v>160.64337127742422</v>
      </c>
      <c r="AV22">
        <v>8.7150671959870488E-2</v>
      </c>
      <c r="AW22">
        <v>165.91193523982736</v>
      </c>
      <c r="AX22">
        <v>4.9430794868469428E-2</v>
      </c>
      <c r="AY22">
        <v>164.27476563329901</v>
      </c>
      <c r="AZ22">
        <v>6.3649685399067901E-2</v>
      </c>
      <c r="BA22">
        <v>167.15650609662862</v>
      </c>
      <c r="BB22">
        <v>9.3426994500608332E-2</v>
      </c>
      <c r="BC22">
        <v>172.20648177957844</v>
      </c>
      <c r="BD22">
        <v>5.1858023664034594E-2</v>
      </c>
      <c r="BE22">
        <v>167.30005999712714</v>
      </c>
      <c r="BF22">
        <v>5.2714264291617061E-2</v>
      </c>
      <c r="BG22">
        <v>157.23270994230592</v>
      </c>
      <c r="BH22">
        <v>8.8420088574990202E-2</v>
      </c>
      <c r="BI22">
        <v>168.99530231134887</v>
      </c>
      <c r="BJ22">
        <v>5.3961589736938854E-2</v>
      </c>
      <c r="BK22">
        <v>163.20280943493989</v>
      </c>
      <c r="BL22">
        <v>7.0543766034252359E-2</v>
      </c>
      <c r="BM22">
        <v>159.56322368260584</v>
      </c>
      <c r="BN22">
        <v>5.9388818532504023E-2</v>
      </c>
      <c r="BO22">
        <v>167.36314592614752</v>
      </c>
      <c r="BP22">
        <v>6.3957577885488628E-2</v>
      </c>
      <c r="BQ22">
        <v>156.37397147281075</v>
      </c>
      <c r="BR22">
        <v>0.11495165852067309</v>
      </c>
      <c r="BS22">
        <v>161.29414351952357</v>
      </c>
      <c r="BT22">
        <v>8.1638833230239405E-2</v>
      </c>
      <c r="BU22">
        <v>159.11018378660231</v>
      </c>
      <c r="BV22">
        <v>7.335757788548862E-2</v>
      </c>
      <c r="BW22">
        <v>162.88546771010388</v>
      </c>
      <c r="BX22">
        <v>6.3908915182260662E-2</v>
      </c>
      <c r="BY22">
        <v>163.42463926750969</v>
      </c>
      <c r="BZ22">
        <v>7.1739710050730099E-2</v>
      </c>
      <c r="CA22">
        <v>156.61877342985184</v>
      </c>
      <c r="CB22">
        <v>0.10445165852067308</v>
      </c>
      <c r="CC22">
        <v>164.13988430305008</v>
      </c>
      <c r="CD22">
        <v>7.7634886987029042E-2</v>
      </c>
      <c r="CE22">
        <v>161.7492674231091</v>
      </c>
      <c r="CF22">
        <v>9.5135873547831637E-2</v>
      </c>
      <c r="CG22">
        <v>159.10856532612326</v>
      </c>
      <c r="CH22">
        <v>5.2643276123634349E-2</v>
      </c>
      <c r="CI22">
        <v>157.48513972413477</v>
      </c>
      <c r="CJ22">
        <v>7.6045739155857536E-2</v>
      </c>
      <c r="CK22">
        <v>123.50159387554953</v>
      </c>
      <c r="CL22">
        <v>0.25523512403831455</v>
      </c>
      <c r="CM22">
        <v>161.68638769909734</v>
      </c>
      <c r="CN22">
        <v>9.8625021379003155E-2</v>
      </c>
      <c r="CO22">
        <v>159.24010236787024</v>
      </c>
      <c r="CP22">
        <v>8.433784666943682E-2</v>
      </c>
      <c r="CQ22">
        <v>165.1563791953329</v>
      </c>
      <c r="CR22">
        <v>8.6938833230239404E-2</v>
      </c>
      <c r="CS22">
        <v>162.60748910629323</v>
      </c>
      <c r="CT22">
        <v>6.7643276123634355E-2</v>
      </c>
      <c r="CU22">
        <v>163.06982627895042</v>
      </c>
      <c r="CV22">
        <v>7.5738833230239402E-2</v>
      </c>
      <c r="CW22">
        <v>161.48810709305539</v>
      </c>
      <c r="CX22">
        <v>7.0649685399067907E-2</v>
      </c>
      <c r="CY22">
        <v>159.6180352416126</v>
      </c>
      <c r="CZ22">
        <v>6.7457577885488632E-2</v>
      </c>
      <c r="DA22">
        <v>149.36878990682953</v>
      </c>
      <c r="DB22">
        <v>0.13122414777634125</v>
      </c>
      <c r="DC22">
        <v>157.79664877222228</v>
      </c>
      <c r="DD22">
        <v>8.7943766034252357E-2</v>
      </c>
    </row>
    <row r="23" spans="3:108" x14ac:dyDescent="0.3">
      <c r="C23">
        <v>170.9402</v>
      </c>
      <c r="D23">
        <v>8.6099999999999996E-2</v>
      </c>
      <c r="E23">
        <v>129.25814073385678</v>
      </c>
      <c r="F23">
        <v>4.7008924924080819E-2</v>
      </c>
      <c r="I23">
        <v>163.31704616385389</v>
      </c>
      <c r="J23">
        <v>6.5050029684429647E-2</v>
      </c>
      <c r="K23">
        <v>160.87766421934961</v>
      </c>
      <c r="L23">
        <v>5.1381731209418982E-2</v>
      </c>
      <c r="M23">
        <v>159.46304459583453</v>
      </c>
      <c r="N23">
        <v>0.1060032670065017</v>
      </c>
      <c r="O23">
        <v>164.36607747196277</v>
      </c>
      <c r="P23">
        <v>7.9866139654332452E-2</v>
      </c>
      <c r="Q23">
        <v>160.29894868716099</v>
      </c>
      <c r="R23">
        <v>6.4801866860858107E-2</v>
      </c>
      <c r="S23">
        <v>166.75195200653465</v>
      </c>
      <c r="T23">
        <v>6.6001866860858113E-2</v>
      </c>
      <c r="U23">
        <v>141.80159396076587</v>
      </c>
      <c r="V23">
        <v>0.18058634740060703</v>
      </c>
      <c r="W23">
        <v>161.9187860596308</v>
      </c>
      <c r="X23">
        <v>5.0690268518795309E-2</v>
      </c>
      <c r="Y23">
        <v>158.66880814564709</v>
      </c>
      <c r="Z23">
        <v>8.4984236615202546E-2</v>
      </c>
      <c r="AA23">
        <v>156.17730657506038</v>
      </c>
      <c r="AB23">
        <v>0.11290326700650169</v>
      </c>
      <c r="AC23">
        <v>170.55484836707831</v>
      </c>
      <c r="AD23">
        <v>4.8936596950021324E-2</v>
      </c>
      <c r="AE23">
        <v>160.84072183721159</v>
      </c>
      <c r="AF23">
        <v>7.5224417756300635E-2</v>
      </c>
      <c r="AG23">
        <v>163.17536535504689</v>
      </c>
      <c r="AH23">
        <v>8.1456624458682889E-2</v>
      </c>
      <c r="AI23">
        <v>168.9092822480626</v>
      </c>
      <c r="AJ23">
        <v>5.2162208878150318E-2</v>
      </c>
      <c r="AK23">
        <v>164.78945703814259</v>
      </c>
      <c r="AL23">
        <v>4.7419522331268657E-2</v>
      </c>
      <c r="AM23">
        <v>168.96316834760256</v>
      </c>
      <c r="AN23">
        <v>5.6110915341293158E-2</v>
      </c>
      <c r="AO23">
        <v>162.98853284944678</v>
      </c>
      <c r="AP23">
        <v>5.4592818380423069E-2</v>
      </c>
      <c r="AQ23">
        <v>165.16458427552433</v>
      </c>
      <c r="AR23">
        <v>4.8428059640644984E-2</v>
      </c>
      <c r="AS23">
        <v>165.1008048136888</v>
      </c>
      <c r="AT23">
        <v>5.799281838042307E-2</v>
      </c>
      <c r="AU23">
        <v>160.29894868716099</v>
      </c>
      <c r="AV23">
        <v>8.6747575978247837E-2</v>
      </c>
      <c r="AW23">
        <v>165.85507497109774</v>
      </c>
      <c r="AX23">
        <v>4.921098502189232E-2</v>
      </c>
      <c r="AY23">
        <v>163.82783457987622</v>
      </c>
      <c r="AZ23">
        <v>6.3238527497812808E-2</v>
      </c>
      <c r="BA23">
        <v>166.63286941291096</v>
      </c>
      <c r="BB23">
        <v>9.2830412447806807E-2</v>
      </c>
      <c r="BC23">
        <v>172.15267936925534</v>
      </c>
      <c r="BD23">
        <v>5.1553671568773989E-2</v>
      </c>
      <c r="BE23">
        <v>167.21616222896421</v>
      </c>
      <c r="BF23">
        <v>5.2173193900042644E-2</v>
      </c>
      <c r="BG23">
        <v>156.6351027417185</v>
      </c>
      <c r="BH23">
        <v>8.7767073084761518E-2</v>
      </c>
      <c r="BI23">
        <v>168.90965062328178</v>
      </c>
      <c r="BJ23">
        <v>5.3521970043784652E-2</v>
      </c>
      <c r="BK23">
        <v>162.76180766300291</v>
      </c>
      <c r="BL23">
        <v>7.008423661520255E-2</v>
      </c>
      <c r="BM23">
        <v>159.48708861641637</v>
      </c>
      <c r="BN23">
        <v>5.8864656590666316E-2</v>
      </c>
      <c r="BO23">
        <v>166.9888131039522</v>
      </c>
      <c r="BP23">
        <v>6.3610915341293151E-2</v>
      </c>
      <c r="BQ23">
        <v>156.04788597975357</v>
      </c>
      <c r="BR23">
        <v>0.11455662445868289</v>
      </c>
      <c r="BS23">
        <v>160.89149516007251</v>
      </c>
      <c r="BT23">
        <v>8.1138994213027338E-2</v>
      </c>
      <c r="BU23">
        <v>158.77240579067598</v>
      </c>
      <c r="BV23">
        <v>7.3010915341293142E-2</v>
      </c>
      <c r="BW23">
        <v>162.84208440336937</v>
      </c>
      <c r="BX23">
        <v>6.3570746187526658E-2</v>
      </c>
      <c r="BY23">
        <v>163.37017897087961</v>
      </c>
      <c r="BZ23">
        <v>7.118173120941898E-2</v>
      </c>
      <c r="CA23">
        <v>156.29165026026755</v>
      </c>
      <c r="CB23">
        <v>0.10405662445868288</v>
      </c>
      <c r="CC23">
        <v>163.63539819201614</v>
      </c>
      <c r="CD23">
        <v>7.710280029128716E-2</v>
      </c>
      <c r="CE23">
        <v>161.37222507348767</v>
      </c>
      <c r="CF23">
        <v>9.4611848771722198E-2</v>
      </c>
      <c r="CG23">
        <v>159.01277142416413</v>
      </c>
      <c r="CH23">
        <v>5.1950029684429647E-2</v>
      </c>
      <c r="CI23">
        <v>157.10161674959406</v>
      </c>
      <c r="CJ23">
        <v>7.5602333576072628E-2</v>
      </c>
      <c r="CK23">
        <v>123.05278010410522</v>
      </c>
      <c r="CL23">
        <v>0.25486062496247491</v>
      </c>
      <c r="CM23">
        <v>161.22552352610009</v>
      </c>
      <c r="CN23">
        <v>9.801231548693673E-2</v>
      </c>
      <c r="CO23">
        <v>158.84782778699798</v>
      </c>
      <c r="CP23">
        <v>8.3829945732592295E-2</v>
      </c>
      <c r="CQ23">
        <v>164.67508704127437</v>
      </c>
      <c r="CR23">
        <v>8.6438994213027337E-2</v>
      </c>
      <c r="CS23">
        <v>162.52139052605025</v>
      </c>
      <c r="CT23">
        <v>6.6950029684429632E-2</v>
      </c>
      <c r="CU23">
        <v>162.57204419743391</v>
      </c>
      <c r="CV23">
        <v>7.5238994213027321E-2</v>
      </c>
      <c r="CW23">
        <v>161.11230193101935</v>
      </c>
      <c r="CX23">
        <v>7.0238527497812814E-2</v>
      </c>
      <c r="CY23">
        <v>159.27806391827869</v>
      </c>
      <c r="CZ23">
        <v>6.7110915341293154E-2</v>
      </c>
      <c r="DA23">
        <v>148.73312208235441</v>
      </c>
      <c r="DB23">
        <v>0.1309666796617015</v>
      </c>
      <c r="DC23">
        <v>157.38492256006344</v>
      </c>
      <c r="DD23">
        <v>8.7484236615202549E-2</v>
      </c>
    </row>
    <row r="24" spans="3:108" x14ac:dyDescent="0.3">
      <c r="C24">
        <v>174.9169</v>
      </c>
      <c r="D24">
        <v>5.1400000000000001E-2</v>
      </c>
      <c r="E24">
        <v>131.08229248816295</v>
      </c>
      <c r="F24">
        <v>4.6995369061939123E-2</v>
      </c>
      <c r="I24">
        <v>163.31704616385389</v>
      </c>
      <c r="J24">
        <v>6.434997031557034E-2</v>
      </c>
      <c r="K24">
        <v>160.87766421934961</v>
      </c>
      <c r="L24">
        <v>5.0818268790581017E-2</v>
      </c>
      <c r="M24">
        <v>159.02771185407869</v>
      </c>
      <c r="N24">
        <v>0.10530576993595175</v>
      </c>
      <c r="O24">
        <v>163.9566870014456</v>
      </c>
      <c r="P24">
        <v>7.9331693847027956E-2</v>
      </c>
      <c r="Q24">
        <v>159.98556669555623</v>
      </c>
      <c r="R24">
        <v>6.4403297106258139E-2</v>
      </c>
      <c r="S24">
        <v>166.38515559868316</v>
      </c>
      <c r="T24">
        <v>6.5603297106258146E-2</v>
      </c>
      <c r="U24">
        <v>141.08380603923413</v>
      </c>
      <c r="V24">
        <v>0.18058634740060703</v>
      </c>
      <c r="W24">
        <v>161.9187860596308</v>
      </c>
      <c r="X24">
        <v>5.0109731481204692E-2</v>
      </c>
      <c r="Y24">
        <v>158.26298279100078</v>
      </c>
      <c r="Z24">
        <v>8.4467907614925314E-2</v>
      </c>
      <c r="AA24">
        <v>155.61174551402269</v>
      </c>
      <c r="AB24">
        <v>0.11220576993595174</v>
      </c>
      <c r="AC24">
        <v>170.55484836707831</v>
      </c>
      <c r="AD24">
        <v>4.8663403049978682E-2</v>
      </c>
      <c r="AE24">
        <v>160.84072183721159</v>
      </c>
      <c r="AF24">
        <v>7.4575582243699354E-2</v>
      </c>
      <c r="AG24">
        <v>162.85042619931929</v>
      </c>
      <c r="AH24">
        <v>8.101276268651475E-2</v>
      </c>
      <c r="AI24">
        <v>168.9092822480626</v>
      </c>
      <c r="AJ24">
        <v>5.1837791121849677E-2</v>
      </c>
      <c r="AK24">
        <v>164.78945703814259</v>
      </c>
      <c r="AL24">
        <v>4.7180477668731347E-2</v>
      </c>
      <c r="AM24">
        <v>168.61431509718298</v>
      </c>
      <c r="AN24">
        <v>5.5721403990206822E-2</v>
      </c>
      <c r="AO24">
        <v>162.61235438132411</v>
      </c>
      <c r="AP24">
        <v>5.4185190222309464E-2</v>
      </c>
      <c r="AQ24">
        <v>165.16458427552433</v>
      </c>
      <c r="AR24">
        <v>4.8171940359355021E-2</v>
      </c>
      <c r="AS24">
        <v>164.74138104045704</v>
      </c>
      <c r="AT24">
        <v>5.7585190222309464E-2</v>
      </c>
      <c r="AU24">
        <v>159.98556669555623</v>
      </c>
      <c r="AV24">
        <v>8.6294655802566067E-2</v>
      </c>
      <c r="AW24">
        <v>165.85507497109774</v>
      </c>
      <c r="AX24">
        <v>4.8989014978107676E-2</v>
      </c>
      <c r="AY24">
        <v>163.42118255532526</v>
      </c>
      <c r="AZ24">
        <v>6.2776548918617392E-2</v>
      </c>
      <c r="BA24">
        <v>166.15642474447236</v>
      </c>
      <c r="BB24">
        <v>9.2160090587797783E-2</v>
      </c>
      <c r="BC24">
        <v>172.15267936925534</v>
      </c>
      <c r="BD24">
        <v>5.1246328431226014E-2</v>
      </c>
      <c r="BE24">
        <v>167.21616222896421</v>
      </c>
      <c r="BF24">
        <v>5.1626806099957359E-2</v>
      </c>
      <c r="BG24">
        <v>156.09135404458954</v>
      </c>
      <c r="BH24">
        <v>8.7033342400157032E-2</v>
      </c>
      <c r="BI24">
        <v>168.90965062328178</v>
      </c>
      <c r="BJ24">
        <v>5.3078029956215349E-2</v>
      </c>
      <c r="BK24">
        <v>162.36055055183255</v>
      </c>
      <c r="BL24">
        <v>6.9567907614925317E-2</v>
      </c>
      <c r="BM24">
        <v>159.48708861641637</v>
      </c>
      <c r="BN24">
        <v>5.8335343409333683E-2</v>
      </c>
      <c r="BO24">
        <v>166.64821649775126</v>
      </c>
      <c r="BP24">
        <v>6.3221403990206829E-2</v>
      </c>
      <c r="BQ24">
        <v>155.75118848041254</v>
      </c>
      <c r="BR24">
        <v>0.11411276268651475</v>
      </c>
      <c r="BS24">
        <v>160.52513491435019</v>
      </c>
      <c r="BT24">
        <v>8.057737319518192E-2</v>
      </c>
      <c r="BU24">
        <v>158.46506955874429</v>
      </c>
      <c r="BV24">
        <v>7.262140399020682E-2</v>
      </c>
      <c r="BW24">
        <v>162.84208440336937</v>
      </c>
      <c r="BX24">
        <v>6.3229253812473338E-2</v>
      </c>
      <c r="BY24">
        <v>163.37017897087961</v>
      </c>
      <c r="BZ24">
        <v>7.0618268790581029E-2</v>
      </c>
      <c r="CA24">
        <v>155.99400860352827</v>
      </c>
      <c r="CB24">
        <v>0.10361276268651474</v>
      </c>
      <c r="CC24">
        <v>163.17637817799232</v>
      </c>
      <c r="CD24">
        <v>7.6504945659387216E-2</v>
      </c>
      <c r="CE24">
        <v>161.02916313218645</v>
      </c>
      <c r="CF24">
        <v>9.40230525433359E-2</v>
      </c>
      <c r="CG24">
        <v>159.01277142416413</v>
      </c>
      <c r="CH24">
        <v>5.1249970315570353E-2</v>
      </c>
      <c r="CI24">
        <v>156.75265824052565</v>
      </c>
      <c r="CJ24">
        <v>7.5104121382822672E-2</v>
      </c>
      <c r="CK24">
        <v>122.61434901169409</v>
      </c>
      <c r="CL24">
        <v>0.25435383215386387</v>
      </c>
      <c r="CM24">
        <v>160.8061940846637</v>
      </c>
      <c r="CN24">
        <v>9.7323876819900429E-2</v>
      </c>
      <c r="CO24">
        <v>158.49090639773686</v>
      </c>
      <c r="CP24">
        <v>8.3259266311233246E-2</v>
      </c>
      <c r="CQ24">
        <v>164.23717066166836</v>
      </c>
      <c r="CR24">
        <v>8.5877373195181919E-2</v>
      </c>
      <c r="CS24">
        <v>162.52139052605025</v>
      </c>
      <c r="CT24">
        <v>6.6249970315570381E-2</v>
      </c>
      <c r="CU24">
        <v>162.11912402175216</v>
      </c>
      <c r="CV24">
        <v>7.4677373195181918E-2</v>
      </c>
      <c r="CW24">
        <v>160.77036567752279</v>
      </c>
      <c r="CX24">
        <v>6.9776548918617398E-2</v>
      </c>
      <c r="CY24">
        <v>158.96873202946892</v>
      </c>
      <c r="CZ24">
        <v>6.6721403990206832E-2</v>
      </c>
      <c r="DA24">
        <v>148.11215954415428</v>
      </c>
      <c r="DB24">
        <v>0.13061825960578144</v>
      </c>
      <c r="DC24">
        <v>157.01030259026527</v>
      </c>
      <c r="DD24">
        <v>8.6967907614925316E-2</v>
      </c>
    </row>
    <row r="25" spans="3:108" x14ac:dyDescent="0.3">
      <c r="C25">
        <v>171.5266</v>
      </c>
      <c r="D25">
        <v>5.1900000000000002E-2</v>
      </c>
      <c r="E25">
        <v>132.95846449240182</v>
      </c>
      <c r="F25">
        <v>4.6981818865311963E-2</v>
      </c>
      <c r="I25">
        <v>163.4040136958248</v>
      </c>
      <c r="J25">
        <v>6.3656723876365631E-2</v>
      </c>
      <c r="K25">
        <v>160.96885700444327</v>
      </c>
      <c r="L25">
        <v>5.0260289949269912E-2</v>
      </c>
      <c r="M25">
        <v>158.64026857313763</v>
      </c>
      <c r="N25">
        <v>0.10453918553041633</v>
      </c>
      <c r="O25">
        <v>163.59233217152072</v>
      </c>
      <c r="P25">
        <v>7.8744310990838479E-2</v>
      </c>
      <c r="Q25">
        <v>159.70665878128941</v>
      </c>
      <c r="R25">
        <v>6.3965248874523609E-2</v>
      </c>
      <c r="S25">
        <v>166.05870920477722</v>
      </c>
      <c r="T25">
        <v>6.5165248874523615E-2</v>
      </c>
      <c r="U25">
        <v>140.36776661300337</v>
      </c>
      <c r="V25">
        <v>0.18038374289631631</v>
      </c>
      <c r="W25">
        <v>162.01119880380804</v>
      </c>
      <c r="X25">
        <v>4.9534844190156878E-2</v>
      </c>
      <c r="Y25">
        <v>157.90180089078564</v>
      </c>
      <c r="Z25">
        <v>8.3900436041996498E-2</v>
      </c>
      <c r="AA25">
        <v>155.10839988424729</v>
      </c>
      <c r="AB25">
        <v>0.11143918553041632</v>
      </c>
      <c r="AC25">
        <v>170.61726997914596</v>
      </c>
      <c r="AD25">
        <v>4.8392867854191474E-2</v>
      </c>
      <c r="AE25">
        <v>160.91143362469887</v>
      </c>
      <c r="AF25">
        <v>7.3933061153704738E-2</v>
      </c>
      <c r="AG25">
        <v>162.56123248488936</v>
      </c>
      <c r="AH25">
        <v>8.052493624662857E-2</v>
      </c>
      <c r="AI25">
        <v>168.9653871772887</v>
      </c>
      <c r="AJ25">
        <v>5.1516530576852369E-2</v>
      </c>
      <c r="AK25">
        <v>164.84557608275489</v>
      </c>
      <c r="AL25">
        <v>4.6943759372417543E-2</v>
      </c>
      <c r="AM25">
        <v>168.30383799554258</v>
      </c>
      <c r="AN25">
        <v>5.5293311400102629E-2</v>
      </c>
      <c r="AO25">
        <v>162.27755801539726</v>
      </c>
      <c r="AP25">
        <v>5.3737186348944609E-2</v>
      </c>
      <c r="AQ25">
        <v>165.22934863772198</v>
      </c>
      <c r="AR25">
        <v>4.7918313613304508E-2</v>
      </c>
      <c r="AS25">
        <v>164.42149624293995</v>
      </c>
      <c r="AT25">
        <v>5.7137186348944609E-2</v>
      </c>
      <c r="AU25">
        <v>159.70665878128941</v>
      </c>
      <c r="AV25">
        <v>8.5796873721049563E-2</v>
      </c>
      <c r="AW25">
        <v>165.91193523982736</v>
      </c>
      <c r="AX25">
        <v>4.8769205131530567E-2</v>
      </c>
      <c r="AY25">
        <v>163.05926492432448</v>
      </c>
      <c r="AZ25">
        <v>6.2268811195470557E-2</v>
      </c>
      <c r="BA25">
        <v>165.73239211880264</v>
      </c>
      <c r="BB25">
        <v>9.1423373107153344E-2</v>
      </c>
      <c r="BC25">
        <v>172.20648177957844</v>
      </c>
      <c r="BD25">
        <v>5.0941976335965408E-2</v>
      </c>
      <c r="BE25">
        <v>167.30005999712714</v>
      </c>
      <c r="BF25">
        <v>5.1085735708382943E-2</v>
      </c>
      <c r="BG25">
        <v>155.60742127543148</v>
      </c>
      <c r="BH25">
        <v>8.6226935428100296E-2</v>
      </c>
      <c r="BI25">
        <v>168.99530231134887</v>
      </c>
      <c r="BJ25">
        <v>5.2638410263061146E-2</v>
      </c>
      <c r="BK25">
        <v>162.00343435830726</v>
      </c>
      <c r="BL25">
        <v>6.9000436041996502E-2</v>
      </c>
      <c r="BM25">
        <v>159.56322368260584</v>
      </c>
      <c r="BN25">
        <v>5.7811181467495976E-2</v>
      </c>
      <c r="BO25">
        <v>166.34508775523665</v>
      </c>
      <c r="BP25">
        <v>6.2793311400102622E-2</v>
      </c>
      <c r="BQ25">
        <v>155.48712965467831</v>
      </c>
      <c r="BR25">
        <v>0.11362493624662857</v>
      </c>
      <c r="BS25">
        <v>160.19907670187453</v>
      </c>
      <c r="BT25">
        <v>7.9960123414101456E-2</v>
      </c>
      <c r="BU25">
        <v>158.19154233087852</v>
      </c>
      <c r="BV25">
        <v>7.2193311400102614E-2</v>
      </c>
      <c r="BW25">
        <v>162.88546771010388</v>
      </c>
      <c r="BX25">
        <v>6.2891084817739334E-2</v>
      </c>
      <c r="BY25">
        <v>163.42463926750969</v>
      </c>
      <c r="BZ25">
        <v>7.006028994926991E-2</v>
      </c>
      <c r="CA25">
        <v>155.72910948391075</v>
      </c>
      <c r="CB25">
        <v>0.10312493624662857</v>
      </c>
      <c r="CC25">
        <v>162.76785338030837</v>
      </c>
      <c r="CD25">
        <v>7.5847873311785413E-2</v>
      </c>
      <c r="CE25">
        <v>160.72384025762469</v>
      </c>
      <c r="CF25">
        <v>9.3375935837364435E-2</v>
      </c>
      <c r="CG25">
        <v>159.10856532612326</v>
      </c>
      <c r="CH25">
        <v>5.0556723876365652E-2</v>
      </c>
      <c r="CI25">
        <v>156.44208745937914</v>
      </c>
      <c r="CJ25">
        <v>7.4556561093154519E-2</v>
      </c>
      <c r="CK25">
        <v>122.18937587741709</v>
      </c>
      <c r="CL25">
        <v>0.25371830039990373</v>
      </c>
      <c r="CM25">
        <v>160.43299363589892</v>
      </c>
      <c r="CN25">
        <v>9.6567248055995342E-2</v>
      </c>
      <c r="CO25">
        <v>158.17324870551826</v>
      </c>
      <c r="CP25">
        <v>8.2632060888522457E-2</v>
      </c>
      <c r="CQ25">
        <v>163.84742796000972</v>
      </c>
      <c r="CR25">
        <v>8.5260123414101455E-2</v>
      </c>
      <c r="CS25">
        <v>162.60748910629323</v>
      </c>
      <c r="CT25">
        <v>6.5556723876365658E-2</v>
      </c>
      <c r="CU25">
        <v>161.71602804012949</v>
      </c>
      <c r="CV25">
        <v>7.4060123414101453E-2</v>
      </c>
      <c r="CW25">
        <v>160.46604465771372</v>
      </c>
      <c r="CX25">
        <v>6.9268811195470556E-2</v>
      </c>
      <c r="CY25">
        <v>158.69342868008894</v>
      </c>
      <c r="CZ25">
        <v>6.6293311400102625E-2</v>
      </c>
      <c r="DA25">
        <v>147.51025789827361</v>
      </c>
      <c r="DB25">
        <v>0.1301813315249338</v>
      </c>
      <c r="DC25">
        <v>156.67689327761119</v>
      </c>
      <c r="DD25">
        <v>8.6400436041996501E-2</v>
      </c>
    </row>
    <row r="26" spans="3:108" x14ac:dyDescent="0.3">
      <c r="C26">
        <v>161.55090000000001</v>
      </c>
      <c r="D26">
        <v>8.0399999999999999E-2</v>
      </c>
      <c r="E26">
        <v>134.88891415468422</v>
      </c>
      <c r="F26">
        <v>4.6968274331557362E-2</v>
      </c>
      <c r="I26">
        <v>163.57625603568096</v>
      </c>
      <c r="J26">
        <v>6.2983783620198464E-2</v>
      </c>
      <c r="K26">
        <v>161.14946761079898</v>
      </c>
      <c r="L26">
        <v>4.9718655108940232E-2</v>
      </c>
      <c r="M26">
        <v>158.30495966267506</v>
      </c>
      <c r="N26">
        <v>0.10371191264906057</v>
      </c>
      <c r="O26">
        <v>163.27700492995095</v>
      </c>
      <c r="P26">
        <v>7.8110426575254202E-2</v>
      </c>
      <c r="Q26">
        <v>159.46528071783439</v>
      </c>
      <c r="R26">
        <v>6.3492521513748901E-2</v>
      </c>
      <c r="S26">
        <v>165.77618943982176</v>
      </c>
      <c r="T26">
        <v>6.4692521513748893E-2</v>
      </c>
      <c r="U26">
        <v>139.65696415418211</v>
      </c>
      <c r="V26">
        <v>0.17997952095651398</v>
      </c>
      <c r="W26">
        <v>162.194225583215</v>
      </c>
      <c r="X26">
        <v>4.897679617284751E-2</v>
      </c>
      <c r="Y26">
        <v>157.58921962948264</v>
      </c>
      <c r="Z26">
        <v>8.3288039233720162E-2</v>
      </c>
      <c r="AA26">
        <v>154.67278444578582</v>
      </c>
      <c r="AB26">
        <v>0.11061191264906056</v>
      </c>
      <c r="AC26">
        <v>170.7408982376059</v>
      </c>
      <c r="AD26">
        <v>4.8130257022516477E-2</v>
      </c>
      <c r="AE26">
        <v>161.05148087516341</v>
      </c>
      <c r="AF26">
        <v>7.3309360428476633E-2</v>
      </c>
      <c r="AG26">
        <v>162.31095267861014</v>
      </c>
      <c r="AH26">
        <v>7.9998489867583997E-2</v>
      </c>
      <c r="AI26">
        <v>169.07650501711197</v>
      </c>
      <c r="AJ26">
        <v>5.1204680214238317E-2</v>
      </c>
      <c r="AK26">
        <v>164.95672187861058</v>
      </c>
      <c r="AL26">
        <v>4.6713974894701915E-2</v>
      </c>
      <c r="AM26">
        <v>168.03513869477848</v>
      </c>
      <c r="AN26">
        <v>5.4831327842981878E-2</v>
      </c>
      <c r="AO26">
        <v>161.98781185071195</v>
      </c>
      <c r="AP26">
        <v>5.3253715184515923E-2</v>
      </c>
      <c r="AQ26">
        <v>165.35761679747543</v>
      </c>
      <c r="AR26">
        <v>4.76721159586092E-2</v>
      </c>
      <c r="AS26">
        <v>164.14465514591936</v>
      </c>
      <c r="AT26">
        <v>5.6653715184515924E-2</v>
      </c>
      <c r="AU26">
        <v>159.46528071783439</v>
      </c>
      <c r="AV26">
        <v>8.5259683538351019E-2</v>
      </c>
      <c r="AW26">
        <v>166.02454905683337</v>
      </c>
      <c r="AX26">
        <v>4.8555833830794634E-2</v>
      </c>
      <c r="AY26">
        <v>162.74604693217523</v>
      </c>
      <c r="AZ26">
        <v>6.1720877209118043E-2</v>
      </c>
      <c r="BA26">
        <v>165.36541732608316</v>
      </c>
      <c r="BB26">
        <v>9.0628331636759499E-2</v>
      </c>
      <c r="BC26">
        <v>172.313039397507</v>
      </c>
      <c r="BD26">
        <v>5.0646539150331037E-2</v>
      </c>
      <c r="BE26">
        <v>167.46622255882798</v>
      </c>
      <c r="BF26">
        <v>5.0560514045032957E-2</v>
      </c>
      <c r="BG26">
        <v>155.18860650293269</v>
      </c>
      <c r="BH26">
        <v>8.5356687332128645E-2</v>
      </c>
      <c r="BI26">
        <v>169.16493857480219</v>
      </c>
      <c r="BJ26">
        <v>5.2211667661589273E-2</v>
      </c>
      <c r="BK26">
        <v>161.69437172217468</v>
      </c>
      <c r="BL26">
        <v>6.8388039233720166E-2</v>
      </c>
      <c r="BM26">
        <v>159.71401193252373</v>
      </c>
      <c r="BN26">
        <v>5.7302372981125671E-2</v>
      </c>
      <c r="BO26">
        <v>166.08274801834514</v>
      </c>
      <c r="BP26">
        <v>6.2331327842981878E-2</v>
      </c>
      <c r="BQ26">
        <v>155.25860258630354</v>
      </c>
      <c r="BR26">
        <v>0.113098489867584</v>
      </c>
      <c r="BS26">
        <v>159.91689288465355</v>
      </c>
      <c r="BT26">
        <v>7.9294007587555268E-2</v>
      </c>
      <c r="BU26">
        <v>157.95482092862648</v>
      </c>
      <c r="BV26">
        <v>7.1731327842981876E-2</v>
      </c>
      <c r="BW26">
        <v>162.97138991685506</v>
      </c>
      <c r="BX26">
        <v>6.2562821278145594E-2</v>
      </c>
      <c r="BY26">
        <v>163.53249985304362</v>
      </c>
      <c r="BZ26">
        <v>6.951865510894023E-2</v>
      </c>
      <c r="CA26">
        <v>155.49985519160325</v>
      </c>
      <c r="CB26">
        <v>0.10259848986758399</v>
      </c>
      <c r="CC26">
        <v>162.41429968213706</v>
      </c>
      <c r="CD26">
        <v>7.5138782270623344E-2</v>
      </c>
      <c r="CE26">
        <v>160.45960163110897</v>
      </c>
      <c r="CF26">
        <v>9.2677588599856323E-2</v>
      </c>
      <c r="CG26">
        <v>159.29828861070379</v>
      </c>
      <c r="CH26">
        <v>4.9883783620198477E-2</v>
      </c>
      <c r="CI26">
        <v>156.17330708462387</v>
      </c>
      <c r="CJ26">
        <v>7.3965651892186124E-2</v>
      </c>
      <c r="CK26">
        <v>121.7808415824684</v>
      </c>
      <c r="CL26">
        <v>0.25295848749921945</v>
      </c>
      <c r="CM26">
        <v>160.11001104201958</v>
      </c>
      <c r="CN26">
        <v>9.5750718978293556E-2</v>
      </c>
      <c r="CO26">
        <v>157.89833503449222</v>
      </c>
      <c r="CP26">
        <v>8.1955201258322286E-2</v>
      </c>
      <c r="CQ26">
        <v>163.51012903889676</v>
      </c>
      <c r="CR26">
        <v>8.4594007587555267E-2</v>
      </c>
      <c r="CS26">
        <v>162.77801045585045</v>
      </c>
      <c r="CT26">
        <v>6.4883783620198476E-2</v>
      </c>
      <c r="CU26">
        <v>161.36717265649392</v>
      </c>
      <c r="CV26">
        <v>7.3394007587555266E-2</v>
      </c>
      <c r="CW26">
        <v>160.20267307636851</v>
      </c>
      <c r="CX26">
        <v>6.8720877209118042E-2</v>
      </c>
      <c r="CY26">
        <v>158.45517015124551</v>
      </c>
      <c r="CZ26">
        <v>6.5831327842981888E-2</v>
      </c>
      <c r="DA26">
        <v>146.93163905229255</v>
      </c>
      <c r="DB26">
        <v>0.12965896015571338</v>
      </c>
      <c r="DC26">
        <v>156.38834752430097</v>
      </c>
      <c r="DD26">
        <v>8.5788039233720165E-2</v>
      </c>
    </row>
    <row r="27" spans="3:108" x14ac:dyDescent="0.3">
      <c r="C27">
        <v>173.31020000000001</v>
      </c>
      <c r="D27">
        <v>5.33E-2</v>
      </c>
      <c r="E27">
        <v>136.87603141318812</v>
      </c>
      <c r="F27">
        <v>4.6954735458038105E-2</v>
      </c>
      <c r="I27">
        <v>163.83042068219976</v>
      </c>
      <c r="J27">
        <v>6.2344247563696928E-2</v>
      </c>
      <c r="K27">
        <v>161.41598065840554</v>
      </c>
      <c r="L27">
        <v>4.9203906575658506E-2</v>
      </c>
      <c r="M27">
        <v>158.02545883728192</v>
      </c>
      <c r="N27">
        <v>0.1028330150666906</v>
      </c>
      <c r="O27">
        <v>163.01416006798141</v>
      </c>
      <c r="P27">
        <v>7.743698557058111E-2</v>
      </c>
      <c r="Q27">
        <v>159.26407709376608</v>
      </c>
      <c r="R27">
        <v>6.2990294323823193E-2</v>
      </c>
      <c r="S27">
        <v>165.54069164948274</v>
      </c>
      <c r="T27">
        <v>6.4190294323823199E-2</v>
      </c>
      <c r="U27">
        <v>138.95486162090015</v>
      </c>
      <c r="V27">
        <v>0.1793756509098586</v>
      </c>
      <c r="W27">
        <v>162.46430398978046</v>
      </c>
      <c r="X27">
        <v>4.8446449199163313E-2</v>
      </c>
      <c r="Y27">
        <v>157.32866371280241</v>
      </c>
      <c r="Z27">
        <v>8.2637426737680042E-2</v>
      </c>
      <c r="AA27">
        <v>154.30967189254051</v>
      </c>
      <c r="AB27">
        <v>0.1097330150666906</v>
      </c>
      <c r="AC27">
        <v>170.9233268590323</v>
      </c>
      <c r="AD27">
        <v>4.7880681976076853E-2</v>
      </c>
      <c r="AE27">
        <v>161.25813772817637</v>
      </c>
      <c r="AF27">
        <v>7.2716619693182521E-2</v>
      </c>
      <c r="AG27">
        <v>162.10232889841362</v>
      </c>
      <c r="AH27">
        <v>7.9439191406075832E-2</v>
      </c>
      <c r="AI27">
        <v>169.24047298517488</v>
      </c>
      <c r="AJ27">
        <v>5.0908309846591261E-2</v>
      </c>
      <c r="AK27">
        <v>165.12073109921977</v>
      </c>
      <c r="AL27">
        <v>4.6495596729067251E-2</v>
      </c>
      <c r="AM27">
        <v>167.8111611206588</v>
      </c>
      <c r="AN27">
        <v>5.4340514907372676E-2</v>
      </c>
      <c r="AO27">
        <v>161.7462904068818</v>
      </c>
      <c r="AP27">
        <v>5.274007374027373E-2</v>
      </c>
      <c r="AQ27">
        <v>165.54689216095798</v>
      </c>
      <c r="AR27">
        <v>4.7438139352572052E-2</v>
      </c>
      <c r="AS27">
        <v>163.91389087838687</v>
      </c>
      <c r="AT27">
        <v>5.614007374027373E-2</v>
      </c>
      <c r="AU27">
        <v>159.26407709376608</v>
      </c>
      <c r="AV27">
        <v>8.4688970822526355E-2</v>
      </c>
      <c r="AW27">
        <v>166.19072452226405</v>
      </c>
      <c r="AX27">
        <v>4.835305410556244E-2</v>
      </c>
      <c r="AY27">
        <v>162.48496026074466</v>
      </c>
      <c r="AZ27">
        <v>6.1138750238976886E-2</v>
      </c>
      <c r="BA27">
        <v>165.05952101893737</v>
      </c>
      <c r="BB27">
        <v>8.9783676817339009E-2</v>
      </c>
      <c r="BC27">
        <v>172.47027820021552</v>
      </c>
      <c r="BD27">
        <v>5.0365767223086458E-2</v>
      </c>
      <c r="BE27">
        <v>167.71141574881034</v>
      </c>
      <c r="BF27">
        <v>5.0061363952153708E-2</v>
      </c>
      <c r="BG27">
        <v>154.83949834938326</v>
      </c>
      <c r="BH27">
        <v>8.4432132732492698E-2</v>
      </c>
      <c r="BI27">
        <v>169.41525763673201</v>
      </c>
      <c r="BJ27">
        <v>5.1806108211124885E-2</v>
      </c>
      <c r="BK27">
        <v>161.43674879835177</v>
      </c>
      <c r="BL27">
        <v>6.7737426737680059E-2</v>
      </c>
      <c r="BM27">
        <v>159.93651844440447</v>
      </c>
      <c r="BN27">
        <v>5.6818821328648898E-2</v>
      </c>
      <c r="BO27">
        <v>165.86407153613226</v>
      </c>
      <c r="BP27">
        <v>6.1840514907372676E-2</v>
      </c>
      <c r="BQ27">
        <v>155.06811106567167</v>
      </c>
      <c r="BR27">
        <v>0.11253919140607584</v>
      </c>
      <c r="BS27">
        <v>159.68167512763941</v>
      </c>
      <c r="BT27">
        <v>7.8586323819932691E-2</v>
      </c>
      <c r="BU27">
        <v>157.75749892120828</v>
      </c>
      <c r="BV27">
        <v>7.1240514907372668E-2</v>
      </c>
      <c r="BW27">
        <v>163.09817864560361</v>
      </c>
      <c r="BX27">
        <v>6.2250852470096062E-2</v>
      </c>
      <c r="BY27">
        <v>163.69166134387356</v>
      </c>
      <c r="BZ27">
        <v>6.9003906575658511E-2</v>
      </c>
      <c r="CA27">
        <v>155.30875748460682</v>
      </c>
      <c r="CB27">
        <v>0.10203919140607583</v>
      </c>
      <c r="CC27">
        <v>162.11959069178138</v>
      </c>
      <c r="CD27">
        <v>7.4385441485734796E-2</v>
      </c>
      <c r="CE27">
        <v>160.23934230632693</v>
      </c>
      <c r="CF27">
        <v>9.1935662069284274E-2</v>
      </c>
      <c r="CG27">
        <v>159.57824852997845</v>
      </c>
      <c r="CH27">
        <v>4.9244247563696934E-2</v>
      </c>
      <c r="CI27">
        <v>155.94926193029161</v>
      </c>
      <c r="CJ27">
        <v>7.3337867904778989E-2</v>
      </c>
      <c r="CK27">
        <v>121.3916117013956</v>
      </c>
      <c r="CL27">
        <v>0.25207972299338466</v>
      </c>
      <c r="CM27">
        <v>159.8407849679127</v>
      </c>
      <c r="CN27">
        <v>9.4883235650240066E-2</v>
      </c>
      <c r="CO27">
        <v>157.66917739636793</v>
      </c>
      <c r="CP27">
        <v>8.1236103236383223E-2</v>
      </c>
      <c r="CQ27">
        <v>163.22896941589349</v>
      </c>
      <c r="CR27">
        <v>8.388632381993269E-2</v>
      </c>
      <c r="CS27">
        <v>163.02963557061793</v>
      </c>
      <c r="CT27">
        <v>6.4244247563696941E-2</v>
      </c>
      <c r="CU27">
        <v>161.07638000343115</v>
      </c>
      <c r="CV27">
        <v>7.2686323819932688E-2</v>
      </c>
      <c r="CW27">
        <v>159.98313648764639</v>
      </c>
      <c r="CX27">
        <v>6.8138750238976892E-2</v>
      </c>
      <c r="CY27">
        <v>158.25656685323941</v>
      </c>
      <c r="CZ27">
        <v>6.5340514907372679E-2</v>
      </c>
      <c r="DA27">
        <v>146.3803616016786</v>
      </c>
      <c r="DB27">
        <v>0.12905480955795195</v>
      </c>
      <c r="DC27">
        <v>156.14782669799001</v>
      </c>
      <c r="DD27">
        <v>8.5137426737680044E-2</v>
      </c>
    </row>
    <row r="28" spans="3:108" x14ac:dyDescent="0.3">
      <c r="C28">
        <v>166.38939999999999</v>
      </c>
      <c r="D28">
        <v>6.4899999999999999E-2</v>
      </c>
      <c r="E28">
        <v>138.92234860688484</v>
      </c>
      <c r="F28">
        <v>4.6941202242113213E-2</v>
      </c>
      <c r="I28">
        <v>164.16156060964477</v>
      </c>
      <c r="J28">
        <v>6.1750563548739354E-2</v>
      </c>
      <c r="K28">
        <v>161.76320877394542</v>
      </c>
      <c r="L28">
        <v>4.8726063344107291E-2</v>
      </c>
      <c r="M28">
        <v>157.80482836649054</v>
      </c>
      <c r="N28">
        <v>0.10191212216913999</v>
      </c>
      <c r="O28">
        <v>162.80667736892366</v>
      </c>
      <c r="P28">
        <v>7.673136633739297E-2</v>
      </c>
      <c r="Q28">
        <v>159.10525233809429</v>
      </c>
      <c r="R28">
        <v>6.2464069810937134E-2</v>
      </c>
      <c r="S28">
        <v>165.35479599683217</v>
      </c>
      <c r="T28">
        <v>6.3664069810937141E-2</v>
      </c>
      <c r="U28">
        <v>138.26487958612452</v>
      </c>
      <c r="V28">
        <v>0.17857507475051662</v>
      </c>
      <c r="W28">
        <v>162.81617725453023</v>
      </c>
      <c r="X28">
        <v>4.7954125869686295E-2</v>
      </c>
      <c r="Y28">
        <v>157.12298784589296</v>
      </c>
      <c r="Z28">
        <v>8.1955726800532189E-2</v>
      </c>
      <c r="AA28">
        <v>154.02304056163084</v>
      </c>
      <c r="AB28">
        <v>0.10881212216913999</v>
      </c>
      <c r="AC28">
        <v>171.16100507781852</v>
      </c>
      <c r="AD28">
        <v>4.764900040926414E-2</v>
      </c>
      <c r="AE28">
        <v>161.52738184316249</v>
      </c>
      <c r="AF28">
        <v>7.2166375972002331E-2</v>
      </c>
      <c r="AG28">
        <v>161.93764687009298</v>
      </c>
      <c r="AH28">
        <v>7.8853168653089084E-2</v>
      </c>
      <c r="AI28">
        <v>169.4540996314899</v>
      </c>
      <c r="AJ28">
        <v>5.0633187986001166E-2</v>
      </c>
      <c r="AK28">
        <v>165.33441149166106</v>
      </c>
      <c r="AL28">
        <v>4.6292875358106125E-2</v>
      </c>
      <c r="AM28">
        <v>167.63435921835585</v>
      </c>
      <c r="AN28">
        <v>5.3826250042506754E-2</v>
      </c>
      <c r="AO28">
        <v>161.55563984338698</v>
      </c>
      <c r="AP28">
        <v>5.2201889579367534E-2</v>
      </c>
      <c r="AQ28">
        <v>165.79349069851696</v>
      </c>
      <c r="AR28">
        <v>4.7220937883685137E-2</v>
      </c>
      <c r="AS28">
        <v>163.73173174194815</v>
      </c>
      <c r="AT28">
        <v>5.5601889579367528E-2</v>
      </c>
      <c r="AU28">
        <v>159.10525233809429</v>
      </c>
      <c r="AV28">
        <v>8.4090988421519464E-2</v>
      </c>
      <c r="AW28">
        <v>166.40722721970661</v>
      </c>
      <c r="AX28">
        <v>4.8164812832527111E-2</v>
      </c>
      <c r="AY28">
        <v>162.27886543024078</v>
      </c>
      <c r="AZ28">
        <v>6.0528808189949865E-2</v>
      </c>
      <c r="BA28">
        <v>164.81805466131934</v>
      </c>
      <c r="BB28">
        <v>8.8898662863848815E-2</v>
      </c>
      <c r="BC28">
        <v>172.67513771326583</v>
      </c>
      <c r="BD28">
        <v>5.0105125460422159E-2</v>
      </c>
      <c r="BE28">
        <v>168.03086716053437</v>
      </c>
      <c r="BF28">
        <v>4.9598000818528283E-2</v>
      </c>
      <c r="BG28">
        <v>154.5639217167691</v>
      </c>
      <c r="BH28">
        <v>8.3463401242861543E-2</v>
      </c>
      <c r="BI28">
        <v>169.74138732133153</v>
      </c>
      <c r="BJ28">
        <v>5.1429625665054227E-2</v>
      </c>
      <c r="BK28">
        <v>161.23338815750304</v>
      </c>
      <c r="BL28">
        <v>6.7055726800532206E-2</v>
      </c>
      <c r="BM28">
        <v>160.22641238209175</v>
      </c>
      <c r="BN28">
        <v>5.636993829294927E-2</v>
      </c>
      <c r="BO28">
        <v>165.69145417389808</v>
      </c>
      <c r="BP28">
        <v>6.1326250042506747E-2</v>
      </c>
      <c r="BQ28">
        <v>154.91774215774569</v>
      </c>
      <c r="BR28">
        <v>0.11195316865308909</v>
      </c>
      <c r="BS28">
        <v>159.4960005258005</v>
      </c>
      <c r="BT28">
        <v>7.7844825642684148E-2</v>
      </c>
      <c r="BU28">
        <v>157.60173820982956</v>
      </c>
      <c r="BV28">
        <v>7.0726250042506739E-2</v>
      </c>
      <c r="BW28">
        <v>163.26336609796445</v>
      </c>
      <c r="BX28">
        <v>6.1961250511580176E-2</v>
      </c>
      <c r="BY28">
        <v>163.89902584262404</v>
      </c>
      <c r="BZ28">
        <v>6.8526063344107296E-2</v>
      </c>
      <c r="CA28">
        <v>155.15791006938909</v>
      </c>
      <c r="CB28">
        <v>0.10145316865308908</v>
      </c>
      <c r="CC28">
        <v>161.88695530261154</v>
      </c>
      <c r="CD28">
        <v>7.3596104716405708E-2</v>
      </c>
      <c r="CE28">
        <v>160.06547549053306</v>
      </c>
      <c r="CF28">
        <v>9.1158284947975315E-2</v>
      </c>
      <c r="CG28">
        <v>159.94299598256822</v>
      </c>
      <c r="CH28">
        <v>4.865056354873936E-2</v>
      </c>
      <c r="CI28">
        <v>155.77240668197766</v>
      </c>
      <c r="CJ28">
        <v>7.2680087263671422E-2</v>
      </c>
      <c r="CK28">
        <v>121.02441640215314</v>
      </c>
      <c r="CL28">
        <v>0.2510881707840163</v>
      </c>
      <c r="CM28">
        <v>159.62826511078538</v>
      </c>
      <c r="CN28">
        <v>9.39743024007096E-2</v>
      </c>
      <c r="CO28">
        <v>157.48828649018296</v>
      </c>
      <c r="CP28">
        <v>8.0482645411114537E-2</v>
      </c>
      <c r="CQ28">
        <v>163.007029534666</v>
      </c>
      <c r="CR28">
        <v>8.3144825642684148E-2</v>
      </c>
      <c r="CS28">
        <v>163.35746685395605</v>
      </c>
      <c r="CT28">
        <v>6.3650563548739367E-2</v>
      </c>
      <c r="CU28">
        <v>160.84683606610048</v>
      </c>
      <c r="CV28">
        <v>7.1944825642684146E-2</v>
      </c>
      <c r="CW28">
        <v>159.80984018035437</v>
      </c>
      <c r="CX28">
        <v>6.7528808189949871E-2</v>
      </c>
      <c r="CY28">
        <v>158.09979472536401</v>
      </c>
      <c r="CZ28">
        <v>6.482625004250675E-2</v>
      </c>
      <c r="DA28">
        <v>145.86029236165547</v>
      </c>
      <c r="DB28">
        <v>0.1283731174140112</v>
      </c>
      <c r="DC28">
        <v>155.95796599518354</v>
      </c>
      <c r="DD28">
        <v>8.4455726800532191E-2</v>
      </c>
    </row>
    <row r="29" spans="3:108" x14ac:dyDescent="0.3">
      <c r="C29">
        <v>163.39869999999999</v>
      </c>
      <c r="D29">
        <v>5.8599999999999999E-2</v>
      </c>
      <c r="E29">
        <v>141.03055124185897</v>
      </c>
      <c r="F29">
        <v>4.6927674681148709E-2</v>
      </c>
      <c r="I29">
        <v>164.56323055599429</v>
      </c>
      <c r="J29">
        <v>6.1214286959371325E-2</v>
      </c>
      <c r="K29">
        <v>162.18439355711573</v>
      </c>
      <c r="L29">
        <v>4.8294426089250095E-2</v>
      </c>
      <c r="M29">
        <v>157.64548552390875</v>
      </c>
      <c r="N29">
        <v>0.10095932345170354</v>
      </c>
      <c r="O29">
        <v>162.6568300566471</v>
      </c>
      <c r="P29">
        <v>7.6001299787668938E-2</v>
      </c>
      <c r="Q29">
        <v>158.9905465680784</v>
      </c>
      <c r="R29">
        <v>6.1919613400973447E-2</v>
      </c>
      <c r="S29">
        <v>165.22053919354164</v>
      </c>
      <c r="T29">
        <v>6.3119613400973454E-2</v>
      </c>
      <c r="U29">
        <v>137.5903795729719</v>
      </c>
      <c r="V29">
        <v>0.17758169280506272</v>
      </c>
      <c r="W29">
        <v>163.24299656461585</v>
      </c>
      <c r="X29">
        <v>4.7509408698015253E-2</v>
      </c>
      <c r="Y29">
        <v>156.97444545659258</v>
      </c>
      <c r="Z29">
        <v>8.1250408269442881E-2</v>
      </c>
      <c r="AA29">
        <v>153.81603084589977</v>
      </c>
      <c r="AB29">
        <v>0.10785932345170354</v>
      </c>
      <c r="AC29">
        <v>171.44930675779088</v>
      </c>
      <c r="AD29">
        <v>4.7439721740242476E-2</v>
      </c>
      <c r="AE29">
        <v>161.85397268968421</v>
      </c>
      <c r="AF29">
        <v>7.1669339133075868E-2</v>
      </c>
      <c r="AG29">
        <v>161.81871088441238</v>
      </c>
      <c r="AH29">
        <v>7.8246842196538616E-2</v>
      </c>
      <c r="AI29">
        <v>169.71322695638321</v>
      </c>
      <c r="AJ29">
        <v>5.0384669566537935E-2</v>
      </c>
      <c r="AK29">
        <v>165.5936040101534</v>
      </c>
      <c r="AL29">
        <v>4.6109756522712167E-2</v>
      </c>
      <c r="AM29">
        <v>167.50667006650951</v>
      </c>
      <c r="AN29">
        <v>5.3294167641860422E-2</v>
      </c>
      <c r="AO29">
        <v>161.41794896769736</v>
      </c>
      <c r="AP29">
        <v>5.1645059160086493E-2</v>
      </c>
      <c r="AQ29">
        <v>166.09261265012049</v>
      </c>
      <c r="AR29">
        <v>4.7024739131477318E-2</v>
      </c>
      <c r="AS29">
        <v>163.60017351022128</v>
      </c>
      <c r="AT29">
        <v>5.5045059160086493E-2</v>
      </c>
      <c r="AU29">
        <v>158.9905465680784</v>
      </c>
      <c r="AV29">
        <v>8.3472287955651647E-2</v>
      </c>
      <c r="AW29">
        <v>166.66984317042346</v>
      </c>
      <c r="AX29">
        <v>4.7994773913947006E-2</v>
      </c>
      <c r="AY29">
        <v>162.13002045875476</v>
      </c>
      <c r="AZ29">
        <v>5.9897733714764687E-2</v>
      </c>
      <c r="BA29">
        <v>164.64366380917315</v>
      </c>
      <c r="BB29">
        <v>8.7982986174364439E-2</v>
      </c>
      <c r="BC29">
        <v>172.92363057926062</v>
      </c>
      <c r="BD29">
        <v>4.9869686957772781E-2</v>
      </c>
      <c r="BE29">
        <v>168.4183590356414</v>
      </c>
      <c r="BF29">
        <v>4.9179443480484947E-2</v>
      </c>
      <c r="BG29">
        <v>154.36489588034519</v>
      </c>
      <c r="BH29">
        <v>8.2461106488155675E-2</v>
      </c>
      <c r="BI29">
        <v>170.13697988525712</v>
      </c>
      <c r="BJ29">
        <v>5.1089547827894016E-2</v>
      </c>
      <c r="BK29">
        <v>161.08651786136554</v>
      </c>
      <c r="BL29">
        <v>6.6350408269442884E-2</v>
      </c>
      <c r="BM29">
        <v>160.57805128983793</v>
      </c>
      <c r="BN29">
        <v>5.5964460871719787E-2</v>
      </c>
      <c r="BO29">
        <v>165.56678716358576</v>
      </c>
      <c r="BP29">
        <v>6.0794167641860422E-2</v>
      </c>
      <c r="BQ29">
        <v>154.80914333574756</v>
      </c>
      <c r="BR29">
        <v>0.11134684219653862</v>
      </c>
      <c r="BS29">
        <v>159.3619033689294</v>
      </c>
      <c r="BT29">
        <v>7.7077637065008045E-2</v>
      </c>
      <c r="BU29">
        <v>157.48924534143919</v>
      </c>
      <c r="BV29">
        <v>7.0194167641860414E-2</v>
      </c>
      <c r="BW29">
        <v>163.46373708807531</v>
      </c>
      <c r="BX29">
        <v>6.1699652175303085E-2</v>
      </c>
      <c r="BY29">
        <v>164.15055723520049</v>
      </c>
      <c r="BZ29">
        <v>6.8094426089250107E-2</v>
      </c>
      <c r="CA29">
        <v>155.04896566179801</v>
      </c>
      <c r="CB29">
        <v>0.10084684219653861</v>
      </c>
      <c r="CC29">
        <v>161.71894231663333</v>
      </c>
      <c r="CD29">
        <v>7.2779420101460171E-2</v>
      </c>
      <c r="CE29">
        <v>159.93990610494524</v>
      </c>
      <c r="CF29">
        <v>9.035397434234714E-2</v>
      </c>
      <c r="CG29">
        <v>160.38543157420253</v>
      </c>
      <c r="CH29">
        <v>4.8114286959371332E-2</v>
      </c>
      <c r="CI29">
        <v>155.64467900279186</v>
      </c>
      <c r="CJ29">
        <v>7.199951675121681E-2</v>
      </c>
      <c r="CK29">
        <v>120.68183129593572</v>
      </c>
      <c r="CL29">
        <v>0.24999078589743379</v>
      </c>
      <c r="CM29">
        <v>159.47477988266493</v>
      </c>
      <c r="CN29">
        <v>9.30338776925905E-2</v>
      </c>
      <c r="CO29">
        <v>157.35764419455936</v>
      </c>
      <c r="CP29">
        <v>7.9703082824121085E-2</v>
      </c>
      <c r="CQ29">
        <v>162.84674101499689</v>
      </c>
      <c r="CR29">
        <v>8.2377637065008044E-2</v>
      </c>
      <c r="CS29">
        <v>163.7551234428372</v>
      </c>
      <c r="CT29">
        <v>6.3114286959371338E-2</v>
      </c>
      <c r="CU29">
        <v>160.68105577591444</v>
      </c>
      <c r="CV29">
        <v>7.1177637065008043E-2</v>
      </c>
      <c r="CW29">
        <v>159.68468282509974</v>
      </c>
      <c r="CX29">
        <v>6.6897733714764679E-2</v>
      </c>
      <c r="CY29">
        <v>157.98657139585902</v>
      </c>
      <c r="CZ29">
        <v>6.4294167641860425E-2</v>
      </c>
      <c r="DA29">
        <v>145.37507924427274</v>
      </c>
      <c r="DB29">
        <v>0.12761866530448573</v>
      </c>
      <c r="DC29">
        <v>155.82084556947245</v>
      </c>
      <c r="DD29">
        <v>8.3750408269442869E-2</v>
      </c>
    </row>
    <row r="30" spans="3:108" x14ac:dyDescent="0.3">
      <c r="C30">
        <v>170.06800000000001</v>
      </c>
      <c r="D30">
        <v>5.9700000000000003E-2</v>
      </c>
      <c r="E30">
        <v>143.20348974936059</v>
      </c>
      <c r="F30">
        <v>4.6914152772507864E-2</v>
      </c>
      <c r="I30">
        <v>165.0276124726355</v>
      </c>
      <c r="J30">
        <v>6.074585580939932E-2</v>
      </c>
      <c r="K30">
        <v>162.67133712520268</v>
      </c>
      <c r="L30">
        <v>4.7917396139272629E-2</v>
      </c>
      <c r="M30">
        <v>157.54917610306458</v>
      </c>
      <c r="N30">
        <v>9.998505797651544E-2</v>
      </c>
      <c r="O30">
        <v>162.56625988966263</v>
      </c>
      <c r="P30">
        <v>7.5254784683304043E-2</v>
      </c>
      <c r="Q30">
        <v>158.9212165241384</v>
      </c>
      <c r="R30">
        <v>6.136289027229453E-2</v>
      </c>
      <c r="S30">
        <v>165.13939218524305</v>
      </c>
      <c r="T30">
        <v>6.256289027229453E-2</v>
      </c>
      <c r="U30">
        <v>136.93464767770587</v>
      </c>
      <c r="V30">
        <v>0.17640034473048075</v>
      </c>
      <c r="W30">
        <v>163.73645436766631</v>
      </c>
      <c r="X30">
        <v>4.7120953598038466E-2</v>
      </c>
      <c r="Y30">
        <v>156.88466400640294</v>
      </c>
      <c r="Z30">
        <v>8.0529198761836104E-2</v>
      </c>
      <c r="AA30">
        <v>153.69091078711239</v>
      </c>
      <c r="AB30">
        <v>0.10688505797651544</v>
      </c>
      <c r="AC30">
        <v>171.782620434687</v>
      </c>
      <c r="AD30">
        <v>4.7256919340253396E-2</v>
      </c>
      <c r="AE30">
        <v>162.2315535484056</v>
      </c>
      <c r="AF30">
        <v>7.1235183433101812E-2</v>
      </c>
      <c r="AG30">
        <v>161.74682402891997</v>
      </c>
      <c r="AH30">
        <v>7.7626855075964368E-2</v>
      </c>
      <c r="AI30">
        <v>170.01281134122871</v>
      </c>
      <c r="AJ30">
        <v>5.0167591716550906E-2</v>
      </c>
      <c r="AK30">
        <v>165.89326376715147</v>
      </c>
      <c r="AL30">
        <v>4.5949804422721723E-2</v>
      </c>
      <c r="AM30">
        <v>167.42949265418807</v>
      </c>
      <c r="AN30">
        <v>5.2750097311560579E-2</v>
      </c>
      <c r="AO30">
        <v>161.33472634986066</v>
      </c>
      <c r="AP30">
        <v>5.107568323302851E-2</v>
      </c>
      <c r="AQ30">
        <v>166.43843594722674</v>
      </c>
      <c r="AR30">
        <v>4.685336188148756E-2</v>
      </c>
      <c r="AS30">
        <v>163.52065756272336</v>
      </c>
      <c r="AT30">
        <v>5.447568323302851E-2</v>
      </c>
      <c r="AU30">
        <v>158.9212165241384</v>
      </c>
      <c r="AV30">
        <v>8.2839648036698327E-2</v>
      </c>
      <c r="AW30">
        <v>166.97346085365518</v>
      </c>
      <c r="AX30">
        <v>4.7846246963955882E-2</v>
      </c>
      <c r="AY30">
        <v>162.04005612294199</v>
      </c>
      <c r="AZ30">
        <v>5.9252440997432321E-2</v>
      </c>
      <c r="BA30">
        <v>164.53825912516857</v>
      </c>
      <c r="BB30">
        <v>8.7046679094313531E-2</v>
      </c>
      <c r="BC30">
        <v>173.21092016721971</v>
      </c>
      <c r="BD30">
        <v>4.9664034257785074E-2</v>
      </c>
      <c r="BE30">
        <v>168.86634928554798</v>
      </c>
      <c r="BF30">
        <v>4.8813838680506795E-2</v>
      </c>
      <c r="BG30">
        <v>154.24460140882428</v>
      </c>
      <c r="BH30">
        <v>8.1436229819451297E-2</v>
      </c>
      <c r="BI30">
        <v>170.59433556923179</v>
      </c>
      <c r="BJ30">
        <v>5.0792493927911769E-2</v>
      </c>
      <c r="BK30">
        <v>160.99774705163833</v>
      </c>
      <c r="BL30">
        <v>6.5629198761836108E-2</v>
      </c>
      <c r="BM30">
        <v>160.98459091628703</v>
      </c>
      <c r="BN30">
        <v>5.5610281221740956E-2</v>
      </c>
      <c r="BO30">
        <v>165.49143638304855</v>
      </c>
      <c r="BP30">
        <v>6.0250097311560571E-2</v>
      </c>
      <c r="BQ30">
        <v>154.74350443109682</v>
      </c>
      <c r="BR30">
        <v>0.11072685507596437</v>
      </c>
      <c r="BS30">
        <v>159.28085285353851</v>
      </c>
      <c r="BT30">
        <v>7.6293163565505945E-2</v>
      </c>
      <c r="BU30">
        <v>157.42125281144388</v>
      </c>
      <c r="BV30">
        <v>6.9650097311560563E-2</v>
      </c>
      <c r="BW30">
        <v>163.69539162253233</v>
      </c>
      <c r="BX30">
        <v>6.1471149175316743E-2</v>
      </c>
      <c r="BY30">
        <v>164.44135974915918</v>
      </c>
      <c r="BZ30">
        <v>6.7717396139272634E-2</v>
      </c>
      <c r="CA30">
        <v>154.98311787956126</v>
      </c>
      <c r="CB30">
        <v>0.10022685507596436</v>
      </c>
      <c r="CC30">
        <v>161.61739251928012</v>
      </c>
      <c r="CD30">
        <v>7.194433540844182E-2</v>
      </c>
      <c r="CE30">
        <v>159.86400991402897</v>
      </c>
      <c r="CF30">
        <v>8.9531542447707821E-2</v>
      </c>
      <c r="CG30">
        <v>160.89694379935321</v>
      </c>
      <c r="CH30">
        <v>4.7645855809399326E-2</v>
      </c>
      <c r="CI30">
        <v>155.56747830391615</v>
      </c>
      <c r="CJ30">
        <v>7.130361284036818E-2</v>
      </c>
      <c r="CK30">
        <v>120.36625937111643</v>
      </c>
      <c r="CL30">
        <v>0.2487952657001466</v>
      </c>
      <c r="CM30">
        <v>159.38201089982948</v>
      </c>
      <c r="CN30">
        <v>9.2072265015781474E-2</v>
      </c>
      <c r="CO30">
        <v>157.27868185382661</v>
      </c>
      <c r="CP30">
        <v>7.8905956526239912E-2</v>
      </c>
      <c r="CQ30">
        <v>162.74986001145021</v>
      </c>
      <c r="CR30">
        <v>8.1593163565505944E-2</v>
      </c>
      <c r="CS30">
        <v>164.21486540408648</v>
      </c>
      <c r="CT30">
        <v>6.2645855809399326E-2</v>
      </c>
      <c r="CU30">
        <v>160.58085545642408</v>
      </c>
      <c r="CV30">
        <v>7.0393163565505942E-2</v>
      </c>
      <c r="CW30">
        <v>159.60903567205756</v>
      </c>
      <c r="CX30">
        <v>6.6252440997432313E-2</v>
      </c>
      <c r="CY30">
        <v>157.91813736321595</v>
      </c>
      <c r="CZ30">
        <v>6.3750097311560588E-2</v>
      </c>
      <c r="DA30">
        <v>144.92812567092366</v>
      </c>
      <c r="DB30">
        <v>0.12679674516885078</v>
      </c>
      <c r="DC30">
        <v>155.73796774093512</v>
      </c>
      <c r="DD30">
        <v>8.3029198761836107E-2</v>
      </c>
    </row>
    <row r="31" spans="3:108" x14ac:dyDescent="0.3">
      <c r="C31">
        <v>158.7302</v>
      </c>
      <c r="D31">
        <v>0.1101</v>
      </c>
      <c r="E31">
        <v>145.44419234393388</v>
      </c>
      <c r="F31">
        <v>4.6900636513556276E-2</v>
      </c>
      <c r="I31">
        <v>165.54566769378752</v>
      </c>
      <c r="J31">
        <v>6.0354387578325008E-2</v>
      </c>
      <c r="K31">
        <v>163.21456167554351</v>
      </c>
      <c r="L31">
        <v>4.7602311953285986E-2</v>
      </c>
      <c r="M31">
        <v>157.51695529012679</v>
      </c>
      <c r="N31">
        <v>9.9000000000000005E-2</v>
      </c>
      <c r="O31">
        <v>162.53595917367272</v>
      </c>
      <c r="P31">
        <v>7.4499999999999997E-2</v>
      </c>
      <c r="Q31">
        <v>158.89802180074395</v>
      </c>
      <c r="R31">
        <v>6.08E-2</v>
      </c>
      <c r="S31">
        <v>165.11224403554044</v>
      </c>
      <c r="T31">
        <v>6.2E-2</v>
      </c>
      <c r="U31">
        <v>136.30087856020623</v>
      </c>
      <c r="V31">
        <v>0.1750367859358414</v>
      </c>
      <c r="W31">
        <v>164.28694606884511</v>
      </c>
      <c r="X31">
        <v>4.6796321406415861E-2</v>
      </c>
      <c r="Y31">
        <v>156.85462715968029</v>
      </c>
      <c r="Z31">
        <v>7.9799999999999996E-2</v>
      </c>
      <c r="AA31">
        <v>153.64905122681583</v>
      </c>
      <c r="AB31">
        <v>0.10589999999999999</v>
      </c>
      <c r="AC31">
        <v>172.15445853692484</v>
      </c>
      <c r="AD31">
        <v>4.7104151250078059E-2</v>
      </c>
      <c r="AE31">
        <v>162.65277523740346</v>
      </c>
      <c r="AF31">
        <v>7.0872359218935366E-2</v>
      </c>
      <c r="AG31">
        <v>161.72277391104774</v>
      </c>
      <c r="AH31">
        <v>7.6999999999999999E-2</v>
      </c>
      <c r="AI31">
        <v>170.34702171674761</v>
      </c>
      <c r="AJ31">
        <v>4.9986179609467683E-2</v>
      </c>
      <c r="AK31">
        <v>166.22755822634323</v>
      </c>
      <c r="AL31">
        <v>4.5816132343818296E-2</v>
      </c>
      <c r="AM31">
        <v>167.40367255327129</v>
      </c>
      <c r="AN31">
        <v>5.2200000000000003E-2</v>
      </c>
      <c r="AO31">
        <v>161.30688379429336</v>
      </c>
      <c r="AP31">
        <v>5.0500000000000003E-2</v>
      </c>
      <c r="AQ31">
        <v>166.82422953272572</v>
      </c>
      <c r="AR31">
        <v>4.6710141796948178E-2</v>
      </c>
      <c r="AS31">
        <v>163.49405509281499</v>
      </c>
      <c r="AT31">
        <v>5.3900000000000003E-2</v>
      </c>
      <c r="AU31">
        <v>158.89802180074395</v>
      </c>
      <c r="AV31">
        <v>8.2199999999999995E-2</v>
      </c>
      <c r="AW31">
        <v>167.31217069655759</v>
      </c>
      <c r="AX31">
        <v>4.7722122890688418E-2</v>
      </c>
      <c r="AY31">
        <v>162.00995809089187</v>
      </c>
      <c r="AZ31">
        <v>5.8599999999999999E-2</v>
      </c>
      <c r="BA31">
        <v>164.5029954450809</v>
      </c>
      <c r="BB31">
        <v>8.6099999999999996E-2</v>
      </c>
      <c r="BC31">
        <v>173.5314147121006</v>
      </c>
      <c r="BD31">
        <v>4.9492170156337813E-2</v>
      </c>
      <c r="BE31">
        <v>169.36611828962106</v>
      </c>
      <c r="BF31">
        <v>4.8508302500156107E-2</v>
      </c>
      <c r="BG31">
        <v>154.20435627360956</v>
      </c>
      <c r="BH31">
        <v>8.0399999999999999E-2</v>
      </c>
      <c r="BI31">
        <v>171.10455246510134</v>
      </c>
      <c r="BJ31">
        <v>5.054424578137684E-2</v>
      </c>
      <c r="BK31">
        <v>160.96804831988931</v>
      </c>
      <c r="BL31">
        <v>6.4899999999999999E-2</v>
      </c>
      <c r="BM31">
        <v>161.43811843004227</v>
      </c>
      <c r="BN31">
        <v>5.5314293047026231E-2</v>
      </c>
      <c r="BO31">
        <v>165.46622739120616</v>
      </c>
      <c r="BP31">
        <v>5.9700000000000003E-2</v>
      </c>
      <c r="BQ31">
        <v>154.72154459736868</v>
      </c>
      <c r="BR31">
        <v>0.1101</v>
      </c>
      <c r="BS31">
        <v>159.25373698603528</v>
      </c>
      <c r="BT31">
        <v>7.5499999999999998E-2</v>
      </c>
      <c r="BU31">
        <v>157.3985055602306</v>
      </c>
      <c r="BV31">
        <v>6.9099999999999995E-2</v>
      </c>
      <c r="BW31">
        <v>163.95382080932544</v>
      </c>
      <c r="BX31">
        <v>6.1280189062597565E-2</v>
      </c>
      <c r="BY31">
        <v>164.76577324434876</v>
      </c>
      <c r="BZ31">
        <v>6.7402311953285984E-2</v>
      </c>
      <c r="CA31">
        <v>154.96108816476055</v>
      </c>
      <c r="CB31">
        <v>9.9599999999999994E-2</v>
      </c>
      <c r="CC31">
        <v>161.58341851138235</v>
      </c>
      <c r="CD31">
        <v>7.1100000120365089E-2</v>
      </c>
      <c r="CE31">
        <v>159.83861845233426</v>
      </c>
      <c r="CF31">
        <v>8.8700000000000001E-2</v>
      </c>
      <c r="CG31">
        <v>161.46757665439429</v>
      </c>
      <c r="CH31">
        <v>4.7254387578325015E-2</v>
      </c>
      <c r="CI31">
        <v>155.54165041236269</v>
      </c>
      <c r="CJ31">
        <v>7.0599999999999996E-2</v>
      </c>
      <c r="CK31">
        <v>120.07991413800974</v>
      </c>
      <c r="CL31">
        <v>0.24750999590735859</v>
      </c>
      <c r="CM31">
        <v>159.35097455866816</v>
      </c>
      <c r="CN31">
        <v>9.11E-2</v>
      </c>
      <c r="CO31">
        <v>157.25226459591377</v>
      </c>
      <c r="CP31">
        <v>7.8100000000000003E-2</v>
      </c>
      <c r="CQ31">
        <v>162.71744797257443</v>
      </c>
      <c r="CR31">
        <v>8.0799999999999997E-2</v>
      </c>
      <c r="CS31">
        <v>164.72774438337689</v>
      </c>
      <c r="CT31">
        <v>6.2254387578325021E-2</v>
      </c>
      <c r="CU31">
        <v>160.54733292329794</v>
      </c>
      <c r="CV31">
        <v>6.9599999999999995E-2</v>
      </c>
      <c r="CW31">
        <v>159.58372752726669</v>
      </c>
      <c r="CX31">
        <v>6.5600000000000006E-2</v>
      </c>
      <c r="CY31">
        <v>157.89524240501726</v>
      </c>
      <c r="CZ31">
        <v>6.3200000000000006E-2</v>
      </c>
      <c r="DA31">
        <v>144.52256669978959</v>
      </c>
      <c r="DB31">
        <v>0.12591312218630904</v>
      </c>
      <c r="DC31">
        <v>155.71024053640431</v>
      </c>
      <c r="DD31">
        <v>8.2299999999999998E-2</v>
      </c>
    </row>
    <row r="32" spans="3:108" x14ac:dyDescent="0.3">
      <c r="C32">
        <v>164.20359999999999</v>
      </c>
      <c r="D32">
        <v>7.5499999999999998E-2</v>
      </c>
      <c r="E32">
        <v>147.75587910354164</v>
      </c>
      <c r="F32">
        <v>4.6887125901662129E-2</v>
      </c>
      <c r="I32">
        <v>166.10731286384973</v>
      </c>
      <c r="J32">
        <v>6.0047501749977729E-2</v>
      </c>
      <c r="K32">
        <v>163.80349396017465</v>
      </c>
      <c r="L32">
        <v>4.7355306286567443E-2</v>
      </c>
      <c r="M32">
        <v>157.54917610306458</v>
      </c>
      <c r="N32">
        <v>9.8014942023484569E-2</v>
      </c>
      <c r="O32">
        <v>162.56625988966263</v>
      </c>
      <c r="P32">
        <v>7.374521531669595E-2</v>
      </c>
      <c r="Q32">
        <v>158.9212165241384</v>
      </c>
      <c r="R32">
        <v>6.0237109727705469E-2</v>
      </c>
      <c r="S32">
        <v>165.13939218524305</v>
      </c>
      <c r="T32">
        <v>6.1437109727705469E-2</v>
      </c>
      <c r="U32">
        <v>135.69215987990717</v>
      </c>
      <c r="V32">
        <v>0.17349765954252766</v>
      </c>
      <c r="W32">
        <v>164.88375697336389</v>
      </c>
      <c r="X32">
        <v>4.6541830719493728E-2</v>
      </c>
      <c r="Y32">
        <v>156.88466400640294</v>
      </c>
      <c r="Z32">
        <v>7.9070801238163888E-2</v>
      </c>
      <c r="AA32">
        <v>153.69091078711239</v>
      </c>
      <c r="AB32">
        <v>0.10491494202348454</v>
      </c>
      <c r="AC32">
        <v>172.55758365880385</v>
      </c>
      <c r="AD32">
        <v>4.6984390926820579E-2</v>
      </c>
      <c r="AE32">
        <v>163.10943915563408</v>
      </c>
      <c r="AF32">
        <v>7.0587928451198864E-2</v>
      </c>
      <c r="AG32">
        <v>161.74682402891997</v>
      </c>
      <c r="AH32">
        <v>7.637314492403563E-2</v>
      </c>
      <c r="AI32">
        <v>170.70935305813904</v>
      </c>
      <c r="AJ32">
        <v>4.9843964225599433E-2</v>
      </c>
      <c r="AK32">
        <v>166.58998072633483</v>
      </c>
      <c r="AL32">
        <v>4.571134206096801E-2</v>
      </c>
      <c r="AM32">
        <v>167.42949265418807</v>
      </c>
      <c r="AN32">
        <v>5.1649902688439428E-2</v>
      </c>
      <c r="AO32">
        <v>161.33472634986066</v>
      </c>
      <c r="AP32">
        <v>4.9924316766971497E-2</v>
      </c>
      <c r="AQ32">
        <v>167.24248437330945</v>
      </c>
      <c r="AR32">
        <v>4.6597866493894295E-2</v>
      </c>
      <c r="AS32">
        <v>163.52065756272336</v>
      </c>
      <c r="AT32">
        <v>5.3324316766971497E-2</v>
      </c>
      <c r="AU32">
        <v>158.9212165241384</v>
      </c>
      <c r="AV32">
        <v>8.1560351963301664E-2</v>
      </c>
      <c r="AW32">
        <v>167.67938009731537</v>
      </c>
      <c r="AX32">
        <v>4.7624817628041716E-2</v>
      </c>
      <c r="AY32">
        <v>162.04005612294199</v>
      </c>
      <c r="AZ32">
        <v>5.7947559002567678E-2</v>
      </c>
      <c r="BA32">
        <v>164.53825912516857</v>
      </c>
      <c r="BB32">
        <v>8.5153320905686461E-2</v>
      </c>
      <c r="BC32">
        <v>173.87887615214427</v>
      </c>
      <c r="BD32">
        <v>4.9357439792673152E-2</v>
      </c>
      <c r="BE32">
        <v>169.90793861267511</v>
      </c>
      <c r="BF32">
        <v>4.8268781853641161E-2</v>
      </c>
      <c r="BG32">
        <v>154.24460140882428</v>
      </c>
      <c r="BH32">
        <v>7.9363770180548701E-2</v>
      </c>
      <c r="BI32">
        <v>171.65769978135083</v>
      </c>
      <c r="BJ32">
        <v>5.0349635256083443E-2</v>
      </c>
      <c r="BK32">
        <v>160.99774705163833</v>
      </c>
      <c r="BL32">
        <v>6.4170801238163891E-2</v>
      </c>
      <c r="BM32">
        <v>161.92980643392821</v>
      </c>
      <c r="BN32">
        <v>5.5082257420714868E-2</v>
      </c>
      <c r="BO32">
        <v>165.49143638304855</v>
      </c>
      <c r="BP32">
        <v>5.9149902688439435E-2</v>
      </c>
      <c r="BQ32">
        <v>154.74350443109682</v>
      </c>
      <c r="BR32">
        <v>0.10947314492403563</v>
      </c>
      <c r="BS32">
        <v>159.28085285353851</v>
      </c>
      <c r="BT32">
        <v>7.4706836434494051E-2</v>
      </c>
      <c r="BU32">
        <v>157.42125281144388</v>
      </c>
      <c r="BV32">
        <v>6.8549902688439426E-2</v>
      </c>
      <c r="BW32">
        <v>164.23399461829251</v>
      </c>
      <c r="BX32">
        <v>6.1130488658525724E-2</v>
      </c>
      <c r="BY32">
        <v>165.11748338110033</v>
      </c>
      <c r="BZ32">
        <v>6.7155306286567448E-2</v>
      </c>
      <c r="CA32">
        <v>154.98311787956126</v>
      </c>
      <c r="CB32">
        <v>9.8973144924035625E-2</v>
      </c>
      <c r="CC32">
        <v>161.61739251928012</v>
      </c>
      <c r="CD32">
        <v>7.0255664591558173E-2</v>
      </c>
      <c r="CE32">
        <v>159.86400991402897</v>
      </c>
      <c r="CF32">
        <v>8.7868457552292181E-2</v>
      </c>
      <c r="CG32">
        <v>162.0862234198876</v>
      </c>
      <c r="CH32">
        <v>4.6947501749977735E-2</v>
      </c>
      <c r="CI32">
        <v>155.56747830391615</v>
      </c>
      <c r="CJ32">
        <v>6.9896387159631812E-2</v>
      </c>
      <c r="CK32">
        <v>119.82480410268714</v>
      </c>
      <c r="CL32">
        <v>0.24614399176320112</v>
      </c>
      <c r="CM32">
        <v>159.38201089982948</v>
      </c>
      <c r="CN32">
        <v>9.0127734984218527E-2</v>
      </c>
      <c r="CO32">
        <v>157.27868185382661</v>
      </c>
      <c r="CP32">
        <v>7.7294043473760107E-2</v>
      </c>
      <c r="CQ32">
        <v>162.74986001145021</v>
      </c>
      <c r="CR32">
        <v>8.000683643449405E-2</v>
      </c>
      <c r="CS32">
        <v>165.28377777476771</v>
      </c>
      <c r="CT32">
        <v>6.1947501749977742E-2</v>
      </c>
      <c r="CU32">
        <v>160.58085545642408</v>
      </c>
      <c r="CV32">
        <v>6.8806836434494048E-2</v>
      </c>
      <c r="CW32">
        <v>159.60903567205756</v>
      </c>
      <c r="CX32">
        <v>6.4947559002567698E-2</v>
      </c>
      <c r="CY32">
        <v>157.91813736321595</v>
      </c>
      <c r="CZ32">
        <v>6.2649902688439438E-2</v>
      </c>
      <c r="DA32">
        <v>144.16124703565933</v>
      </c>
      <c r="DB32">
        <v>0.12497399433720077</v>
      </c>
      <c r="DC32">
        <v>155.73796774093512</v>
      </c>
      <c r="DD32">
        <v>8.1570801238163904E-2</v>
      </c>
    </row>
    <row r="33" spans="3:108" x14ac:dyDescent="0.3">
      <c r="C33">
        <v>161.55090000000001</v>
      </c>
      <c r="D33">
        <v>6.9099999999999995E-2</v>
      </c>
      <c r="E33">
        <v>150.14197740936226</v>
      </c>
      <c r="F33">
        <v>4.6873620934192339E-2</v>
      </c>
      <c r="I33">
        <v>166.70161619844876</v>
      </c>
      <c r="J33">
        <v>5.9831171507928813E-2</v>
      </c>
      <c r="K33">
        <v>164.4266710820763</v>
      </c>
      <c r="L33">
        <v>4.7181186823454901E-2</v>
      </c>
      <c r="M33">
        <v>157.64548552390875</v>
      </c>
      <c r="N33">
        <v>9.704067654829647E-2</v>
      </c>
      <c r="O33">
        <v>162.6568300566471</v>
      </c>
      <c r="P33">
        <v>7.2998700212331055E-2</v>
      </c>
      <c r="Q33">
        <v>158.9905465680784</v>
      </c>
      <c r="R33">
        <v>5.9680386599026553E-2</v>
      </c>
      <c r="S33">
        <v>165.22053919354164</v>
      </c>
      <c r="T33">
        <v>6.0880386599026545E-2</v>
      </c>
      <c r="U33">
        <v>135.11145725303092</v>
      </c>
      <c r="V33">
        <v>0.17179046401961534</v>
      </c>
      <c r="W33">
        <v>165.51527083582849</v>
      </c>
      <c r="X33">
        <v>4.6362434909014143E-2</v>
      </c>
      <c r="Y33">
        <v>156.97444545659258</v>
      </c>
      <c r="Z33">
        <v>7.8349591730557111E-2</v>
      </c>
      <c r="AA33">
        <v>153.81603084589977</v>
      </c>
      <c r="AB33">
        <v>0.10394067654829645</v>
      </c>
      <c r="AC33">
        <v>172.98414942837471</v>
      </c>
      <c r="AD33">
        <v>4.6899969368947837E-2</v>
      </c>
      <c r="AE33">
        <v>163.59265685937655</v>
      </c>
      <c r="AF33">
        <v>7.0387427251251092E-2</v>
      </c>
      <c r="AG33">
        <v>161.81871088441238</v>
      </c>
      <c r="AH33">
        <v>7.5753157803461382E-2</v>
      </c>
      <c r="AI33">
        <v>171.0927529979887</v>
      </c>
      <c r="AJ33">
        <v>4.9743713625625546E-2</v>
      </c>
      <c r="AK33">
        <v>166.97347712541338</v>
      </c>
      <c r="AL33">
        <v>4.5637473197829355E-2</v>
      </c>
      <c r="AM33">
        <v>167.50667006650951</v>
      </c>
      <c r="AN33">
        <v>5.1105832358139584E-2</v>
      </c>
      <c r="AO33">
        <v>161.41794896769736</v>
      </c>
      <c r="AP33">
        <v>4.9354940839913514E-2</v>
      </c>
      <c r="AQ33">
        <v>167.68505961426374</v>
      </c>
      <c r="AR33">
        <v>4.6518721283388596E-2</v>
      </c>
      <c r="AS33">
        <v>163.60017351022128</v>
      </c>
      <c r="AT33">
        <v>5.2754940839913514E-2</v>
      </c>
      <c r="AU33">
        <v>158.9905465680784</v>
      </c>
      <c r="AV33">
        <v>8.0927712044348343E-2</v>
      </c>
      <c r="AW33">
        <v>168.06794174263726</v>
      </c>
      <c r="AX33">
        <v>4.755622511227011E-2</v>
      </c>
      <c r="AY33">
        <v>162.13002045875476</v>
      </c>
      <c r="AZ33">
        <v>5.7302266285235312E-2</v>
      </c>
      <c r="BA33">
        <v>164.64366380917315</v>
      </c>
      <c r="BB33">
        <v>8.4217013825635553E-2</v>
      </c>
      <c r="BC33">
        <v>174.24654154565184</v>
      </c>
      <c r="BD33">
        <v>4.9262465540066309E-2</v>
      </c>
      <c r="BE33">
        <v>170.48126433843342</v>
      </c>
      <c r="BF33">
        <v>4.8099938737895663E-2</v>
      </c>
      <c r="BG33">
        <v>154.36489588034519</v>
      </c>
      <c r="BH33">
        <v>7.8338893511844324E-2</v>
      </c>
      <c r="BI33">
        <v>172.24301113466518</v>
      </c>
      <c r="BJ33">
        <v>5.0212450224540225E-2</v>
      </c>
      <c r="BK33">
        <v>161.08651786136554</v>
      </c>
      <c r="BL33">
        <v>6.3449591730557114E-2</v>
      </c>
      <c r="BM33">
        <v>162.4500847802361</v>
      </c>
      <c r="BN33">
        <v>5.491869065233642E-2</v>
      </c>
      <c r="BO33">
        <v>165.56678716358576</v>
      </c>
      <c r="BP33">
        <v>5.8605832358139584E-2</v>
      </c>
      <c r="BQ33">
        <v>154.80914333574756</v>
      </c>
      <c r="BR33">
        <v>0.10885315780346139</v>
      </c>
      <c r="BS33">
        <v>159.3619033689294</v>
      </c>
      <c r="BT33">
        <v>7.392236293499195E-2</v>
      </c>
      <c r="BU33">
        <v>157.48924534143919</v>
      </c>
      <c r="BV33">
        <v>6.8005832358139576E-2</v>
      </c>
      <c r="BW33">
        <v>164.530459784935</v>
      </c>
      <c r="BX33">
        <v>6.1024961711184787E-2</v>
      </c>
      <c r="BY33">
        <v>165.48964452166632</v>
      </c>
      <c r="BZ33">
        <v>6.6981186823454913E-2</v>
      </c>
      <c r="CA33">
        <v>155.04896566179801</v>
      </c>
      <c r="CB33">
        <v>9.8353157803461377E-2</v>
      </c>
      <c r="CC33">
        <v>161.71894231663333</v>
      </c>
      <c r="CD33">
        <v>6.9420579898539808E-2</v>
      </c>
      <c r="CE33">
        <v>159.93990610494524</v>
      </c>
      <c r="CF33">
        <v>8.7046025657652862E-2</v>
      </c>
      <c r="CG33">
        <v>162.74084284024312</v>
      </c>
      <c r="CH33">
        <v>4.6731171507928819E-2</v>
      </c>
      <c r="CI33">
        <v>155.64467900279186</v>
      </c>
      <c r="CJ33">
        <v>6.9200483248783182E-2</v>
      </c>
      <c r="CK33">
        <v>119.60271867875009</v>
      </c>
      <c r="CL33">
        <v>0.2447068348052728</v>
      </c>
      <c r="CM33">
        <v>159.47477988266493</v>
      </c>
      <c r="CN33">
        <v>8.9166122307409487E-2</v>
      </c>
      <c r="CO33">
        <v>157.35764419455936</v>
      </c>
      <c r="CP33">
        <v>7.649691717587892E-2</v>
      </c>
      <c r="CQ33">
        <v>162.84674101499689</v>
      </c>
      <c r="CR33">
        <v>7.9222362934991949E-2</v>
      </c>
      <c r="CS33">
        <v>165.87214302077416</v>
      </c>
      <c r="CT33">
        <v>6.1731171507928825E-2</v>
      </c>
      <c r="CU33">
        <v>160.68105577591444</v>
      </c>
      <c r="CV33">
        <v>6.8022362934991948E-2</v>
      </c>
      <c r="CW33">
        <v>159.68468282509974</v>
      </c>
      <c r="CX33">
        <v>6.4302266285235318E-2</v>
      </c>
      <c r="CY33">
        <v>157.98657139585902</v>
      </c>
      <c r="CZ33">
        <v>6.2105832358139587E-2</v>
      </c>
      <c r="DA33">
        <v>143.84670107636893</v>
      </c>
      <c r="DB33">
        <v>0.12398594892862506</v>
      </c>
      <c r="DC33">
        <v>155.82084556947245</v>
      </c>
      <c r="DD33">
        <v>8.0849591730557113E-2</v>
      </c>
    </row>
    <row r="34" spans="3:108" x14ac:dyDescent="0.3">
      <c r="C34">
        <v>165.071</v>
      </c>
      <c r="D34">
        <v>6.3399999999999998E-2</v>
      </c>
      <c r="E34">
        <v>152.60613890098315</v>
      </c>
      <c r="F34">
        <v>4.686012160851781E-2</v>
      </c>
      <c r="I34">
        <v>167.3170102591867</v>
      </c>
      <c r="J34">
        <v>5.9709607474267734E-2</v>
      </c>
      <c r="K34">
        <v>165.07196360742407</v>
      </c>
      <c r="L34">
        <v>4.7083342601239891E-2</v>
      </c>
      <c r="M34">
        <v>157.80482836649054</v>
      </c>
      <c r="N34">
        <v>9.6087877830860022E-2</v>
      </c>
      <c r="O34">
        <v>162.80667736892366</v>
      </c>
      <c r="P34">
        <v>7.2268633662607024E-2</v>
      </c>
      <c r="Q34">
        <v>159.10525233809429</v>
      </c>
      <c r="R34">
        <v>5.9135930189062866E-2</v>
      </c>
      <c r="S34">
        <v>165.35479599683217</v>
      </c>
      <c r="T34">
        <v>6.0335930189062865E-2</v>
      </c>
      <c r="U34">
        <v>134.56159980440361</v>
      </c>
      <c r="V34">
        <v>0.16992351665208538</v>
      </c>
      <c r="W34">
        <v>166.16919595724244</v>
      </c>
      <c r="X34">
        <v>4.6261625710368376E-2</v>
      </c>
      <c r="Y34">
        <v>157.12298784589296</v>
      </c>
      <c r="Z34">
        <v>7.7644273199467803E-2</v>
      </c>
      <c r="AA34">
        <v>154.02304056163084</v>
      </c>
      <c r="AB34">
        <v>0.10298787783086001</v>
      </c>
      <c r="AC34">
        <v>173.42585322814409</v>
      </c>
      <c r="AD34">
        <v>4.6852529746055707E-2</v>
      </c>
      <c r="AE34">
        <v>164.09302306567955</v>
      </c>
      <c r="AF34">
        <v>7.0274758146882291E-2</v>
      </c>
      <c r="AG34">
        <v>161.93764687009298</v>
      </c>
      <c r="AH34">
        <v>7.5146831346910914E-2</v>
      </c>
      <c r="AI34">
        <v>171.48975909257828</v>
      </c>
      <c r="AJ34">
        <v>4.9687379073441146E-2</v>
      </c>
      <c r="AK34">
        <v>167.37058310239152</v>
      </c>
      <c r="AL34">
        <v>4.5595963527798745E-2</v>
      </c>
      <c r="AM34">
        <v>167.63435921835585</v>
      </c>
      <c r="AN34">
        <v>5.0573749957493253E-2</v>
      </c>
      <c r="AO34">
        <v>161.55563984338698</v>
      </c>
      <c r="AP34">
        <v>4.8798110420632472E-2</v>
      </c>
      <c r="AQ34">
        <v>168.14334103194528</v>
      </c>
      <c r="AR34">
        <v>4.6474246636927223E-2</v>
      </c>
      <c r="AS34">
        <v>163.73173174194815</v>
      </c>
      <c r="AT34">
        <v>5.2198110420632479E-2</v>
      </c>
      <c r="AU34">
        <v>159.10525233809429</v>
      </c>
      <c r="AV34">
        <v>8.0309011578480527E-2</v>
      </c>
      <c r="AW34">
        <v>168.47029272207939</v>
      </c>
      <c r="AX34">
        <v>4.7517680418670258E-2</v>
      </c>
      <c r="AY34">
        <v>162.27886543024078</v>
      </c>
      <c r="AZ34">
        <v>5.6671191810050141E-2</v>
      </c>
      <c r="BA34">
        <v>164.81805466131934</v>
      </c>
      <c r="BB34">
        <v>8.3301337136151177E-2</v>
      </c>
      <c r="BC34">
        <v>174.62725470395188</v>
      </c>
      <c r="BD34">
        <v>4.9209095964312666E-2</v>
      </c>
      <c r="BE34">
        <v>171.07493633379244</v>
      </c>
      <c r="BF34">
        <v>4.800505949211141E-2</v>
      </c>
      <c r="BG34">
        <v>154.5639217167691</v>
      </c>
      <c r="BH34">
        <v>7.7336598757138456E-2</v>
      </c>
      <c r="BI34">
        <v>172.8490941053339</v>
      </c>
      <c r="BJ34">
        <v>5.013536083734052E-2</v>
      </c>
      <c r="BK34">
        <v>161.23338815750304</v>
      </c>
      <c r="BL34">
        <v>6.2744273199467793E-2</v>
      </c>
      <c r="BM34">
        <v>162.98882684276285</v>
      </c>
      <c r="BN34">
        <v>5.4826776382982924E-2</v>
      </c>
      <c r="BO34">
        <v>165.69145417389808</v>
      </c>
      <c r="BP34">
        <v>5.8073749957493259E-2</v>
      </c>
      <c r="BQ34">
        <v>154.91774215774569</v>
      </c>
      <c r="BR34">
        <v>0.10824683134691092</v>
      </c>
      <c r="BS34">
        <v>159.49600052580047</v>
      </c>
      <c r="BT34">
        <v>7.3155174357315847E-2</v>
      </c>
      <c r="BU34">
        <v>157.60173820982956</v>
      </c>
      <c r="BV34">
        <v>6.7473749957493251E-2</v>
      </c>
      <c r="BW34">
        <v>164.83744595200838</v>
      </c>
      <c r="BX34">
        <v>6.096566218256963E-2</v>
      </c>
      <c r="BY34">
        <v>165.87501297277268</v>
      </c>
      <c r="BZ34">
        <v>6.688334260123989E-2</v>
      </c>
      <c r="CA34">
        <v>155.15791006938909</v>
      </c>
      <c r="CB34">
        <v>9.7746831346910909E-2</v>
      </c>
      <c r="CC34">
        <v>161.88695530261154</v>
      </c>
      <c r="CD34">
        <v>6.8603895283594285E-2</v>
      </c>
      <c r="CE34">
        <v>160.06547549053306</v>
      </c>
      <c r="CF34">
        <v>8.6241715052024687E-2</v>
      </c>
      <c r="CG34">
        <v>163.41869349306214</v>
      </c>
      <c r="CH34">
        <v>4.660960747426774E-2</v>
      </c>
      <c r="CI34">
        <v>155.77240668197766</v>
      </c>
      <c r="CJ34">
        <v>6.851991273632857E-2</v>
      </c>
      <c r="CK34">
        <v>119.41521563587939</v>
      </c>
      <c r="CL34">
        <v>0.24320860565703767</v>
      </c>
      <c r="CM34">
        <v>159.62826511078538</v>
      </c>
      <c r="CN34">
        <v>8.8225697599290401E-2</v>
      </c>
      <c r="CO34">
        <v>157.48828649018296</v>
      </c>
      <c r="CP34">
        <v>7.5717354588885469E-2</v>
      </c>
      <c r="CQ34">
        <v>163.007029534666</v>
      </c>
      <c r="CR34">
        <v>7.8455174357315846E-2</v>
      </c>
      <c r="CS34">
        <v>166.48138826113828</v>
      </c>
      <c r="CT34">
        <v>6.1609607474267747E-2</v>
      </c>
      <c r="CU34">
        <v>160.84683606610048</v>
      </c>
      <c r="CV34">
        <v>6.7255174357315844E-2</v>
      </c>
      <c r="CW34">
        <v>159.80984018035437</v>
      </c>
      <c r="CX34">
        <v>6.367119181005014E-2</v>
      </c>
      <c r="CY34">
        <v>158.09979472536401</v>
      </c>
      <c r="CZ34">
        <v>6.1573749957493262E-2</v>
      </c>
      <c r="DA34">
        <v>143.58113513582185</v>
      </c>
      <c r="DB34">
        <v>0.12295591638921341</v>
      </c>
      <c r="DC34">
        <v>155.95796599518354</v>
      </c>
      <c r="DD34">
        <v>8.0144273199467805E-2</v>
      </c>
    </row>
    <row r="35" spans="3:108" x14ac:dyDescent="0.3">
      <c r="C35">
        <v>166.16820000000001</v>
      </c>
      <c r="D35">
        <v>7.0900000000000005E-2</v>
      </c>
      <c r="E35">
        <v>155.15225812334083</v>
      </c>
      <c r="F35">
        <v>4.6846627922008173E-2</v>
      </c>
      <c r="I35">
        <v>167.94151710067163</v>
      </c>
      <c r="J35">
        <v>5.9685175754632676E-2</v>
      </c>
      <c r="K35">
        <v>165.72681165122145</v>
      </c>
      <c r="L35">
        <v>4.7063678046411671E-2</v>
      </c>
      <c r="M35">
        <v>158.02545883728192</v>
      </c>
      <c r="N35">
        <v>9.5166984933309412E-2</v>
      </c>
      <c r="O35">
        <v>163.01416006798141</v>
      </c>
      <c r="P35">
        <v>7.1563014429418897E-2</v>
      </c>
      <c r="Q35">
        <v>159.26407709376608</v>
      </c>
      <c r="R35">
        <v>5.86097056761768E-2</v>
      </c>
      <c r="S35">
        <v>165.54069164948274</v>
      </c>
      <c r="T35">
        <v>5.98097056761768E-2</v>
      </c>
      <c r="U35">
        <v>134.04526638424349</v>
      </c>
      <c r="V35">
        <v>0.1679059130198475</v>
      </c>
      <c r="W35">
        <v>166.83280442894619</v>
      </c>
      <c r="X35">
        <v>4.6241365259939299E-2</v>
      </c>
      <c r="Y35">
        <v>157.32866371280241</v>
      </c>
      <c r="Z35">
        <v>7.696257326231995E-2</v>
      </c>
      <c r="AA35">
        <v>154.30967189254051</v>
      </c>
      <c r="AB35">
        <v>0.1020669849333094</v>
      </c>
      <c r="AC35">
        <v>173.87409779608012</v>
      </c>
      <c r="AD35">
        <v>4.6842995416442025E-2</v>
      </c>
      <c r="AE35">
        <v>164.6007987154955</v>
      </c>
      <c r="AF35">
        <v>7.0252114114049802E-2</v>
      </c>
      <c r="AG35">
        <v>162.10232889841362</v>
      </c>
      <c r="AH35">
        <v>7.4560808593924166E-2</v>
      </c>
      <c r="AI35">
        <v>171.89264406986442</v>
      </c>
      <c r="AJ35">
        <v>4.9676057057024901E-2</v>
      </c>
      <c r="AK35">
        <v>167.77356944112876</v>
      </c>
      <c r="AL35">
        <v>4.5587620989386769E-2</v>
      </c>
      <c r="AM35">
        <v>167.8111611206588</v>
      </c>
      <c r="AN35">
        <v>5.005948509262733E-2</v>
      </c>
      <c r="AO35">
        <v>161.7462904068818</v>
      </c>
      <c r="AP35">
        <v>4.8259926259726277E-2</v>
      </c>
      <c r="AQ35">
        <v>168.60840869984634</v>
      </c>
      <c r="AR35">
        <v>4.6465308202914397E-2</v>
      </c>
      <c r="AS35">
        <v>163.91389087838687</v>
      </c>
      <c r="AT35">
        <v>5.1659926259726277E-2</v>
      </c>
      <c r="AU35">
        <v>159.26407709376608</v>
      </c>
      <c r="AV35">
        <v>7.9711029177473636E-2</v>
      </c>
      <c r="AW35">
        <v>168.87860173149437</v>
      </c>
      <c r="AX35">
        <v>4.7509933775859138E-2</v>
      </c>
      <c r="AY35">
        <v>162.48496026074466</v>
      </c>
      <c r="AZ35">
        <v>5.6061249761023113E-2</v>
      </c>
      <c r="BA35">
        <v>165.05952101893737</v>
      </c>
      <c r="BB35">
        <v>8.2416323182660983E-2</v>
      </c>
      <c r="BC35">
        <v>175.01360547847281</v>
      </c>
      <c r="BD35">
        <v>4.9198369843497278E-2</v>
      </c>
      <c r="BE35">
        <v>171.67739944865437</v>
      </c>
      <c r="BF35">
        <v>4.7985990832884046E-2</v>
      </c>
      <c r="BG35">
        <v>154.83949834938326</v>
      </c>
      <c r="BH35">
        <v>7.63678672675073E-2</v>
      </c>
      <c r="BI35">
        <v>173.46415197774215</v>
      </c>
      <c r="BJ35">
        <v>5.0119867551718288E-2</v>
      </c>
      <c r="BK35">
        <v>161.43674879835177</v>
      </c>
      <c r="BL35">
        <v>6.2062573262319946E-2</v>
      </c>
      <c r="BM35">
        <v>163.53554662007144</v>
      </c>
      <c r="BN35">
        <v>5.4808303619356416E-2</v>
      </c>
      <c r="BO35">
        <v>165.86407153613226</v>
      </c>
      <c r="BP35">
        <v>5.7559485092627337E-2</v>
      </c>
      <c r="BQ35">
        <v>155.06811106567167</v>
      </c>
      <c r="BR35">
        <v>0.10766080859392417</v>
      </c>
      <c r="BS35">
        <v>159.68167512763941</v>
      </c>
      <c r="BT35">
        <v>7.2413676180067305E-2</v>
      </c>
      <c r="BU35">
        <v>157.75749892120828</v>
      </c>
      <c r="BV35">
        <v>6.6959485092627322E-2</v>
      </c>
      <c r="BW35">
        <v>165.14897798296209</v>
      </c>
      <c r="BX35">
        <v>6.0953744270552529E-2</v>
      </c>
      <c r="BY35">
        <v>166.26608797586871</v>
      </c>
      <c r="BZ35">
        <v>6.6863678046411676E-2</v>
      </c>
      <c r="CA35">
        <v>155.30875748460682</v>
      </c>
      <c r="CB35">
        <v>9.7160808593924161E-2</v>
      </c>
      <c r="CC35">
        <v>162.11959069178138</v>
      </c>
      <c r="CD35">
        <v>6.7814558514265197E-2</v>
      </c>
      <c r="CE35">
        <v>160.23934230632693</v>
      </c>
      <c r="CF35">
        <v>8.5464337930715728E-2</v>
      </c>
      <c r="CG35">
        <v>164.10658178643126</v>
      </c>
      <c r="CH35">
        <v>4.6585175754632682E-2</v>
      </c>
      <c r="CI35">
        <v>155.94926193029161</v>
      </c>
      <c r="CJ35">
        <v>6.7862132095221003E-2</v>
      </c>
      <c r="CK35">
        <v>119.26361017319999</v>
      </c>
      <c r="CL35">
        <v>0.24165981331949446</v>
      </c>
      <c r="CM35">
        <v>159.8407849679127</v>
      </c>
      <c r="CN35">
        <v>8.7316764349759934E-2</v>
      </c>
      <c r="CO35">
        <v>157.66917739636793</v>
      </c>
      <c r="CP35">
        <v>7.4963896763616783E-2</v>
      </c>
      <c r="CQ35">
        <v>163.22896941589349</v>
      </c>
      <c r="CR35">
        <v>7.7713676180067304E-2</v>
      </c>
      <c r="CS35">
        <v>167.09965523026253</v>
      </c>
      <c r="CT35">
        <v>6.1585175754632689E-2</v>
      </c>
      <c r="CU35">
        <v>161.07638000343115</v>
      </c>
      <c r="CV35">
        <v>6.6513676180067302E-2</v>
      </c>
      <c r="CW35">
        <v>159.98313648764639</v>
      </c>
      <c r="CX35">
        <v>6.3061249761023119E-2</v>
      </c>
      <c r="CY35">
        <v>158.25656685323941</v>
      </c>
      <c r="CZ35">
        <v>6.1059485092627333E-2</v>
      </c>
      <c r="DA35">
        <v>143.36641196828216</v>
      </c>
      <c r="DB35">
        <v>0.12189112165715245</v>
      </c>
      <c r="DC35">
        <v>156.14782669799001</v>
      </c>
      <c r="DD35">
        <v>7.9462573262319952E-2</v>
      </c>
    </row>
    <row r="36" spans="3:108" x14ac:dyDescent="0.3">
      <c r="C36">
        <v>158.98249999999999</v>
      </c>
      <c r="D36">
        <v>9.9599999999999994E-2</v>
      </c>
      <c r="E36">
        <v>157.78449306574126</v>
      </c>
      <c r="F36">
        <v>4.6833139872039117E-2</v>
      </c>
      <c r="I36">
        <v>168.56298140760003</v>
      </c>
      <c r="J36">
        <v>5.9758351884655662E-2</v>
      </c>
      <c r="K36">
        <v>166.37846934117456</v>
      </c>
      <c r="L36">
        <v>4.712257590716188E-2</v>
      </c>
      <c r="M36">
        <v>158.30495966267506</v>
      </c>
      <c r="N36">
        <v>9.4288087350939437E-2</v>
      </c>
      <c r="O36">
        <v>163.27700492995095</v>
      </c>
      <c r="P36">
        <v>7.0889573424745791E-2</v>
      </c>
      <c r="Q36">
        <v>159.46528071783439</v>
      </c>
      <c r="R36">
        <v>5.8107478486251099E-2</v>
      </c>
      <c r="S36">
        <v>165.77618943982176</v>
      </c>
      <c r="T36">
        <v>5.9307478486251099E-2</v>
      </c>
      <c r="U36">
        <v>133.56497251707191</v>
      </c>
      <c r="V36">
        <v>0.16574748268498912</v>
      </c>
      <c r="W36">
        <v>167.49317986688149</v>
      </c>
      <c r="X36">
        <v>4.6302047904348602E-2</v>
      </c>
      <c r="Y36">
        <v>157.58921962948264</v>
      </c>
      <c r="Z36">
        <v>7.6311960766279829E-2</v>
      </c>
      <c r="AA36">
        <v>154.67278444578582</v>
      </c>
      <c r="AB36">
        <v>0.10118808735093943</v>
      </c>
      <c r="AC36">
        <v>174.32015856153853</v>
      </c>
      <c r="AD36">
        <v>4.6871551954987579E-2</v>
      </c>
      <c r="AE36">
        <v>165.10610053338695</v>
      </c>
      <c r="AF36">
        <v>7.0319935893095487E-2</v>
      </c>
      <c r="AG36">
        <v>162.31095267861014</v>
      </c>
      <c r="AH36">
        <v>7.4001510132416001E-2</v>
      </c>
      <c r="AI36">
        <v>172.29356623203907</v>
      </c>
      <c r="AJ36">
        <v>4.9709967946547744E-2</v>
      </c>
      <c r="AK36">
        <v>168.17459247093169</v>
      </c>
      <c r="AL36">
        <v>4.5612607960614129E-2</v>
      </c>
      <c r="AM36">
        <v>168.03513869477848</v>
      </c>
      <c r="AN36">
        <v>4.9568672157018122E-2</v>
      </c>
      <c r="AO36">
        <v>161.98781185071195</v>
      </c>
      <c r="AP36">
        <v>4.7746284815484083E-2</v>
      </c>
      <c r="AQ36">
        <v>169.07121060481779</v>
      </c>
      <c r="AR36">
        <v>4.6492079957800858E-2</v>
      </c>
      <c r="AS36">
        <v>164.14465514591936</v>
      </c>
      <c r="AT36">
        <v>5.1146284815484083E-2</v>
      </c>
      <c r="AU36">
        <v>159.46528071783439</v>
      </c>
      <c r="AV36">
        <v>7.9140316461648971E-2</v>
      </c>
      <c r="AW36">
        <v>169.28492150045858</v>
      </c>
      <c r="AX36">
        <v>4.7533135963427404E-2</v>
      </c>
      <c r="AY36">
        <v>162.74604693217523</v>
      </c>
      <c r="AZ36">
        <v>5.5479122790881956E-2</v>
      </c>
      <c r="BA36">
        <v>165.36541732608316</v>
      </c>
      <c r="BB36">
        <v>8.1571668363240479E-2</v>
      </c>
      <c r="BC36">
        <v>175.39807399085615</v>
      </c>
      <c r="BD36">
        <v>4.9230495949361026E-2</v>
      </c>
      <c r="BE36">
        <v>172.27692742378008</v>
      </c>
      <c r="BF36">
        <v>4.8043103909975154E-2</v>
      </c>
      <c r="BG36">
        <v>155.18860650293269</v>
      </c>
      <c r="BH36">
        <v>7.544331266787134E-2</v>
      </c>
      <c r="BI36">
        <v>174.07621335002142</v>
      </c>
      <c r="BJ36">
        <v>5.0166271926854814E-2</v>
      </c>
      <c r="BK36">
        <v>161.69437172217468</v>
      </c>
      <c r="BL36">
        <v>6.1411960766279833E-2</v>
      </c>
      <c r="BM36">
        <v>164.07960283358105</v>
      </c>
      <c r="BN36">
        <v>5.4863631912788431E-2</v>
      </c>
      <c r="BO36">
        <v>166.08274801834514</v>
      </c>
      <c r="BP36">
        <v>5.7068672157018122E-2</v>
      </c>
      <c r="BQ36">
        <v>155.25860258630354</v>
      </c>
      <c r="BR36">
        <v>0.10710151013241601</v>
      </c>
      <c r="BS36">
        <v>159.91689288465355</v>
      </c>
      <c r="BT36">
        <v>7.1705992412444727E-2</v>
      </c>
      <c r="BU36">
        <v>157.95482092862648</v>
      </c>
      <c r="BV36">
        <v>6.6468672157018113E-2</v>
      </c>
      <c r="BW36">
        <v>165.45899226117612</v>
      </c>
      <c r="BX36">
        <v>6.0989439943734472E-2</v>
      </c>
      <c r="BY36">
        <v>166.65525770086037</v>
      </c>
      <c r="BZ36">
        <v>6.6922575907161885E-2</v>
      </c>
      <c r="CA36">
        <v>155.49985519160325</v>
      </c>
      <c r="CB36">
        <v>9.6601510132415996E-2</v>
      </c>
      <c r="CC36">
        <v>162.41429968213706</v>
      </c>
      <c r="CD36">
        <v>6.7061217729376649E-2</v>
      </c>
      <c r="CE36">
        <v>160.45960163110897</v>
      </c>
      <c r="CF36">
        <v>8.472241140014368E-2</v>
      </c>
      <c r="CG36">
        <v>164.79111875718135</v>
      </c>
      <c r="CH36">
        <v>4.6658351884655669E-2</v>
      </c>
      <c r="CI36">
        <v>156.17330708462387</v>
      </c>
      <c r="CJ36">
        <v>6.7234348107813868E-2</v>
      </c>
      <c r="CK36">
        <v>119.14896569410422</v>
      </c>
      <c r="CL36">
        <v>0.24007132145808524</v>
      </c>
      <c r="CM36">
        <v>160.11001104201958</v>
      </c>
      <c r="CN36">
        <v>8.6449281021706445E-2</v>
      </c>
      <c r="CO36">
        <v>157.89833503449222</v>
      </c>
      <c r="CP36">
        <v>7.424479874167772E-2</v>
      </c>
      <c r="CQ36">
        <v>163.51012903889676</v>
      </c>
      <c r="CR36">
        <v>7.7005992412444726E-2</v>
      </c>
      <c r="CS36">
        <v>167.71491006486119</v>
      </c>
      <c r="CT36">
        <v>6.1658351884655675E-2</v>
      </c>
      <c r="CU36">
        <v>161.36717265649392</v>
      </c>
      <c r="CV36">
        <v>6.5805992412444725E-2</v>
      </c>
      <c r="CW36">
        <v>160.20267307636851</v>
      </c>
      <c r="CX36">
        <v>6.2479122790881962E-2</v>
      </c>
      <c r="CY36">
        <v>158.45517015124551</v>
      </c>
      <c r="CZ36">
        <v>6.0568672157018125E-2</v>
      </c>
      <c r="DA36">
        <v>143.20403770249177</v>
      </c>
      <c r="DB36">
        <v>0.12079903350243361</v>
      </c>
      <c r="DC36">
        <v>156.38834752430097</v>
      </c>
      <c r="DD36">
        <v>7.8811960766279832E-2</v>
      </c>
    </row>
    <row r="37" spans="3:108" x14ac:dyDescent="0.3">
      <c r="C37">
        <v>167.7852</v>
      </c>
      <c r="D37">
        <v>7.1099999999999997E-2</v>
      </c>
      <c r="E37">
        <v>160.50728782069513</v>
      </c>
      <c r="F37">
        <v>4.681965745597972E-2</v>
      </c>
      <c r="I37">
        <v>169.16930708414276</v>
      </c>
      <c r="J37">
        <v>5.9927711574202402E-2</v>
      </c>
      <c r="K37">
        <v>167.0142529015981</v>
      </c>
      <c r="L37">
        <v>4.7258889803626331E-2</v>
      </c>
      <c r="M37">
        <v>158.64026857313763</v>
      </c>
      <c r="N37">
        <v>9.3460814469583681E-2</v>
      </c>
      <c r="O37">
        <v>163.59233217152072</v>
      </c>
      <c r="P37">
        <v>7.0255689009161515E-2</v>
      </c>
      <c r="Q37">
        <v>159.70665878128938</v>
      </c>
      <c r="R37">
        <v>5.7634751125476384E-2</v>
      </c>
      <c r="S37">
        <v>166.05870920477722</v>
      </c>
      <c r="T37">
        <v>5.8834751125476384E-2</v>
      </c>
      <c r="U37">
        <v>133.12305814633075</v>
      </c>
      <c r="V37">
        <v>0.16345874130313703</v>
      </c>
      <c r="W37">
        <v>168.13746881431487</v>
      </c>
      <c r="X37">
        <v>4.6442492524948337E-2</v>
      </c>
      <c r="Y37">
        <v>157.90180089078564</v>
      </c>
      <c r="Z37">
        <v>7.5699563958003493E-2</v>
      </c>
      <c r="AA37">
        <v>155.10839988424729</v>
      </c>
      <c r="AB37">
        <v>0.10036081446958367</v>
      </c>
      <c r="AC37">
        <v>174.75535345910632</v>
      </c>
      <c r="AD37">
        <v>4.6937643541152166E-2</v>
      </c>
      <c r="AE37">
        <v>165.59909339424101</v>
      </c>
      <c r="AF37">
        <v>7.047690341023638E-2</v>
      </c>
      <c r="AG37">
        <v>162.56123248488936</v>
      </c>
      <c r="AH37">
        <v>7.3475063753371428E-2</v>
      </c>
      <c r="AI37">
        <v>172.6847220852577</v>
      </c>
      <c r="AJ37">
        <v>4.978845170511819E-2</v>
      </c>
      <c r="AK37">
        <v>168.56584673468217</v>
      </c>
      <c r="AL37">
        <v>4.567043809850814E-2</v>
      </c>
      <c r="AM37">
        <v>168.30383799554258</v>
      </c>
      <c r="AN37">
        <v>4.9106688599897377E-2</v>
      </c>
      <c r="AO37">
        <v>162.27755801539726</v>
      </c>
      <c r="AP37">
        <v>4.7262813651055398E-2</v>
      </c>
      <c r="AQ37">
        <v>169.52273883420878</v>
      </c>
      <c r="AR37">
        <v>4.6554040819830153E-2</v>
      </c>
      <c r="AS37">
        <v>164.42149624293995</v>
      </c>
      <c r="AT37">
        <v>5.0662813651055398E-2</v>
      </c>
      <c r="AU37">
        <v>159.70665878128938</v>
      </c>
      <c r="AV37">
        <v>7.8603126278950428E-2</v>
      </c>
      <c r="AW37">
        <v>169.68134347685097</v>
      </c>
      <c r="AX37">
        <v>4.758683537718613E-2</v>
      </c>
      <c r="AY37">
        <v>163.05926492432445</v>
      </c>
      <c r="AZ37">
        <v>5.4931188804529449E-2</v>
      </c>
      <c r="BA37">
        <v>165.73239211880261</v>
      </c>
      <c r="BB37">
        <v>8.0776626892846648E-2</v>
      </c>
      <c r="BC37">
        <v>175.77317699883477</v>
      </c>
      <c r="BD37">
        <v>4.9304848983796182E-2</v>
      </c>
      <c r="BE37">
        <v>172.86185112908669</v>
      </c>
      <c r="BF37">
        <v>4.817528708230432E-2</v>
      </c>
      <c r="BG37">
        <v>155.60742127543148</v>
      </c>
      <c r="BH37">
        <v>7.4573064571899716E-2</v>
      </c>
      <c r="BI37">
        <v>174.67336514376981</v>
      </c>
      <c r="BJ37">
        <v>5.0273670754372259E-2</v>
      </c>
      <c r="BK37">
        <v>162.00343435830726</v>
      </c>
      <c r="BL37">
        <v>6.0799563958003497E-2</v>
      </c>
      <c r="BM37">
        <v>164.61040604795051</v>
      </c>
      <c r="BN37">
        <v>5.4991684360982306E-2</v>
      </c>
      <c r="BO37">
        <v>166.34508775523665</v>
      </c>
      <c r="BP37">
        <v>5.6606688599897377E-2</v>
      </c>
      <c r="BQ37">
        <v>155.48712965467831</v>
      </c>
      <c r="BR37">
        <v>0.10657506375337143</v>
      </c>
      <c r="BS37">
        <v>160.19907670187453</v>
      </c>
      <c r="BT37">
        <v>7.103987658589854E-2</v>
      </c>
      <c r="BU37">
        <v>158.19154233087852</v>
      </c>
      <c r="BV37">
        <v>6.6006688599897376E-2</v>
      </c>
      <c r="BW37">
        <v>165.76145471136098</v>
      </c>
      <c r="BX37">
        <v>6.1072054426440196E-2</v>
      </c>
      <c r="BY37">
        <v>167.03494740172474</v>
      </c>
      <c r="BZ37">
        <v>6.7058889803626329E-2</v>
      </c>
      <c r="CA37">
        <v>155.72910948391075</v>
      </c>
      <c r="CB37">
        <v>9.6075063753371423E-2</v>
      </c>
      <c r="CC37">
        <v>162.76785338030837</v>
      </c>
      <c r="CD37">
        <v>6.635212668821458E-2</v>
      </c>
      <c r="CE37">
        <v>160.72384025762469</v>
      </c>
      <c r="CF37">
        <v>8.4024064162635567E-2</v>
      </c>
      <c r="CG37">
        <v>165.45898067182608</v>
      </c>
      <c r="CH37">
        <v>4.6827711574202409E-2</v>
      </c>
      <c r="CI37">
        <v>156.44208745937914</v>
      </c>
      <c r="CJ37">
        <v>6.6643438906845473E-2</v>
      </c>
      <c r="CK37">
        <v>119.07208634724101</v>
      </c>
      <c r="CL37">
        <v>0.23845427220188797</v>
      </c>
      <c r="CM37">
        <v>160.43299363589892</v>
      </c>
      <c r="CN37">
        <v>8.5632751944004673E-2</v>
      </c>
      <c r="CO37">
        <v>158.17324870551826</v>
      </c>
      <c r="CP37">
        <v>7.3567939111477548E-2</v>
      </c>
      <c r="CQ37">
        <v>163.84742796000972</v>
      </c>
      <c r="CR37">
        <v>7.6339876585898539E-2</v>
      </c>
      <c r="CS37">
        <v>168.31517752942079</v>
      </c>
      <c r="CT37">
        <v>6.1827711574202415E-2</v>
      </c>
      <c r="CU37">
        <v>161.71602804012949</v>
      </c>
      <c r="CV37">
        <v>6.5139876585898537E-2</v>
      </c>
      <c r="CW37">
        <v>160.46604465771372</v>
      </c>
      <c r="CX37">
        <v>6.1931188804529455E-2</v>
      </c>
      <c r="CY37">
        <v>158.69342868008894</v>
      </c>
      <c r="CZ37">
        <v>6.010668859989738E-2</v>
      </c>
      <c r="DA37">
        <v>143.09515127725945</v>
      </c>
      <c r="DB37">
        <v>0.119687312138798</v>
      </c>
      <c r="DC37">
        <v>156.67689327761119</v>
      </c>
      <c r="DD37">
        <v>7.8199563958003496E-2</v>
      </c>
    </row>
    <row r="38" spans="3:108" x14ac:dyDescent="0.3">
      <c r="C38">
        <v>164.47370000000001</v>
      </c>
      <c r="D38">
        <v>8.8700000000000001E-2</v>
      </c>
      <c r="E38">
        <v>163.32539762244377</v>
      </c>
      <c r="F38">
        <v>4.6806180671208508E-2</v>
      </c>
      <c r="I38">
        <v>169.74869269069112</v>
      </c>
      <c r="J38">
        <v>6.0189958429559667E-2</v>
      </c>
      <c r="K38">
        <v>167.62178752868149</v>
      </c>
      <c r="L38">
        <v>4.7469966540865105E-2</v>
      </c>
      <c r="M38">
        <v>159.02771185407869</v>
      </c>
      <c r="N38">
        <v>9.2694230064048255E-2</v>
      </c>
      <c r="O38">
        <v>163.95668700144557</v>
      </c>
      <c r="P38">
        <v>6.9668306152972037E-2</v>
      </c>
      <c r="Q38">
        <v>159.98556669555623</v>
      </c>
      <c r="R38">
        <v>5.719670289374186E-2</v>
      </c>
      <c r="S38">
        <v>166.38515559868316</v>
      </c>
      <c r="T38">
        <v>5.839670289374186E-2</v>
      </c>
      <c r="U38">
        <v>132.7216762344132</v>
      </c>
      <c r="V38">
        <v>0.16105083939224016</v>
      </c>
      <c r="W38">
        <v>168.75313091975235</v>
      </c>
      <c r="X38">
        <v>4.6659965526951924E-2</v>
      </c>
      <c r="Y38">
        <v>158.26298279100075</v>
      </c>
      <c r="Z38">
        <v>7.5132092385074678E-2</v>
      </c>
      <c r="AA38">
        <v>155.61174551402269</v>
      </c>
      <c r="AB38">
        <v>9.9594230064048245E-2</v>
      </c>
      <c r="AC38">
        <v>175.17121191512913</v>
      </c>
      <c r="AD38">
        <v>4.7039983777389147E-2</v>
      </c>
      <c r="AE38">
        <v>166.07018175279214</v>
      </c>
      <c r="AF38">
        <v>7.0719961471299206E-2</v>
      </c>
      <c r="AG38">
        <v>162.85042619931929</v>
      </c>
      <c r="AH38">
        <v>7.2987237313485248E-2</v>
      </c>
      <c r="AI38">
        <v>173.05849822577062</v>
      </c>
      <c r="AJ38">
        <v>4.9909980735649603E-2</v>
      </c>
      <c r="AK38">
        <v>168.93971691318143</v>
      </c>
      <c r="AL38">
        <v>4.5759985805215501E-2</v>
      </c>
      <c r="AM38">
        <v>168.61431509718298</v>
      </c>
      <c r="AN38">
        <v>4.8678596009793185E-2</v>
      </c>
      <c r="AO38">
        <v>162.61235438132411</v>
      </c>
      <c r="AP38">
        <v>4.6814809777690543E-2</v>
      </c>
      <c r="AQ38">
        <v>169.95420490463994</v>
      </c>
      <c r="AR38">
        <v>4.6649984791302321E-2</v>
      </c>
      <c r="AS38">
        <v>164.74138104045704</v>
      </c>
      <c r="AT38">
        <v>5.0214809777690543E-2</v>
      </c>
      <c r="AU38">
        <v>159.98556669555623</v>
      </c>
      <c r="AV38">
        <v>7.8105344197433924E-2</v>
      </c>
      <c r="AW38">
        <v>170.06015175782443</v>
      </c>
      <c r="AX38">
        <v>4.7669986819128679E-2</v>
      </c>
      <c r="AY38">
        <v>163.42118255532526</v>
      </c>
      <c r="AZ38">
        <v>5.4423451081382607E-2</v>
      </c>
      <c r="BA38">
        <v>166.15642474447236</v>
      </c>
      <c r="BB38">
        <v>8.0039909412202209E-2</v>
      </c>
      <c r="BC38">
        <v>176.1316135490317</v>
      </c>
      <c r="BD38">
        <v>4.9419981749562789E-2</v>
      </c>
      <c r="BE38">
        <v>173.42078568999131</v>
      </c>
      <c r="BF38">
        <v>4.8379967554778289E-2</v>
      </c>
      <c r="BG38">
        <v>156.09135404458954</v>
      </c>
      <c r="BH38">
        <v>7.3766657599842966E-2</v>
      </c>
      <c r="BI38">
        <v>175.24398447857206</v>
      </c>
      <c r="BJ38">
        <v>5.0439973638257356E-2</v>
      </c>
      <c r="BK38">
        <v>162.36055055183255</v>
      </c>
      <c r="BL38">
        <v>6.0232092385074681E-2</v>
      </c>
      <c r="BM38">
        <v>165.1176247823918</v>
      </c>
      <c r="BN38">
        <v>5.5189968568691461E-2</v>
      </c>
      <c r="BO38">
        <v>166.64821649775126</v>
      </c>
      <c r="BP38">
        <v>5.6178596009793184E-2</v>
      </c>
      <c r="BQ38">
        <v>155.75118848041254</v>
      </c>
      <c r="BR38">
        <v>0.10608723731348525</v>
      </c>
      <c r="BS38">
        <v>160.52513491435019</v>
      </c>
      <c r="BT38">
        <v>7.0422626804818075E-2</v>
      </c>
      <c r="BU38">
        <v>158.46506955874429</v>
      </c>
      <c r="BV38">
        <v>6.5578596009793169E-2</v>
      </c>
      <c r="BW38">
        <v>166.0504782459698</v>
      </c>
      <c r="BX38">
        <v>6.1199979721736422E-2</v>
      </c>
      <c r="BY38">
        <v>167.39776685032507</v>
      </c>
      <c r="BZ38">
        <v>6.7269966540865117E-2</v>
      </c>
      <c r="CA38">
        <v>155.99400860352827</v>
      </c>
      <c r="CB38">
        <v>9.5587237313485243E-2</v>
      </c>
      <c r="CC38">
        <v>163.17637817799232</v>
      </c>
      <c r="CD38">
        <v>6.5695054340612777E-2</v>
      </c>
      <c r="CE38">
        <v>161.02916313218645</v>
      </c>
      <c r="CF38">
        <v>8.3376947456664116E-2</v>
      </c>
      <c r="CG38">
        <v>166.0971683578785</v>
      </c>
      <c r="CH38">
        <v>4.7089958429559674E-2</v>
      </c>
      <c r="CI38">
        <v>156.75265824052565</v>
      </c>
      <c r="CJ38">
        <v>6.609587861717732E-2</v>
      </c>
      <c r="CK38">
        <v>119.03351138599085</v>
      </c>
      <c r="CL38">
        <v>0.23682000798958661</v>
      </c>
      <c r="CM38">
        <v>160.8061940846637</v>
      </c>
      <c r="CN38">
        <v>8.4876123180099572E-2</v>
      </c>
      <c r="CO38">
        <v>158.49090639773686</v>
      </c>
      <c r="CP38">
        <v>7.294073368876676E-2</v>
      </c>
      <c r="CQ38">
        <v>164.23717066166836</v>
      </c>
      <c r="CR38">
        <v>7.5722626804818075E-2</v>
      </c>
      <c r="CS38">
        <v>168.88877410053783</v>
      </c>
      <c r="CT38">
        <v>6.208995842955968E-2</v>
      </c>
      <c r="CU38">
        <v>162.11912402175213</v>
      </c>
      <c r="CV38">
        <v>6.4522626804818073E-2</v>
      </c>
      <c r="CW38">
        <v>160.77036567752279</v>
      </c>
      <c r="CX38">
        <v>6.1423451081382613E-2</v>
      </c>
      <c r="CY38">
        <v>158.96873202946892</v>
      </c>
      <c r="CZ38">
        <v>5.9678596009793188E-2</v>
      </c>
      <c r="DA38">
        <v>143.04051645262342</v>
      </c>
      <c r="DB38">
        <v>0.11856375549284084</v>
      </c>
      <c r="DC38">
        <v>157.01030259026527</v>
      </c>
      <c r="DD38">
        <v>7.763209238507468E-2</v>
      </c>
    </row>
    <row r="39" spans="3:108" x14ac:dyDescent="0.3">
      <c r="C39">
        <v>163.93440000000001</v>
      </c>
      <c r="D39">
        <v>5.16E-2</v>
      </c>
      <c r="E39">
        <v>166.24391656174294</v>
      </c>
      <c r="F39">
        <v>4.67927095150995E-2</v>
      </c>
      <c r="I39">
        <v>170.28986114545501</v>
      </c>
      <c r="J39">
        <v>6.0539988113989307E-2</v>
      </c>
      <c r="K39">
        <v>168.18924825196893</v>
      </c>
      <c r="L39">
        <v>4.7751697750284081E-2</v>
      </c>
      <c r="M39">
        <v>159.46304459583453</v>
      </c>
      <c r="N39">
        <v>9.1996732993498309E-2</v>
      </c>
      <c r="O39">
        <v>164.36607747196277</v>
      </c>
      <c r="P39">
        <v>6.9133860345667528E-2</v>
      </c>
      <c r="Q39">
        <v>160.29894868716099</v>
      </c>
      <c r="R39">
        <v>5.6798133139141893E-2</v>
      </c>
      <c r="S39">
        <v>166.75195200653465</v>
      </c>
      <c r="T39">
        <v>5.7998133139141893E-2</v>
      </c>
      <c r="U39">
        <v>132.36278227364733</v>
      </c>
      <c r="V39">
        <v>0.15853550800836688</v>
      </c>
      <c r="W39">
        <v>169.32818302061682</v>
      </c>
      <c r="X39">
        <v>4.6950234045747233E-2</v>
      </c>
      <c r="Y39">
        <v>158.66880814564709</v>
      </c>
      <c r="Z39">
        <v>7.4615763384797446E-2</v>
      </c>
      <c r="AA39">
        <v>156.17730657506038</v>
      </c>
      <c r="AB39">
        <v>9.8896732993498299E-2</v>
      </c>
      <c r="AC39">
        <v>175.55963971779255</v>
      </c>
      <c r="AD39">
        <v>4.7176580727410468E-2</v>
      </c>
      <c r="AE39">
        <v>166.51019640999627</v>
      </c>
      <c r="AF39">
        <v>7.1044379227599846E-2</v>
      </c>
      <c r="AG39">
        <v>163.17536535504689</v>
      </c>
      <c r="AH39">
        <v>7.2543375541317109E-2</v>
      </c>
      <c r="AI39">
        <v>173.40761952616677</v>
      </c>
      <c r="AJ39">
        <v>5.0072189613799924E-2</v>
      </c>
      <c r="AK39">
        <v>169.28892604867596</v>
      </c>
      <c r="AL39">
        <v>4.5879508136484157E-2</v>
      </c>
      <c r="AM39">
        <v>168.96316834760256</v>
      </c>
      <c r="AN39">
        <v>4.8289084658706849E-2</v>
      </c>
      <c r="AO39">
        <v>162.98853284944678</v>
      </c>
      <c r="AP39">
        <v>4.6407181619576937E-2</v>
      </c>
      <c r="AQ39">
        <v>170.3572108198357</v>
      </c>
      <c r="AR39">
        <v>4.6778044431947316E-2</v>
      </c>
      <c r="AS39">
        <v>165.1008048136888</v>
      </c>
      <c r="AT39">
        <v>4.9807181619576937E-2</v>
      </c>
      <c r="AU39">
        <v>160.29894868716099</v>
      </c>
      <c r="AV39">
        <v>7.7652424021752153E-2</v>
      </c>
      <c r="AW39">
        <v>170.41397327107782</v>
      </c>
      <c r="AX39">
        <v>4.7780971841021001E-2</v>
      </c>
      <c r="AY39">
        <v>163.82783457987622</v>
      </c>
      <c r="AZ39">
        <v>5.3961472502187191E-2</v>
      </c>
      <c r="BA39">
        <v>166.63286941291096</v>
      </c>
      <c r="BB39">
        <v>7.9369587552193185E-2</v>
      </c>
      <c r="BC39">
        <v>176.46640708171293</v>
      </c>
      <c r="BD39">
        <v>4.9573653318336776E-2</v>
      </c>
      <c r="BE39">
        <v>173.94285208104449</v>
      </c>
      <c r="BF39">
        <v>4.8653161454820931E-2</v>
      </c>
      <c r="BG39">
        <v>156.6351027417185</v>
      </c>
      <c r="BH39">
        <v>7.303292691523848E-2</v>
      </c>
      <c r="BI39">
        <v>175.77696489814616</v>
      </c>
      <c r="BJ39">
        <v>5.0661943682042007E-2</v>
      </c>
      <c r="BK39">
        <v>162.76180766300291</v>
      </c>
      <c r="BL39">
        <v>5.9715763384797449E-2</v>
      </c>
      <c r="BM39">
        <v>165.5913866011918</v>
      </c>
      <c r="BN39">
        <v>5.545462515935777E-2</v>
      </c>
      <c r="BO39">
        <v>166.9888131039522</v>
      </c>
      <c r="BP39">
        <v>5.5789084658706856E-2</v>
      </c>
      <c r="BQ39">
        <v>156.04788597975357</v>
      </c>
      <c r="BR39">
        <v>0.10564337554131711</v>
      </c>
      <c r="BS39">
        <v>160.89149516007251</v>
      </c>
      <c r="BT39">
        <v>6.9861005786972658E-2</v>
      </c>
      <c r="BU39">
        <v>158.77240579067598</v>
      </c>
      <c r="BV39">
        <v>6.5189084658706847E-2</v>
      </c>
      <c r="BW39">
        <v>166.32043735066082</v>
      </c>
      <c r="BX39">
        <v>6.1370725909263076E-2</v>
      </c>
      <c r="BY39">
        <v>167.73665417879539</v>
      </c>
      <c r="BZ39">
        <v>6.7551697750284093E-2</v>
      </c>
      <c r="CA39">
        <v>156.29165026026755</v>
      </c>
      <c r="CB39">
        <v>9.5143375541317105E-2</v>
      </c>
      <c r="CC39">
        <v>163.63539819201614</v>
      </c>
      <c r="CD39">
        <v>6.5097199708712833E-2</v>
      </c>
      <c r="CE39">
        <v>161.37222507348767</v>
      </c>
      <c r="CF39">
        <v>8.278815122827779E-2</v>
      </c>
      <c r="CG39">
        <v>166.6932602179574</v>
      </c>
      <c r="CH39">
        <v>4.7439988113989313E-2</v>
      </c>
      <c r="CI39">
        <v>157.10161674959406</v>
      </c>
      <c r="CJ39">
        <v>6.5597666423927364E-2</v>
      </c>
      <c r="CK39">
        <v>119.03351138599086</v>
      </c>
      <c r="CL39">
        <v>0.23517999201041331</v>
      </c>
      <c r="CM39">
        <v>161.22552352610009</v>
      </c>
      <c r="CN39">
        <v>8.4187684513063271E-2</v>
      </c>
      <c r="CO39">
        <v>158.84782778699798</v>
      </c>
      <c r="CP39">
        <v>7.237005426740771E-2</v>
      </c>
      <c r="CQ39">
        <v>164.67508704127437</v>
      </c>
      <c r="CR39">
        <v>7.5161005786972657E-2</v>
      </c>
      <c r="CS39">
        <v>169.42453537341189</v>
      </c>
      <c r="CT39">
        <v>6.243998811398932E-2</v>
      </c>
      <c r="CU39">
        <v>162.57204419743391</v>
      </c>
      <c r="CV39">
        <v>6.3961005786972655E-2</v>
      </c>
      <c r="CW39">
        <v>161.11230193101935</v>
      </c>
      <c r="CX39">
        <v>6.0961472502187197E-2</v>
      </c>
      <c r="CY39">
        <v>159.27806391827869</v>
      </c>
      <c r="CZ39">
        <v>5.9289084658706852E-2</v>
      </c>
      <c r="DA39">
        <v>143.04051645262342</v>
      </c>
      <c r="DB39">
        <v>0.11743624450715912</v>
      </c>
      <c r="DC39">
        <v>157.38492256006344</v>
      </c>
      <c r="DD39">
        <v>7.7115763384797448E-2</v>
      </c>
    </row>
    <row r="40" spans="3:108" x14ac:dyDescent="0.3">
      <c r="C40">
        <v>160.25640000000001</v>
      </c>
      <c r="D40">
        <v>7.0599999999999996E-2</v>
      </c>
      <c r="E40">
        <v>169.26830831688332</v>
      </c>
      <c r="F40">
        <v>4.6779243985032401E-2</v>
      </c>
      <c r="I40">
        <v>170.78227922003242</v>
      </c>
      <c r="J40">
        <v>6.0970987697836751E-2</v>
      </c>
      <c r="K40">
        <v>168.70559009395865</v>
      </c>
      <c r="L40">
        <v>4.8098599854356418E-2</v>
      </c>
      <c r="M40">
        <v>159.94149720178726</v>
      </c>
      <c r="N40">
        <v>9.137596518179944E-2</v>
      </c>
      <c r="O40">
        <v>164.81601821540681</v>
      </c>
      <c r="P40">
        <v>6.8658207087352818E-2</v>
      </c>
      <c r="Q40">
        <v>160.64337127742422</v>
      </c>
      <c r="R40">
        <v>5.6443408675313965E-2</v>
      </c>
      <c r="S40">
        <v>167.15507973013021</v>
      </c>
      <c r="T40">
        <v>5.7643408675313965E-2</v>
      </c>
      <c r="U40">
        <v>132.04812475933412</v>
      </c>
      <c r="V40">
        <v>0.15592500159317929</v>
      </c>
      <c r="W40">
        <v>169.85143238187706</v>
      </c>
      <c r="X40">
        <v>4.7307648334791459E-2</v>
      </c>
      <c r="Y40">
        <v>159.11483064721466</v>
      </c>
      <c r="Z40">
        <v>7.4156233965747637E-2</v>
      </c>
      <c r="AA40">
        <v>156.79888666202439</v>
      </c>
      <c r="AB40">
        <v>9.827596518179943E-2</v>
      </c>
      <c r="AC40">
        <v>175.91307656174772</v>
      </c>
      <c r="AD40">
        <v>4.7344775686960688E-2</v>
      </c>
      <c r="AE40">
        <v>166.91057298106017</v>
      </c>
      <c r="AF40">
        <v>7.1443842256531623E-2</v>
      </c>
      <c r="AG40">
        <v>163.53248985068421</v>
      </c>
      <c r="AH40">
        <v>7.2148341479326916E-2</v>
      </c>
      <c r="AI40">
        <v>173.72529073745358</v>
      </c>
      <c r="AJ40">
        <v>5.0271921128265812E-2</v>
      </c>
      <c r="AK40">
        <v>169.60667718256292</v>
      </c>
      <c r="AL40">
        <v>4.6026678726090606E-2</v>
      </c>
      <c r="AM40">
        <v>169.34657563758751</v>
      </c>
      <c r="AN40">
        <v>4.7942422114511378E-2</v>
      </c>
      <c r="AO40">
        <v>163.40197192974813</v>
      </c>
      <c r="AP40">
        <v>4.6044395236116559E-2</v>
      </c>
      <c r="AQ40">
        <v>170.72391252806921</v>
      </c>
      <c r="AR40">
        <v>4.6935727206525647E-2</v>
      </c>
      <c r="AS40">
        <v>165.49582964056145</v>
      </c>
      <c r="AT40">
        <v>4.9444395236116559E-2</v>
      </c>
      <c r="AU40">
        <v>160.64337127742422</v>
      </c>
      <c r="AV40">
        <v>7.7249328040129503E-2</v>
      </c>
      <c r="AW40">
        <v>170.73592128332163</v>
      </c>
      <c r="AX40">
        <v>4.7917630245655554E-2</v>
      </c>
      <c r="AY40">
        <v>164.27476563329898</v>
      </c>
      <c r="AZ40">
        <v>5.3550314600932097E-2</v>
      </c>
      <c r="BA40">
        <v>167.15650609662862</v>
      </c>
      <c r="BB40">
        <v>7.8773005499391674E-2</v>
      </c>
      <c r="BC40">
        <v>176.77104122158681</v>
      </c>
      <c r="BD40">
        <v>4.9762872647830775E-2</v>
      </c>
      <c r="BE40">
        <v>174.41788887378618</v>
      </c>
      <c r="BF40">
        <v>4.8989551373921379E-2</v>
      </c>
      <c r="BG40">
        <v>157.23270994230592</v>
      </c>
      <c r="BH40">
        <v>7.2379911425009796E-2</v>
      </c>
      <c r="BI40">
        <v>176.26193254488135</v>
      </c>
      <c r="BJ40">
        <v>5.093526049131112E-2</v>
      </c>
      <c r="BK40">
        <v>163.20280943493989</v>
      </c>
      <c r="BL40">
        <v>5.925623396574764E-2</v>
      </c>
      <c r="BM40">
        <v>166.02247026944363</v>
      </c>
      <c r="BN40">
        <v>5.5780502893486329E-2</v>
      </c>
      <c r="BO40">
        <v>167.36314592614752</v>
      </c>
      <c r="BP40">
        <v>5.5442422114511378E-2</v>
      </c>
      <c r="BQ40">
        <v>156.37397147281075</v>
      </c>
      <c r="BR40">
        <v>0.10524834147932692</v>
      </c>
      <c r="BS40">
        <v>161.29414351952357</v>
      </c>
      <c r="BT40">
        <v>6.936116676976059E-2</v>
      </c>
      <c r="BU40">
        <v>159.11018378660231</v>
      </c>
      <c r="BV40">
        <v>6.4842422114511369E-2</v>
      </c>
      <c r="BW40">
        <v>166.56607757853516</v>
      </c>
      <c r="BX40">
        <v>6.158096960870086E-2</v>
      </c>
      <c r="BY40">
        <v>168.04501333076564</v>
      </c>
      <c r="BZ40">
        <v>6.7898599854356423E-2</v>
      </c>
      <c r="CA40">
        <v>156.61877342985184</v>
      </c>
      <c r="CB40">
        <v>9.4748341479326911E-2</v>
      </c>
      <c r="CC40">
        <v>164.13988430305008</v>
      </c>
      <c r="CD40">
        <v>6.4565113012970951E-2</v>
      </c>
      <c r="CE40">
        <v>161.7492674231091</v>
      </c>
      <c r="CF40">
        <v>8.2264126452168365E-2</v>
      </c>
      <c r="CG40">
        <v>167.23565400205069</v>
      </c>
      <c r="CH40">
        <v>4.7870987697836764E-2</v>
      </c>
      <c r="CI40">
        <v>157.48513972413477</v>
      </c>
      <c r="CJ40">
        <v>6.5154260844142456E-2</v>
      </c>
      <c r="CK40">
        <v>119.07208634724101</v>
      </c>
      <c r="CL40">
        <v>0.23354572779811192</v>
      </c>
      <c r="CM40">
        <v>161.68638769909734</v>
      </c>
      <c r="CN40">
        <v>8.3574978620996859E-2</v>
      </c>
      <c r="CO40">
        <v>159.24010236787024</v>
      </c>
      <c r="CP40">
        <v>7.1862153330563186E-2</v>
      </c>
      <c r="CQ40">
        <v>165.1563791953329</v>
      </c>
      <c r="CR40">
        <v>7.466116676976059E-2</v>
      </c>
      <c r="CS40">
        <v>169.91203336428595</v>
      </c>
      <c r="CT40">
        <v>6.2870987697836764E-2</v>
      </c>
      <c r="CU40">
        <v>163.06982627895042</v>
      </c>
      <c r="CV40">
        <v>6.3461166769760588E-2</v>
      </c>
      <c r="CW40">
        <v>161.48810709305539</v>
      </c>
      <c r="CX40">
        <v>6.0550314600932104E-2</v>
      </c>
      <c r="CY40">
        <v>159.6180352416126</v>
      </c>
      <c r="CZ40">
        <v>5.8942422114511381E-2</v>
      </c>
      <c r="DA40">
        <v>143.09515127725945</v>
      </c>
      <c r="DB40">
        <v>0.11631268786120194</v>
      </c>
      <c r="DC40">
        <v>157.79664877222228</v>
      </c>
      <c r="DD40">
        <v>7.6656233965747639E-2</v>
      </c>
    </row>
    <row r="41" spans="3:108" x14ac:dyDescent="0.3">
      <c r="C41">
        <v>124.533</v>
      </c>
      <c r="D41">
        <v>0.23599999999999999</v>
      </c>
      <c r="E41">
        <v>172.4044402908294</v>
      </c>
      <c r="F41">
        <v>4.6765784078383964E-2</v>
      </c>
      <c r="I41">
        <v>171.21636255671902</v>
      </c>
      <c r="J41">
        <v>6.1474568264457186E-2</v>
      </c>
      <c r="K41">
        <v>169.16076304802647</v>
      </c>
      <c r="L41">
        <v>4.8503920798221647E-2</v>
      </c>
      <c r="M41">
        <v>160.45782764506339</v>
      </c>
      <c r="N41">
        <v>9.0838727891000642E-2</v>
      </c>
      <c r="O41">
        <v>165.30157958683637</v>
      </c>
      <c r="P41">
        <v>6.8246557734662816E-2</v>
      </c>
      <c r="Q41">
        <v>161.01506090037199</v>
      </c>
      <c r="R41">
        <v>5.6136415937714644E-2</v>
      </c>
      <c r="S41">
        <v>167.59012201777023</v>
      </c>
      <c r="T41">
        <v>5.7336415937714644E-2</v>
      </c>
      <c r="U41">
        <v>131.77923667125401</v>
      </c>
      <c r="V41">
        <v>0.1532320382715249</v>
      </c>
      <c r="W41">
        <v>170.31269454990345</v>
      </c>
      <c r="X41">
        <v>4.7725251731501085E-2</v>
      </c>
      <c r="Y41">
        <v>159.59616357984015</v>
      </c>
      <c r="Z41">
        <v>7.3758538828403067E-2</v>
      </c>
      <c r="AA41">
        <v>157.4696756134079</v>
      </c>
      <c r="AB41">
        <v>9.7738727891000632E-2</v>
      </c>
      <c r="AC41">
        <v>176.22464320085555</v>
      </c>
      <c r="AD41">
        <v>4.7541294932471105E-2</v>
      </c>
      <c r="AE41">
        <v>167.26351859144964</v>
      </c>
      <c r="AF41">
        <v>7.1910575464618862E-2</v>
      </c>
      <c r="AG41">
        <v>163.91788695552387</v>
      </c>
      <c r="AH41">
        <v>7.1806463203364035E-2</v>
      </c>
      <c r="AI41">
        <v>174.00532875084895</v>
      </c>
      <c r="AJ41">
        <v>5.0505287732309431E-2</v>
      </c>
      <c r="AK41">
        <v>169.88678565045771</v>
      </c>
      <c r="AL41">
        <v>4.6198633065912216E-2</v>
      </c>
      <c r="AM41">
        <v>169.76033627663563</v>
      </c>
      <c r="AN41">
        <v>4.7642406484584773E-2</v>
      </c>
      <c r="AO41">
        <v>163.84814189714669</v>
      </c>
      <c r="AP41">
        <v>4.5730425390844529E-2</v>
      </c>
      <c r="AQ41">
        <v>171.04717259770675</v>
      </c>
      <c r="AR41">
        <v>4.7119963999191661E-2</v>
      </c>
      <c r="AS41">
        <v>165.92212754640749</v>
      </c>
      <c r="AT41">
        <v>4.9130425390844529E-2</v>
      </c>
      <c r="AU41">
        <v>161.01506090037199</v>
      </c>
      <c r="AV41">
        <v>7.6900472656493912E-2</v>
      </c>
      <c r="AW41">
        <v>171.01972944270804</v>
      </c>
      <c r="AX41">
        <v>4.8077302132632768E-2</v>
      </c>
      <c r="AY41">
        <v>164.75707904544592</v>
      </c>
      <c r="AZ41">
        <v>5.3194482109623797E-2</v>
      </c>
      <c r="BA41">
        <v>167.72159772254045</v>
      </c>
      <c r="BB41">
        <v>7.825669953161099E-2</v>
      </c>
      <c r="BC41">
        <v>177.03958661163688</v>
      </c>
      <c r="BD41">
        <v>4.9983956799029991E-2</v>
      </c>
      <c r="BE41">
        <v>174.83665001739195</v>
      </c>
      <c r="BF41">
        <v>4.9382589864942206E-2</v>
      </c>
      <c r="BG41">
        <v>157.87762813680479</v>
      </c>
      <c r="BH41">
        <v>7.1814765703520148E-2</v>
      </c>
      <c r="BI41">
        <v>176.68944807517641</v>
      </c>
      <c r="BJ41">
        <v>5.1254604265265541E-2</v>
      </c>
      <c r="BK41">
        <v>163.67872415994464</v>
      </c>
      <c r="BL41">
        <v>5.8858538828403063E-2</v>
      </c>
      <c r="BM41">
        <v>166.40248523389519</v>
      </c>
      <c r="BN41">
        <v>5.6161258931662759E-2</v>
      </c>
      <c r="BO41">
        <v>167.76711369560309</v>
      </c>
      <c r="BP41">
        <v>5.5142406484584773E-2</v>
      </c>
      <c r="BQ41">
        <v>156.72587229868432</v>
      </c>
      <c r="BR41">
        <v>0.10490646320336404</v>
      </c>
      <c r="BS41">
        <v>161.72866849301764</v>
      </c>
      <c r="BT41">
        <v>6.892858609405246E-2</v>
      </c>
      <c r="BU41">
        <v>159.47470278011531</v>
      </c>
      <c r="BV41">
        <v>6.4542406484584758E-2</v>
      </c>
      <c r="BW41">
        <v>166.78261782196881</v>
      </c>
      <c r="BX41">
        <v>6.1826618665588876E-2</v>
      </c>
      <c r="BY41">
        <v>168.31684244609605</v>
      </c>
      <c r="BZ41">
        <v>6.8303920798221646E-2</v>
      </c>
      <c r="CA41">
        <v>156.97179408238028</v>
      </c>
      <c r="CB41">
        <v>9.440646320336403E-2</v>
      </c>
      <c r="CC41">
        <v>164.68430925569118</v>
      </c>
      <c r="CD41">
        <v>6.410462390657197E-2</v>
      </c>
      <c r="CE41">
        <v>162.15615922616712</v>
      </c>
      <c r="CF41">
        <v>8.1810614453442093E-2</v>
      </c>
      <c r="CG41">
        <v>167.71379263211489</v>
      </c>
      <c r="CH41">
        <v>4.8374568264457192E-2</v>
      </c>
      <c r="CI41">
        <v>157.89902520618134</v>
      </c>
      <c r="CJ41">
        <v>6.4770519922143305E-2</v>
      </c>
      <c r="CK41">
        <v>119.14896569410423</v>
      </c>
      <c r="CL41">
        <v>0.23192867854191465</v>
      </c>
      <c r="CM41">
        <v>162.18373727933408</v>
      </c>
      <c r="CN41">
        <v>8.3044718437870757E-2</v>
      </c>
      <c r="CO41">
        <v>159.66343229795689</v>
      </c>
      <c r="CP41">
        <v>7.1422595547182333E-2</v>
      </c>
      <c r="CQ41">
        <v>165.67577398628723</v>
      </c>
      <c r="CR41">
        <v>7.4228586094052459E-2</v>
      </c>
      <c r="CS41">
        <v>170.34177947928833</v>
      </c>
      <c r="CT41">
        <v>6.3374568264457198E-2</v>
      </c>
      <c r="CU41">
        <v>163.60701646164898</v>
      </c>
      <c r="CV41">
        <v>6.3028586094052458E-2</v>
      </c>
      <c r="CW41">
        <v>161.89366376363333</v>
      </c>
      <c r="CX41">
        <v>6.0194482109623804E-2</v>
      </c>
      <c r="CY41">
        <v>159.98492120250862</v>
      </c>
      <c r="CZ41">
        <v>5.8642406484584776E-2</v>
      </c>
      <c r="DA41">
        <v>143.20403770249177</v>
      </c>
      <c r="DB41">
        <v>0.11520096649756635</v>
      </c>
      <c r="DC41">
        <v>158.24097026820215</v>
      </c>
      <c r="DD41">
        <v>7.6258538828403069E-2</v>
      </c>
    </row>
    <row r="42" spans="3:108" x14ac:dyDescent="0.3">
      <c r="C42">
        <v>165.01650000000001</v>
      </c>
      <c r="D42">
        <v>9.11E-2</v>
      </c>
      <c r="E42">
        <v>175.6586216033449</v>
      </c>
      <c r="F42">
        <v>4.6752329792534776E-2</v>
      </c>
      <c r="I42">
        <v>171.58366221712862</v>
      </c>
      <c r="J42">
        <v>6.2040928190935742E-2</v>
      </c>
      <c r="K42">
        <v>169.54590769037301</v>
      </c>
      <c r="L42">
        <v>4.8959771470753165E-2</v>
      </c>
      <c r="M42">
        <v>161.00637890127732</v>
      </c>
      <c r="N42">
        <v>9.0390907205284005E-2</v>
      </c>
      <c r="O42">
        <v>165.81744167425583</v>
      </c>
      <c r="P42">
        <v>6.7903422404048772E-2</v>
      </c>
      <c r="Q42">
        <v>161.40994524671419</v>
      </c>
      <c r="R42">
        <v>5.5880518403019427E-2</v>
      </c>
      <c r="S42">
        <v>168.05231245511285</v>
      </c>
      <c r="T42">
        <v>5.7080518403019427E-2</v>
      </c>
      <c r="U42">
        <v>131.55742800514363</v>
      </c>
      <c r="V42">
        <v>0.15046973789001114</v>
      </c>
      <c r="W42">
        <v>170.70299158127332</v>
      </c>
      <c r="X42">
        <v>4.8194916060775986E-2</v>
      </c>
      <c r="Y42">
        <v>160.10753335918827</v>
      </c>
      <c r="Z42">
        <v>7.3427035203911528E-2</v>
      </c>
      <c r="AA42">
        <v>158.182324125088</v>
      </c>
      <c r="AB42">
        <v>9.7290907205283994E-2</v>
      </c>
      <c r="AC42">
        <v>176.4882753448876</v>
      </c>
      <c r="AD42">
        <v>4.7762313440365176E-2</v>
      </c>
      <c r="AE42">
        <v>167.56216355632819</v>
      </c>
      <c r="AF42">
        <v>7.2435494420867275E-2</v>
      </c>
      <c r="AG42">
        <v>164.32733417823576</v>
      </c>
      <c r="AH42">
        <v>7.1521486403362547E-2</v>
      </c>
      <c r="AI42">
        <v>174.24228294496069</v>
      </c>
      <c r="AJ42">
        <v>5.0767747210433638E-2</v>
      </c>
      <c r="AK42">
        <v>170.12379945965145</v>
      </c>
      <c r="AL42">
        <v>4.6392024260319527E-2</v>
      </c>
      <c r="AM42">
        <v>170.19991701660052</v>
      </c>
      <c r="AN42">
        <v>4.739232480295081E-2</v>
      </c>
      <c r="AO42">
        <v>164.32215442011253</v>
      </c>
      <c r="AP42">
        <v>4.5468712003088059E-2</v>
      </c>
      <c r="AQ42">
        <v>171.32069913919568</v>
      </c>
      <c r="AR42">
        <v>4.7327168850342348E-2</v>
      </c>
      <c r="AS42">
        <v>166.37502792216193</v>
      </c>
      <c r="AT42">
        <v>4.8868712003088059E-2</v>
      </c>
      <c r="AU42">
        <v>161.40994524671419</v>
      </c>
      <c r="AV42">
        <v>7.6609680003431158E-2</v>
      </c>
      <c r="AW42">
        <v>171.25987374624157</v>
      </c>
      <c r="AX42">
        <v>4.8256879670296696E-2</v>
      </c>
      <c r="AY42">
        <v>165.26949048964298</v>
      </c>
      <c r="AZ42">
        <v>5.289787360349979E-2</v>
      </c>
      <c r="BA42">
        <v>168.32195302853995</v>
      </c>
      <c r="BB42">
        <v>7.7826326405078125E-2</v>
      </c>
      <c r="BC42">
        <v>177.26681632131164</v>
      </c>
      <c r="BD42">
        <v>5.0232602620410814E-2</v>
      </c>
      <c r="BE42">
        <v>175.1909848025353</v>
      </c>
      <c r="BF42">
        <v>4.982462688073034E-2</v>
      </c>
      <c r="BG42">
        <v>158.56279146651838</v>
      </c>
      <c r="BH42">
        <v>7.1343681605558498E-2</v>
      </c>
      <c r="BI42">
        <v>177.05119038552587</v>
      </c>
      <c r="BJ42">
        <v>5.1613759340593403E-2</v>
      </c>
      <c r="BK42">
        <v>164.18433761669843</v>
      </c>
      <c r="BL42">
        <v>5.8527035203911532E-2</v>
      </c>
      <c r="BM42">
        <v>166.72403493552406</v>
      </c>
      <c r="BN42">
        <v>5.6589482290707517E-2</v>
      </c>
      <c r="BO42">
        <v>168.19629045690104</v>
      </c>
      <c r="BP42">
        <v>5.4892324802950809E-2</v>
      </c>
      <c r="BQ42">
        <v>157.09973295828607</v>
      </c>
      <c r="BR42">
        <v>0.10462148640336255</v>
      </c>
      <c r="BS42">
        <v>162.19030933401493</v>
      </c>
      <c r="BT42">
        <v>6.8568003204254643E-2</v>
      </c>
      <c r="BU42">
        <v>159.86196902484158</v>
      </c>
      <c r="BV42">
        <v>6.4292324802950801E-2</v>
      </c>
      <c r="BW42">
        <v>166.96584337143429</v>
      </c>
      <c r="BX42">
        <v>6.2102891800456458E-2</v>
      </c>
      <c r="BY42">
        <v>168.54685068025776</v>
      </c>
      <c r="BZ42">
        <v>6.875977147075317E-2</v>
      </c>
      <c r="CA42">
        <v>157.34684444970941</v>
      </c>
      <c r="CB42">
        <v>9.4121486403362542E-2</v>
      </c>
      <c r="CC42">
        <v>165.26270821623001</v>
      </c>
      <c r="CD42">
        <v>6.3720777604529141E-2</v>
      </c>
      <c r="CE42">
        <v>162.58844249091985</v>
      </c>
      <c r="CF42">
        <v>8.1432584004460518E-2</v>
      </c>
      <c r="CG42">
        <v>168.11836968359034</v>
      </c>
      <c r="CH42">
        <v>4.8940928190935748E-2</v>
      </c>
      <c r="CI42">
        <v>158.33873857978139</v>
      </c>
      <c r="CJ42">
        <v>6.4450648003774286E-2</v>
      </c>
      <c r="CK42">
        <v>119.26361017319999</v>
      </c>
      <c r="CL42">
        <v>0.23034018668050546</v>
      </c>
      <c r="CM42">
        <v>162.71212320073215</v>
      </c>
      <c r="CN42">
        <v>8.2602713605215372E-2</v>
      </c>
      <c r="CO42">
        <v>160.11317948595638</v>
      </c>
      <c r="CP42">
        <v>7.1056196804323277E-2</v>
      </c>
      <c r="CQ42">
        <v>166.2275808161173</v>
      </c>
      <c r="CR42">
        <v>7.3868003204254643E-2</v>
      </c>
      <c r="CS42">
        <v>170.70540919911952</v>
      </c>
      <c r="CT42">
        <v>6.3940928190935747E-2</v>
      </c>
      <c r="CU42">
        <v>164.17772917747362</v>
      </c>
      <c r="CV42">
        <v>6.2668003204254641E-2</v>
      </c>
      <c r="CW42">
        <v>162.32452857900216</v>
      </c>
      <c r="CX42">
        <v>5.9897873603499796E-2</v>
      </c>
      <c r="CY42">
        <v>160.37470212160338</v>
      </c>
      <c r="CZ42">
        <v>5.8392324802950812E-2</v>
      </c>
      <c r="DA42">
        <v>143.36641196828216</v>
      </c>
      <c r="DB42">
        <v>0.1141088783428475</v>
      </c>
      <c r="DC42">
        <v>158.71301896871284</v>
      </c>
      <c r="DD42">
        <v>7.592703520391153E-2</v>
      </c>
    </row>
    <row r="43" spans="3:108" x14ac:dyDescent="0.3">
      <c r="C43">
        <v>162.0746</v>
      </c>
      <c r="D43">
        <v>7.8100000000000003E-2</v>
      </c>
      <c r="E43">
        <v>179.03764545562603</v>
      </c>
      <c r="F43">
        <v>4.6738881124866294E-2</v>
      </c>
      <c r="I43">
        <v>171.87702913116857</v>
      </c>
      <c r="J43">
        <v>6.2659043925528374E-2</v>
      </c>
      <c r="K43">
        <v>169.85352761863055</v>
      </c>
      <c r="L43">
        <v>4.94572792571326E-2</v>
      </c>
      <c r="M43">
        <v>161.58114092807423</v>
      </c>
      <c r="N43">
        <v>9.0037409541794775E-2</v>
      </c>
      <c r="O43">
        <v>166.35795258468437</v>
      </c>
      <c r="P43">
        <v>6.7632560557998586E-2</v>
      </c>
      <c r="Q43">
        <v>161.82369788091742</v>
      </c>
      <c r="R43">
        <v>5.5678519738168439E-2</v>
      </c>
      <c r="S43">
        <v>168.536587187007</v>
      </c>
      <c r="T43">
        <v>5.6878519738168438E-2</v>
      </c>
      <c r="U43">
        <v>131.38377939052813</v>
      </c>
      <c r="V43">
        <v>0.14765155809843128</v>
      </c>
      <c r="W43">
        <v>171.01472678822731</v>
      </c>
      <c r="X43">
        <v>4.8707499840682074E-2</v>
      </c>
      <c r="Y43">
        <v>160.6433373109455</v>
      </c>
      <c r="Z43">
        <v>7.3165355115354561E-2</v>
      </c>
      <c r="AA43">
        <v>158.92902427083936</v>
      </c>
      <c r="AB43">
        <v>9.6937409541794764E-2</v>
      </c>
      <c r="AC43">
        <v>176.69884169403738</v>
      </c>
      <c r="AD43">
        <v>4.800352933679157E-2</v>
      </c>
      <c r="AE43">
        <v>167.80069509115799</v>
      </c>
      <c r="AF43">
        <v>7.3008382174879954E-2</v>
      </c>
      <c r="AG43">
        <v>164.75634552936549</v>
      </c>
      <c r="AH43">
        <v>7.1296533344778493E-2</v>
      </c>
      <c r="AI43">
        <v>174.43154127593181</v>
      </c>
      <c r="AJ43">
        <v>5.1054191087439978E-2</v>
      </c>
      <c r="AK43">
        <v>170.3131054059474</v>
      </c>
      <c r="AL43">
        <v>4.6603088169692622E-2</v>
      </c>
      <c r="AM43">
        <v>170.66050171890694</v>
      </c>
      <c r="AN43">
        <v>4.719491701684643E-2</v>
      </c>
      <c r="AO43">
        <v>164.81881611825057</v>
      </c>
      <c r="AP43">
        <v>4.5262122459490454E-2</v>
      </c>
      <c r="AQ43">
        <v>171.53916826953773</v>
      </c>
      <c r="AR43">
        <v>4.7553308753242096E-2</v>
      </c>
      <c r="AS43">
        <v>166.84956869653249</v>
      </c>
      <c r="AT43">
        <v>4.8662122459490455E-2</v>
      </c>
      <c r="AU43">
        <v>161.82369788091742</v>
      </c>
      <c r="AV43">
        <v>7.6380136066100501E-2</v>
      </c>
      <c r="AW43">
        <v>171.45168005821398</v>
      </c>
      <c r="AX43">
        <v>4.8452867586143145E-2</v>
      </c>
      <c r="AY43">
        <v>165.80638587887853</v>
      </c>
      <c r="AZ43">
        <v>5.2663738787422511E-2</v>
      </c>
      <c r="BA43">
        <v>168.95099439626219</v>
      </c>
      <c r="BB43">
        <v>7.7486601377828729E-2</v>
      </c>
      <c r="BC43">
        <v>177.44830758278229</v>
      </c>
      <c r="BD43">
        <v>5.0503970503890515E-2</v>
      </c>
      <c r="BE43">
        <v>175.4739965056732</v>
      </c>
      <c r="BF43">
        <v>5.0307058673583128E-2</v>
      </c>
      <c r="BG43">
        <v>159.2806931386267</v>
      </c>
      <c r="BH43">
        <v>7.0971820427082805E-2</v>
      </c>
      <c r="BI43">
        <v>177.34011857333456</v>
      </c>
      <c r="BJ43">
        <v>5.2005735172286294E-2</v>
      </c>
      <c r="BK43">
        <v>164.71411019836262</v>
      </c>
      <c r="BL43">
        <v>5.8265355115354571E-2</v>
      </c>
      <c r="BM43">
        <v>166.98086077514537</v>
      </c>
      <c r="BN43">
        <v>5.705683809003366E-2</v>
      </c>
      <c r="BO43">
        <v>168.64597405963357</v>
      </c>
      <c r="BP43">
        <v>5.469491701684643E-2</v>
      </c>
      <c r="BQ43">
        <v>157.49145735599396</v>
      </c>
      <c r="BR43">
        <v>0.1043965333447785</v>
      </c>
      <c r="BS43">
        <v>162.67400820885689</v>
      </c>
      <c r="BT43">
        <v>6.828336872196461E-2</v>
      </c>
      <c r="BU43">
        <v>160.26773955076322</v>
      </c>
      <c r="BV43">
        <v>6.4094917016846428E-2</v>
      </c>
      <c r="BW43">
        <v>167.11218795002719</v>
      </c>
      <c r="BX43">
        <v>6.2404411670989451E-2</v>
      </c>
      <c r="BY43">
        <v>168.73056118460332</v>
      </c>
      <c r="BZ43">
        <v>6.9257279257132612E-2</v>
      </c>
      <c r="CA43">
        <v>157.73981540153045</v>
      </c>
      <c r="CB43">
        <v>9.3896533344778488E-2</v>
      </c>
      <c r="CC43">
        <v>165.86874412461719</v>
      </c>
      <c r="CD43">
        <v>6.3417779607252658E-2</v>
      </c>
      <c r="CE43">
        <v>163.04138103145755</v>
      </c>
      <c r="CF43">
        <v>8.1134176885930651E-2</v>
      </c>
      <c r="CG43">
        <v>168.44151052436968</v>
      </c>
      <c r="CH43">
        <v>4.9559043925528387E-2</v>
      </c>
      <c r="CI43">
        <v>158.79946225319782</v>
      </c>
      <c r="CJ43">
        <v>6.419814967271055E-2</v>
      </c>
      <c r="CK43">
        <v>119.41521563587939</v>
      </c>
      <c r="CL43">
        <v>0.22879139434296225</v>
      </c>
      <c r="CM43">
        <v>163.26575635656485</v>
      </c>
      <c r="CN43">
        <v>8.2253806820472758E-2</v>
      </c>
      <c r="CO43">
        <v>160.58441640756138</v>
      </c>
      <c r="CP43">
        <v>7.0766971443286628E-2</v>
      </c>
      <c r="CQ43">
        <v>166.80575397372252</v>
      </c>
      <c r="CR43">
        <v>7.3583368721964609E-2</v>
      </c>
      <c r="CS43">
        <v>170.99584488490564</v>
      </c>
      <c r="CT43">
        <v>6.4559043925528387E-2</v>
      </c>
      <c r="CU43">
        <v>164.77571157848053</v>
      </c>
      <c r="CV43">
        <v>6.2383368721964615E-2</v>
      </c>
      <c r="CW43">
        <v>162.77598089408039</v>
      </c>
      <c r="CX43">
        <v>5.9663738787422517E-2</v>
      </c>
      <c r="CY43">
        <v>160.78310747758033</v>
      </c>
      <c r="CZ43">
        <v>5.8194917016846433E-2</v>
      </c>
      <c r="DA43">
        <v>143.58113513582185</v>
      </c>
      <c r="DB43">
        <v>0.11304408361078655</v>
      </c>
      <c r="DC43">
        <v>159.20762300940902</v>
      </c>
      <c r="DD43">
        <v>7.5665355115354563E-2</v>
      </c>
    </row>
    <row r="44" spans="3:108" x14ac:dyDescent="0.3">
      <c r="C44">
        <v>168.63409999999999</v>
      </c>
      <c r="D44">
        <v>8.0799999999999997E-2</v>
      </c>
      <c r="E44">
        <v>182.54883646609366</v>
      </c>
      <c r="F44">
        <v>4.672543807276288E-2</v>
      </c>
      <c r="I44">
        <v>172.09075324555695</v>
      </c>
      <c r="J44">
        <v>6.3316884548557481E-2</v>
      </c>
      <c r="K44">
        <v>170.07763536080802</v>
      </c>
      <c r="L44">
        <v>4.9986760734204806E-2</v>
      </c>
      <c r="M44">
        <v>162.17581651241184</v>
      </c>
      <c r="N44">
        <v>8.9782107894908272E-2</v>
      </c>
      <c r="O44">
        <v>166.9171903674781</v>
      </c>
      <c r="P44">
        <v>6.743693981557905E-2</v>
      </c>
      <c r="Q44">
        <v>162.25178564253807</v>
      </c>
      <c r="R44">
        <v>5.5532633082804719E-2</v>
      </c>
      <c r="S44">
        <v>169.03764039814902</v>
      </c>
      <c r="T44">
        <v>5.6732633082804726E-2</v>
      </c>
      <c r="U44">
        <v>131.25913682600282</v>
      </c>
      <c r="V44">
        <v>0.14479122878544745</v>
      </c>
      <c r="W44">
        <v>171.24183259955561</v>
      </c>
      <c r="X44">
        <v>4.925302621099889E-2</v>
      </c>
      <c r="Y44">
        <v>161.1977050548922</v>
      </c>
      <c r="Z44">
        <v>7.2976365584542471E-2</v>
      </c>
      <c r="AA44">
        <v>159.70159504760815</v>
      </c>
      <c r="AB44">
        <v>9.6682107894908262E-2</v>
      </c>
      <c r="AC44">
        <v>176.85224381383441</v>
      </c>
      <c r="AD44">
        <v>4.8260247628705365E-2</v>
      </c>
      <c r="AE44">
        <v>167.97447045093926</v>
      </c>
      <c r="AF44">
        <v>7.3618088118175232E-2</v>
      </c>
      <c r="AG44">
        <v>165.20022067077369</v>
      </c>
      <c r="AH44">
        <v>7.1134068660396163E-2</v>
      </c>
      <c r="AI44">
        <v>174.56942004562811</v>
      </c>
      <c r="AJ44">
        <v>5.1359044059087616E-2</v>
      </c>
      <c r="AK44">
        <v>170.45101886443319</v>
      </c>
      <c r="AL44">
        <v>4.682771667511719E-2</v>
      </c>
      <c r="AM44">
        <v>171.13704412117286</v>
      </c>
      <c r="AN44">
        <v>4.7052345967286434E-2</v>
      </c>
      <c r="AO44">
        <v>165.33268546206287</v>
      </c>
      <c r="AP44">
        <v>4.5112920198323019E-2</v>
      </c>
      <c r="AQ44">
        <v>171.69832773561578</v>
      </c>
      <c r="AR44">
        <v>4.7793982151911281E-2</v>
      </c>
      <c r="AS44">
        <v>167.34055070149111</v>
      </c>
      <c r="AT44">
        <v>4.8512920198323019E-2</v>
      </c>
      <c r="AU44">
        <v>162.25178564253807</v>
      </c>
      <c r="AV44">
        <v>7.6214355775914455E-2</v>
      </c>
      <c r="AW44">
        <v>171.59141508693926</v>
      </c>
      <c r="AX44">
        <v>4.8661451198323102E-2</v>
      </c>
      <c r="AY44">
        <v>166.36188287491552</v>
      </c>
      <c r="AZ44">
        <v>5.2494642891432748E-2</v>
      </c>
      <c r="BA44">
        <v>169.60182991684698</v>
      </c>
      <c r="BB44">
        <v>7.724124654835339E-2</v>
      </c>
      <c r="BC44">
        <v>177.58052787508754</v>
      </c>
      <c r="BD44">
        <v>5.079277858229353E-2</v>
      </c>
      <c r="BE44">
        <v>175.68017662592518</v>
      </c>
      <c r="BF44">
        <v>5.0820495257410725E-2</v>
      </c>
      <c r="BG44">
        <v>160.02346767217958</v>
      </c>
      <c r="BH44">
        <v>7.0703256356981423E-2</v>
      </c>
      <c r="BI44">
        <v>177.55060898007775</v>
      </c>
      <c r="BJ44">
        <v>5.2422902396646209E-2</v>
      </c>
      <c r="BK44">
        <v>165.26223760567046</v>
      </c>
      <c r="BL44">
        <v>5.8076365584542482E-2</v>
      </c>
      <c r="BM44">
        <v>167.16796392992597</v>
      </c>
      <c r="BN44">
        <v>5.7554229780616632E-2</v>
      </c>
      <c r="BO44">
        <v>169.11123767614683</v>
      </c>
      <c r="BP44">
        <v>5.4552345967286434E-2</v>
      </c>
      <c r="BQ44">
        <v>157.89675367733318</v>
      </c>
      <c r="BR44">
        <v>0.10423406866039617</v>
      </c>
      <c r="BS44">
        <v>163.1744656114503</v>
      </c>
      <c r="BT44">
        <v>6.8077801162133925E-2</v>
      </c>
      <c r="BU44">
        <v>160.68756865108529</v>
      </c>
      <c r="BV44">
        <v>6.3952345967286425E-2</v>
      </c>
      <c r="BW44">
        <v>167.21880312698966</v>
      </c>
      <c r="BX44">
        <v>6.2725309535881693E-2</v>
      </c>
      <c r="BY44">
        <v>168.86439824313319</v>
      </c>
      <c r="BZ44">
        <v>6.9786760734204811E-2</v>
      </c>
      <c r="CA44">
        <v>158.14640146586081</v>
      </c>
      <c r="CB44">
        <v>9.3734068660396158E-2</v>
      </c>
      <c r="CC44">
        <v>166.49577712461922</v>
      </c>
      <c r="CD44">
        <v>6.3198949624207079E-2</v>
      </c>
      <c r="CE44">
        <v>163.51001235834661</v>
      </c>
      <c r="CF44">
        <v>8.0918662508688802E-2</v>
      </c>
      <c r="CG44">
        <v>168.67692558555441</v>
      </c>
      <c r="CH44">
        <v>5.0216884548557487E-2</v>
      </c>
      <c r="CI44">
        <v>159.27614844145199</v>
      </c>
      <c r="CJ44">
        <v>6.4015791353505908E-2</v>
      </c>
      <c r="CK44">
        <v>119.60271867875011</v>
      </c>
      <c r="CL44">
        <v>0.22729316519472711</v>
      </c>
      <c r="CM44">
        <v>163.83857102612166</v>
      </c>
      <c r="CN44">
        <v>8.2001820779389972E-2</v>
      </c>
      <c r="CO44">
        <v>161.0719800924461</v>
      </c>
      <c r="CP44">
        <v>7.0558088277652226E-2</v>
      </c>
      <c r="CQ44">
        <v>167.40395887299761</v>
      </c>
      <c r="CR44">
        <v>7.3377801162133924E-2</v>
      </c>
      <c r="CS44">
        <v>171.20743353638861</v>
      </c>
      <c r="CT44">
        <v>6.5216884548557494E-2</v>
      </c>
      <c r="CU44">
        <v>165.39441204434834</v>
      </c>
      <c r="CV44">
        <v>6.2177801162133922E-2</v>
      </c>
      <c r="CW44">
        <v>163.24307450283158</v>
      </c>
      <c r="CX44">
        <v>5.9494642891432754E-2</v>
      </c>
      <c r="CY44">
        <v>161.20566269589509</v>
      </c>
      <c r="CZ44">
        <v>5.8052345967286437E-2</v>
      </c>
      <c r="DA44">
        <v>143.84670107636896</v>
      </c>
      <c r="DB44">
        <v>0.1120140510713749</v>
      </c>
      <c r="DC44">
        <v>159.71936340491828</v>
      </c>
      <c r="DD44">
        <v>7.5476365584542474E-2</v>
      </c>
    </row>
    <row r="45" spans="3:108" x14ac:dyDescent="0.3">
      <c r="C45">
        <v>166.94489999999999</v>
      </c>
      <c r="D45">
        <v>6.6600000000000006E-2</v>
      </c>
      <c r="E45">
        <v>186.20010367142871</v>
      </c>
      <c r="F45">
        <v>4.6712000633608107E-2</v>
      </c>
      <c r="I45">
        <v>172.22067466351481</v>
      </c>
      <c r="J45">
        <v>6.4001645940578403E-2</v>
      </c>
      <c r="K45">
        <v>170.21386891462271</v>
      </c>
      <c r="L45">
        <v>5.0537910147294814E-2</v>
      </c>
      <c r="M45">
        <v>162.7838902641443</v>
      </c>
      <c r="N45">
        <v>8.9627799402893088E-2</v>
      </c>
      <c r="O45">
        <v>167.48902789646073</v>
      </c>
      <c r="P45">
        <v>6.7318703438580402E-2</v>
      </c>
      <c r="Q45">
        <v>162.68951831247671</v>
      </c>
      <c r="R45">
        <v>5.5444456801653184E-2</v>
      </c>
      <c r="S45">
        <v>169.54998244470553</v>
      </c>
      <c r="T45">
        <v>5.6644456801653184E-2</v>
      </c>
      <c r="U45">
        <v>131.18410755761303</v>
      </c>
      <c r="V45">
        <v>0.14190268518795313</v>
      </c>
      <c r="W45">
        <v>171.37988865896978</v>
      </c>
      <c r="X45">
        <v>4.9820877121455262E-2</v>
      </c>
      <c r="Y45">
        <v>161.76456282201679</v>
      </c>
      <c r="Z45">
        <v>7.2862137220323447E-2</v>
      </c>
      <c r="AA45">
        <v>160.49157200829322</v>
      </c>
      <c r="AB45">
        <v>9.6527799402893077E-2</v>
      </c>
      <c r="AC45">
        <v>176.94549590650914</v>
      </c>
      <c r="AD45">
        <v>4.8527471586567186E-2</v>
      </c>
      <c r="AE45">
        <v>168.08010729596035</v>
      </c>
      <c r="AF45">
        <v>7.4252745018097061E-2</v>
      </c>
      <c r="AG45">
        <v>165.65409641352426</v>
      </c>
      <c r="AH45">
        <v>7.1035872347295595E-2</v>
      </c>
      <c r="AI45">
        <v>174.65323560063223</v>
      </c>
      <c r="AJ45">
        <v>5.1676372509048524E-2</v>
      </c>
      <c r="AK45">
        <v>170.53485550651368</v>
      </c>
      <c r="AL45">
        <v>4.7061537638246283E-2</v>
      </c>
      <c r="AM45">
        <v>171.62432312511618</v>
      </c>
      <c r="AN45">
        <v>4.6966173692524711E-2</v>
      </c>
      <c r="AO45">
        <v>165.85813239148453</v>
      </c>
      <c r="AP45">
        <v>4.5022739910781671E-2</v>
      </c>
      <c r="AQ45">
        <v>171.79507967946378</v>
      </c>
      <c r="AR45">
        <v>4.8044504612406738E-2</v>
      </c>
      <c r="AS45">
        <v>167.84259463544691</v>
      </c>
      <c r="AT45">
        <v>4.8422739910781672E-2</v>
      </c>
      <c r="AU45">
        <v>162.68951831247671</v>
      </c>
      <c r="AV45">
        <v>7.6114155456424068E-2</v>
      </c>
      <c r="AW45">
        <v>171.67635904902943</v>
      </c>
      <c r="AX45">
        <v>4.8878570664085831E-2</v>
      </c>
      <c r="AY45">
        <v>166.92989533642017</v>
      </c>
      <c r="AZ45">
        <v>5.2392438565552556E-2</v>
      </c>
      <c r="BA45">
        <v>170.26732890013477</v>
      </c>
      <c r="BB45">
        <v>7.7092950075507635E-2</v>
      </c>
      <c r="BC45">
        <v>177.66090368063598</v>
      </c>
      <c r="BD45">
        <v>5.109340553488808E-2</v>
      </c>
      <c r="BE45">
        <v>175.80551210177688</v>
      </c>
      <c r="BF45">
        <v>5.1354943173134361E-2</v>
      </c>
      <c r="BG45">
        <v>160.7829770739518</v>
      </c>
      <c r="BH45">
        <v>7.0540931839407003E-2</v>
      </c>
      <c r="BI45">
        <v>177.67856464941744</v>
      </c>
      <c r="BJ45">
        <v>5.2857141328171674E-2</v>
      </c>
      <c r="BK45">
        <v>165.82271444004451</v>
      </c>
      <c r="BL45">
        <v>5.7962137220323444E-2</v>
      </c>
      <c r="BM45">
        <v>167.28170264978471</v>
      </c>
      <c r="BN45">
        <v>5.8071976198973911E-2</v>
      </c>
      <c r="BO45">
        <v>169.58698378089562</v>
      </c>
      <c r="BP45">
        <v>5.4466173692524711E-2</v>
      </c>
      <c r="BQ45">
        <v>158.31118141099336</v>
      </c>
      <c r="BR45">
        <v>0.1041358723472956</v>
      </c>
      <c r="BS45">
        <v>163.68619842576487</v>
      </c>
      <c r="BT45">
        <v>6.7953552765965847E-2</v>
      </c>
      <c r="BU45">
        <v>161.11685659032977</v>
      </c>
      <c r="BV45">
        <v>6.3866173692524703E-2</v>
      </c>
      <c r="BW45">
        <v>167.28361375917515</v>
      </c>
      <c r="BX45">
        <v>6.3059339483208979E-2</v>
      </c>
      <c r="BY45">
        <v>168.94575686974056</v>
      </c>
      <c r="BZ45">
        <v>7.0337910147294819E-2</v>
      </c>
      <c r="CA45">
        <v>158.56214800069606</v>
      </c>
      <c r="CB45">
        <v>9.363587234729559E-2</v>
      </c>
      <c r="CC45">
        <v>167.13693731147302</v>
      </c>
      <c r="CD45">
        <v>6.306668520247978E-2</v>
      </c>
      <c r="CE45">
        <v>163.98920204870225</v>
      </c>
      <c r="CF45">
        <v>8.0788402093351308E-2</v>
      </c>
      <c r="CG45">
        <v>168.82003278075922</v>
      </c>
      <c r="CH45">
        <v>5.0901645940578409E-2</v>
      </c>
      <c r="CI45">
        <v>159.76357447091249</v>
      </c>
      <c r="CJ45">
        <v>6.390557100206648E-2</v>
      </c>
      <c r="CK45">
        <v>119.82480410268714</v>
      </c>
      <c r="CL45">
        <v>0.2258560082367988</v>
      </c>
      <c r="CM45">
        <v>164.42429133201381</v>
      </c>
      <c r="CN45">
        <v>8.1849516293764593E-2</v>
      </c>
      <c r="CO45">
        <v>161.57052869084967</v>
      </c>
      <c r="CP45">
        <v>7.0431835875094342E-2</v>
      </c>
      <c r="CQ45">
        <v>168.01564145588375</v>
      </c>
      <c r="CR45">
        <v>7.3253552765965846E-2</v>
      </c>
      <c r="CS45">
        <v>171.33605682114577</v>
      </c>
      <c r="CT45">
        <v>6.5901645940578416E-2</v>
      </c>
      <c r="CU45">
        <v>166.02705196330166</v>
      </c>
      <c r="CV45">
        <v>6.2053552765965851E-2</v>
      </c>
      <c r="CW45">
        <v>163.72069182993266</v>
      </c>
      <c r="CX45">
        <v>5.9392438565552562E-2</v>
      </c>
      <c r="CY45">
        <v>161.63773817315047</v>
      </c>
      <c r="CZ45">
        <v>5.7966173692524714E-2</v>
      </c>
      <c r="DA45">
        <v>144.16124703565936</v>
      </c>
      <c r="DB45">
        <v>0.11102600566279919</v>
      </c>
      <c r="DC45">
        <v>160.24263342037884</v>
      </c>
      <c r="DD45">
        <v>7.536213722032345E-2</v>
      </c>
    </row>
    <row r="46" spans="3:108" x14ac:dyDescent="0.3">
      <c r="C46">
        <v>166.66669999999999</v>
      </c>
      <c r="D46">
        <v>6.9599999999999995E-2</v>
      </c>
      <c r="E46">
        <v>189.9999999999994</v>
      </c>
      <c r="F46">
        <v>4.6698568804785595E-2</v>
      </c>
      <c r="I46">
        <v>172.26426461242499</v>
      </c>
      <c r="J46">
        <v>6.4699999999999994E-2</v>
      </c>
      <c r="K46">
        <v>170.25957664891303</v>
      </c>
      <c r="L46">
        <v>5.11E-2</v>
      </c>
      <c r="M46">
        <v>163.39869999999999</v>
      </c>
      <c r="N46">
        <v>8.9576174701878869E-2</v>
      </c>
      <c r="O46">
        <v>168.06720000000001</v>
      </c>
      <c r="P46">
        <v>6.7279146849491586E-2</v>
      </c>
      <c r="Q46">
        <v>163.13210000000001</v>
      </c>
      <c r="R46">
        <v>5.5414956972502205E-2</v>
      </c>
      <c r="S46">
        <v>170.06800000000001</v>
      </c>
      <c r="T46">
        <v>5.6614956972502205E-2</v>
      </c>
      <c r="U46">
        <v>131.15905712041246</v>
      </c>
      <c r="V46">
        <v>0.13900000087690093</v>
      </c>
      <c r="W46">
        <v>171.42620786230972</v>
      </c>
      <c r="X46">
        <v>5.04E-2</v>
      </c>
      <c r="Y46">
        <v>162.33770000000001</v>
      </c>
      <c r="Z46">
        <v>7.2823921532559677E-2</v>
      </c>
      <c r="AA46">
        <v>161.2903</v>
      </c>
      <c r="AB46">
        <v>9.6476174701878858E-2</v>
      </c>
      <c r="AC46">
        <v>176.97678292615032</v>
      </c>
      <c r="AD46">
        <v>4.8800000000000003E-2</v>
      </c>
      <c r="AE46">
        <v>168.11554952519307</v>
      </c>
      <c r="AF46">
        <v>7.4899999999999994E-2</v>
      </c>
      <c r="AG46">
        <v>166.113</v>
      </c>
      <c r="AH46">
        <v>7.1003020264832004E-2</v>
      </c>
      <c r="AI46">
        <v>174.6813565665048</v>
      </c>
      <c r="AJ46">
        <v>5.1999999999999998E-2</v>
      </c>
      <c r="AK46">
        <v>170.56298354731351</v>
      </c>
      <c r="AL46">
        <v>4.7300000000000002E-2</v>
      </c>
      <c r="AM46">
        <v>172.11699999999999</v>
      </c>
      <c r="AN46">
        <v>4.6937344314036247E-2</v>
      </c>
      <c r="AO46">
        <v>166.38939999999999</v>
      </c>
      <c r="AP46">
        <v>4.499256963096817E-2</v>
      </c>
      <c r="AQ46">
        <v>171.82754093454849</v>
      </c>
      <c r="AR46">
        <v>4.8300000000000003E-2</v>
      </c>
      <c r="AS46">
        <v>168.3502</v>
      </c>
      <c r="AT46">
        <v>4.839256963096817E-2</v>
      </c>
      <c r="AU46">
        <v>163.13210000000001</v>
      </c>
      <c r="AV46">
        <v>7.6080632923297961E-2</v>
      </c>
      <c r="AW46">
        <v>171.70485860688481</v>
      </c>
      <c r="AX46">
        <v>4.9099999999999998E-2</v>
      </c>
      <c r="AY46">
        <v>167.5042</v>
      </c>
      <c r="AZ46">
        <v>5.2358245581763919E-2</v>
      </c>
      <c r="BA46">
        <v>170.9402</v>
      </c>
      <c r="BB46">
        <v>7.7043336726480977E-2</v>
      </c>
      <c r="BC46">
        <v>177.6878705757988</v>
      </c>
      <c r="BD46">
        <v>5.1400000000000001E-2</v>
      </c>
      <c r="BE46">
        <v>175.84756342075789</v>
      </c>
      <c r="BF46">
        <v>5.1900000000000002E-2</v>
      </c>
      <c r="BG46">
        <v>161.55090000000001</v>
      </c>
      <c r="BH46">
        <v>7.0486625335742695E-2</v>
      </c>
      <c r="BI46">
        <v>177.72149506979736</v>
      </c>
      <c r="BJ46">
        <v>5.33E-2</v>
      </c>
      <c r="BK46">
        <v>166.38939999999999</v>
      </c>
      <c r="BL46">
        <v>5.7923921532559673E-2</v>
      </c>
      <c r="BM46">
        <v>167.31986313991547</v>
      </c>
      <c r="BN46">
        <v>5.8599999999999999E-2</v>
      </c>
      <c r="BO46">
        <v>170.06800000000001</v>
      </c>
      <c r="BP46">
        <v>5.4437344314036247E-2</v>
      </c>
      <c r="BQ46">
        <v>158.7302</v>
      </c>
      <c r="BR46">
        <v>0.10410302026483201</v>
      </c>
      <c r="BS46">
        <v>164.20359999999999</v>
      </c>
      <c r="BT46">
        <v>6.7911984824889471E-2</v>
      </c>
      <c r="BU46">
        <v>161.55090000000001</v>
      </c>
      <c r="BV46">
        <v>6.3837344314036246E-2</v>
      </c>
      <c r="BW46">
        <v>167.30535838134915</v>
      </c>
      <c r="BX46">
        <v>6.3399999999999998E-2</v>
      </c>
      <c r="BY46">
        <v>168.97305351130251</v>
      </c>
      <c r="BZ46">
        <v>7.0900000000000005E-2</v>
      </c>
      <c r="CA46">
        <v>158.98249999999999</v>
      </c>
      <c r="CB46">
        <v>9.3603020264831999E-2</v>
      </c>
      <c r="CC46">
        <v>167.7852</v>
      </c>
      <c r="CD46">
        <v>6.3022435458753301E-2</v>
      </c>
      <c r="CE46">
        <v>164.47370000000001</v>
      </c>
      <c r="CF46">
        <v>8.0744822800287344E-2</v>
      </c>
      <c r="CG46">
        <v>168.86804669121148</v>
      </c>
      <c r="CH46">
        <v>5.16E-2</v>
      </c>
      <c r="CI46">
        <v>160.25640000000001</v>
      </c>
      <c r="CJ46">
        <v>6.3868696215627754E-2</v>
      </c>
      <c r="CK46">
        <v>120.07991413800976</v>
      </c>
      <c r="CL46">
        <v>0.22449000409264133</v>
      </c>
      <c r="CM46">
        <v>165.01650000000001</v>
      </c>
      <c r="CN46">
        <v>8.1798562043412903E-2</v>
      </c>
      <c r="CO46">
        <v>162.0746</v>
      </c>
      <c r="CP46">
        <v>7.0389597483355437E-2</v>
      </c>
      <c r="CQ46">
        <v>168.63409999999999</v>
      </c>
      <c r="CR46">
        <v>7.321198482488947E-2</v>
      </c>
      <c r="CS46">
        <v>171.37921123324622</v>
      </c>
      <c r="CT46">
        <v>6.6600000000000006E-2</v>
      </c>
      <c r="CU46">
        <v>166.66669999999999</v>
      </c>
      <c r="CV46">
        <v>6.2011984824889468E-2</v>
      </c>
      <c r="CW46">
        <v>164.20359999999999</v>
      </c>
      <c r="CX46">
        <v>5.9358245581763926E-2</v>
      </c>
      <c r="CY46">
        <v>162.0746</v>
      </c>
      <c r="CZ46">
        <v>5.793734431403625E-2</v>
      </c>
      <c r="DA46">
        <v>144.52256669978962</v>
      </c>
      <c r="DB46">
        <v>0.11008687781369092</v>
      </c>
      <c r="DC46">
        <v>160.77170000000001</v>
      </c>
      <c r="DD46">
        <v>7.5323921532559679E-2</v>
      </c>
    </row>
    <row r="47" spans="3:108" x14ac:dyDescent="0.3">
      <c r="C47">
        <v>164.20359999999999</v>
      </c>
      <c r="D47">
        <v>6.5600000000000006E-2</v>
      </c>
      <c r="E47">
        <v>190</v>
      </c>
      <c r="F47">
        <v>4.6698568804785595E-2</v>
      </c>
      <c r="M47">
        <v>164.01350973585568</v>
      </c>
      <c r="N47">
        <v>8.9627799402893088E-2</v>
      </c>
      <c r="O47">
        <v>168.6453721035393</v>
      </c>
      <c r="P47">
        <v>6.7318703438580402E-2</v>
      </c>
      <c r="Q47">
        <v>163.57468168752331</v>
      </c>
      <c r="R47">
        <v>5.5444456801653184E-2</v>
      </c>
      <c r="S47">
        <v>170.58601755529449</v>
      </c>
      <c r="T47">
        <v>5.6644456801653184E-2</v>
      </c>
      <c r="U47">
        <v>131.18410755761303</v>
      </c>
      <c r="V47">
        <v>0.1360973148120469</v>
      </c>
      <c r="Y47">
        <v>162.91083717798324</v>
      </c>
      <c r="Z47">
        <v>7.2862137220323447E-2</v>
      </c>
      <c r="AA47">
        <v>162.08902799170679</v>
      </c>
      <c r="AB47">
        <v>9.6527799402893077E-2</v>
      </c>
      <c r="AG47">
        <v>166.57190358647574</v>
      </c>
      <c r="AH47">
        <v>7.1035872347295595E-2</v>
      </c>
      <c r="AM47">
        <v>172.6096768748838</v>
      </c>
      <c r="AN47">
        <v>4.6966173692524711E-2</v>
      </c>
      <c r="AO47">
        <v>166.92066760851546</v>
      </c>
      <c r="AP47">
        <v>4.5022739910781671E-2</v>
      </c>
      <c r="AS47">
        <v>168.85780536455309</v>
      </c>
      <c r="AT47">
        <v>4.8422739910781672E-2</v>
      </c>
      <c r="AU47">
        <v>163.57468168752331</v>
      </c>
      <c r="AV47">
        <v>7.6114155456424068E-2</v>
      </c>
      <c r="AY47">
        <v>168.07850466357979</v>
      </c>
      <c r="AZ47">
        <v>5.2392438565552556E-2</v>
      </c>
      <c r="BA47">
        <v>171.61307109986524</v>
      </c>
      <c r="BB47">
        <v>7.7092950075507635E-2</v>
      </c>
      <c r="BG47">
        <v>162.31882292604823</v>
      </c>
      <c r="BH47">
        <v>7.0540931839407003E-2</v>
      </c>
      <c r="BK47">
        <v>166.95608555995548</v>
      </c>
      <c r="BL47">
        <v>5.7962137220323444E-2</v>
      </c>
      <c r="BO47">
        <v>170.5490162191044</v>
      </c>
      <c r="BP47">
        <v>5.4466173692524711E-2</v>
      </c>
      <c r="BQ47">
        <v>159.14921858900664</v>
      </c>
      <c r="BR47">
        <v>0.1041358723472956</v>
      </c>
      <c r="BS47">
        <v>164.72100157423512</v>
      </c>
      <c r="BT47">
        <v>6.7953552765965847E-2</v>
      </c>
      <c r="BU47">
        <v>161.98494340967025</v>
      </c>
      <c r="BV47">
        <v>6.3866173692524703E-2</v>
      </c>
      <c r="CA47">
        <v>159.40285199930392</v>
      </c>
      <c r="CB47">
        <v>9.363587234729559E-2</v>
      </c>
      <c r="CC47">
        <v>168.43346268852699</v>
      </c>
      <c r="CD47">
        <v>6.306668520247978E-2</v>
      </c>
      <c r="CE47">
        <v>164.95819795129776</v>
      </c>
      <c r="CF47">
        <v>8.0788402093351308E-2</v>
      </c>
      <c r="CI47">
        <v>160.74922552908754</v>
      </c>
      <c r="CJ47">
        <v>6.390557100206648E-2</v>
      </c>
      <c r="CK47">
        <v>120.36625937111644</v>
      </c>
      <c r="CL47">
        <v>0.22320473429985332</v>
      </c>
      <c r="CM47">
        <v>165.60870866798621</v>
      </c>
      <c r="CN47">
        <v>8.1849516293764593E-2</v>
      </c>
      <c r="CO47">
        <v>162.57867130915034</v>
      </c>
      <c r="CP47">
        <v>7.0431835875094342E-2</v>
      </c>
      <c r="CQ47">
        <v>169.25255854411623</v>
      </c>
      <c r="CR47">
        <v>7.3253552765965846E-2</v>
      </c>
      <c r="CU47">
        <v>167.30634803669832</v>
      </c>
      <c r="CV47">
        <v>6.2053552765965851E-2</v>
      </c>
      <c r="CW47">
        <v>164.68650817006733</v>
      </c>
      <c r="CX47">
        <v>5.9392438565552562E-2</v>
      </c>
      <c r="CY47">
        <v>162.51146182684954</v>
      </c>
      <c r="CZ47">
        <v>5.7966173692524714E-2</v>
      </c>
      <c r="DA47">
        <v>144.92812567092366</v>
      </c>
      <c r="DB47">
        <v>0.10920325483114918</v>
      </c>
      <c r="DC47">
        <v>161.30076657962118</v>
      </c>
      <c r="DD47">
        <v>7.536213722032345E-2</v>
      </c>
    </row>
    <row r="48" spans="3:108" x14ac:dyDescent="0.3">
      <c r="C48">
        <v>162.0746</v>
      </c>
      <c r="D48">
        <v>6.3200000000000006E-2</v>
      </c>
      <c r="E48" t="s">
        <v>843</v>
      </c>
      <c r="F48" t="s">
        <v>843</v>
      </c>
      <c r="M48">
        <v>164.62158348758814</v>
      </c>
      <c r="N48">
        <v>8.9782107894908272E-2</v>
      </c>
      <c r="O48">
        <v>169.21720963252193</v>
      </c>
      <c r="P48">
        <v>6.743693981557905E-2</v>
      </c>
      <c r="Q48">
        <v>164.01241435746195</v>
      </c>
      <c r="R48">
        <v>5.5532633082804719E-2</v>
      </c>
      <c r="S48">
        <v>171.098359601851</v>
      </c>
      <c r="T48">
        <v>5.6732633082804726E-2</v>
      </c>
      <c r="U48">
        <v>131.25913682600282</v>
      </c>
      <c r="V48">
        <v>0.13320877121455257</v>
      </c>
      <c r="Y48">
        <v>163.47769494510783</v>
      </c>
      <c r="Z48">
        <v>7.2976365584542471E-2</v>
      </c>
      <c r="AA48">
        <v>162.87900495239185</v>
      </c>
      <c r="AB48">
        <v>9.6682107894908262E-2</v>
      </c>
      <c r="AG48">
        <v>167.02577932922631</v>
      </c>
      <c r="AH48">
        <v>7.1134068660396163E-2</v>
      </c>
      <c r="AM48">
        <v>173.09695587882712</v>
      </c>
      <c r="AN48">
        <v>4.7052345967286434E-2</v>
      </c>
      <c r="AO48">
        <v>167.44611453793712</v>
      </c>
      <c r="AP48">
        <v>4.5112920198323019E-2</v>
      </c>
      <c r="AS48">
        <v>169.35984929850889</v>
      </c>
      <c r="AT48">
        <v>4.8512920198323019E-2</v>
      </c>
      <c r="AU48">
        <v>164.01241435746195</v>
      </c>
      <c r="AV48">
        <v>7.6214355775914455E-2</v>
      </c>
      <c r="AY48">
        <v>168.64651712508447</v>
      </c>
      <c r="AZ48">
        <v>5.2494642891432748E-2</v>
      </c>
      <c r="BA48">
        <v>172.27857008315303</v>
      </c>
      <c r="BB48">
        <v>7.724124654835339E-2</v>
      </c>
      <c r="BG48">
        <v>163.07833232782045</v>
      </c>
      <c r="BH48">
        <v>7.0703256356981423E-2</v>
      </c>
      <c r="BK48">
        <v>167.5165623943295</v>
      </c>
      <c r="BL48">
        <v>5.8076365584542482E-2</v>
      </c>
      <c r="BO48">
        <v>171.0247623238532</v>
      </c>
      <c r="BP48">
        <v>5.4552345967286434E-2</v>
      </c>
      <c r="BQ48">
        <v>159.56364632266681</v>
      </c>
      <c r="BR48">
        <v>0.10423406866039617</v>
      </c>
      <c r="BS48">
        <v>165.23273438854969</v>
      </c>
      <c r="BT48">
        <v>6.8077801162133925E-2</v>
      </c>
      <c r="BU48">
        <v>162.41423134891474</v>
      </c>
      <c r="BV48">
        <v>6.3952345967286425E-2</v>
      </c>
      <c r="CA48">
        <v>159.81859853413917</v>
      </c>
      <c r="CB48">
        <v>9.3734068660396158E-2</v>
      </c>
      <c r="CC48">
        <v>169.07462287538078</v>
      </c>
      <c r="CD48">
        <v>6.3198949624207079E-2</v>
      </c>
      <c r="CE48">
        <v>165.4373876416534</v>
      </c>
      <c r="CF48">
        <v>8.0918662508688802E-2</v>
      </c>
      <c r="CI48">
        <v>161.23665155854803</v>
      </c>
      <c r="CJ48">
        <v>6.4015791353505908E-2</v>
      </c>
      <c r="CK48">
        <v>120.68183129593574</v>
      </c>
      <c r="CL48">
        <v>0.22200921410256616</v>
      </c>
      <c r="CM48">
        <v>166.19442897387833</v>
      </c>
      <c r="CN48">
        <v>8.2001820779389972E-2</v>
      </c>
      <c r="CO48">
        <v>163.07721990755391</v>
      </c>
      <c r="CP48">
        <v>7.0558088277652226E-2</v>
      </c>
      <c r="CQ48">
        <v>169.86424112700237</v>
      </c>
      <c r="CR48">
        <v>7.3377801162133924E-2</v>
      </c>
      <c r="CU48">
        <v>167.93898795565164</v>
      </c>
      <c r="CV48">
        <v>6.2177801162133922E-2</v>
      </c>
      <c r="CW48">
        <v>165.16412549716841</v>
      </c>
      <c r="CX48">
        <v>5.9494642891432754E-2</v>
      </c>
      <c r="CY48">
        <v>162.94353730410492</v>
      </c>
      <c r="CZ48">
        <v>5.8052345967286437E-2</v>
      </c>
      <c r="DA48">
        <v>145.37507924427274</v>
      </c>
      <c r="DB48">
        <v>0.10838133469551423</v>
      </c>
      <c r="DC48">
        <v>161.82403659508174</v>
      </c>
      <c r="DD48">
        <v>7.5476365584542474E-2</v>
      </c>
    </row>
    <row r="49" spans="3:108" x14ac:dyDescent="0.3">
      <c r="C49">
        <v>150.8296</v>
      </c>
      <c r="D49">
        <v>0.11799999999999999</v>
      </c>
      <c r="M49">
        <v>165.21625907192575</v>
      </c>
      <c r="N49">
        <v>9.0037409541794775E-2</v>
      </c>
      <c r="O49">
        <v>169.77644741531566</v>
      </c>
      <c r="P49">
        <v>6.7632560557998586E-2</v>
      </c>
      <c r="Q49">
        <v>164.44050211908259</v>
      </c>
      <c r="R49">
        <v>5.5678519738168439E-2</v>
      </c>
      <c r="S49">
        <v>171.59941281299302</v>
      </c>
      <c r="T49">
        <v>5.6878519738168438E-2</v>
      </c>
      <c r="U49">
        <v>131.38377939052813</v>
      </c>
      <c r="V49">
        <v>0.13034844190156875</v>
      </c>
      <c r="Y49">
        <v>164.03206268905453</v>
      </c>
      <c r="Z49">
        <v>7.3165355115354561E-2</v>
      </c>
      <c r="AA49">
        <v>163.65157572916064</v>
      </c>
      <c r="AB49">
        <v>9.6937409541794764E-2</v>
      </c>
      <c r="AG49">
        <v>167.46965447063451</v>
      </c>
      <c r="AH49">
        <v>7.1296533344778493E-2</v>
      </c>
      <c r="AM49">
        <v>173.57349828109304</v>
      </c>
      <c r="AN49">
        <v>4.719491701684643E-2</v>
      </c>
      <c r="AO49">
        <v>167.95998388174942</v>
      </c>
      <c r="AP49">
        <v>4.5262122459490454E-2</v>
      </c>
      <c r="AS49">
        <v>169.85083130346752</v>
      </c>
      <c r="AT49">
        <v>4.8662122459490455E-2</v>
      </c>
      <c r="AU49">
        <v>164.44050211908259</v>
      </c>
      <c r="AV49">
        <v>7.6380136066100501E-2</v>
      </c>
      <c r="AY49">
        <v>169.20201412112146</v>
      </c>
      <c r="AZ49">
        <v>5.2663738787422511E-2</v>
      </c>
      <c r="BA49">
        <v>172.92940560373782</v>
      </c>
      <c r="BB49">
        <v>7.7486601377828729E-2</v>
      </c>
      <c r="BG49">
        <v>163.82110686137332</v>
      </c>
      <c r="BH49">
        <v>7.0971820427082805E-2</v>
      </c>
      <c r="BK49">
        <v>168.06468980163737</v>
      </c>
      <c r="BL49">
        <v>5.8265355115354571E-2</v>
      </c>
      <c r="BO49">
        <v>171.49002594036645</v>
      </c>
      <c r="BP49">
        <v>5.469491701684643E-2</v>
      </c>
      <c r="BQ49">
        <v>159.96894264400603</v>
      </c>
      <c r="BR49">
        <v>0.1043965333447785</v>
      </c>
      <c r="BS49">
        <v>165.7331917911431</v>
      </c>
      <c r="BT49">
        <v>6.828336872196461E-2</v>
      </c>
      <c r="BU49">
        <v>162.8340604492368</v>
      </c>
      <c r="BV49">
        <v>6.4094917016846428E-2</v>
      </c>
      <c r="CA49">
        <v>160.22518459846953</v>
      </c>
      <c r="CB49">
        <v>9.3896533344778488E-2</v>
      </c>
      <c r="CC49">
        <v>169.70165587538281</v>
      </c>
      <c r="CD49">
        <v>6.3417779607252658E-2</v>
      </c>
      <c r="CE49">
        <v>165.90601896854247</v>
      </c>
      <c r="CF49">
        <v>8.1134176885930651E-2</v>
      </c>
      <c r="CI49">
        <v>161.71333774680221</v>
      </c>
      <c r="CJ49">
        <v>6.419814967271055E-2</v>
      </c>
      <c r="CK49">
        <v>121.02441640215315</v>
      </c>
      <c r="CL49">
        <v>0.22091182921598365</v>
      </c>
      <c r="CM49">
        <v>166.76724364343517</v>
      </c>
      <c r="CN49">
        <v>8.2253806820472758E-2</v>
      </c>
      <c r="CO49">
        <v>163.56478359243863</v>
      </c>
      <c r="CP49">
        <v>7.0766971443286628E-2</v>
      </c>
      <c r="CQ49">
        <v>170.46244602627746</v>
      </c>
      <c r="CR49">
        <v>7.3583368721964609E-2</v>
      </c>
      <c r="CU49">
        <v>168.55768842151946</v>
      </c>
      <c r="CV49">
        <v>6.2383368721964615E-2</v>
      </c>
      <c r="CW49">
        <v>165.6312191059196</v>
      </c>
      <c r="CX49">
        <v>5.9663738787422517E-2</v>
      </c>
      <c r="CY49">
        <v>163.36609252241968</v>
      </c>
      <c r="CZ49">
        <v>5.8194917016846433E-2</v>
      </c>
      <c r="DA49">
        <v>145.8602923616555</v>
      </c>
      <c r="DB49">
        <v>0.10762688258598876</v>
      </c>
      <c r="DC49">
        <v>162.33577699059097</v>
      </c>
      <c r="DD49">
        <v>7.5665355115354563E-2</v>
      </c>
    </row>
    <row r="50" spans="3:108" x14ac:dyDescent="0.3">
      <c r="C50">
        <v>160.77170000000001</v>
      </c>
      <c r="D50">
        <v>8.2299999999999998E-2</v>
      </c>
      <c r="M50">
        <v>165.79102109872267</v>
      </c>
      <c r="N50">
        <v>9.0390907205284005E-2</v>
      </c>
      <c r="O50">
        <v>170.3169583257442</v>
      </c>
      <c r="P50">
        <v>6.7903422404048772E-2</v>
      </c>
      <c r="Q50">
        <v>164.85425475328583</v>
      </c>
      <c r="R50">
        <v>5.5880518403019427E-2</v>
      </c>
      <c r="S50">
        <v>172.08368754488717</v>
      </c>
      <c r="T50">
        <v>5.7080518403019427E-2</v>
      </c>
      <c r="U50">
        <v>131.55742800514363</v>
      </c>
      <c r="V50">
        <v>0.12753026210998888</v>
      </c>
      <c r="Y50">
        <v>164.56786664081176</v>
      </c>
      <c r="Z50">
        <v>7.3427035203911528E-2</v>
      </c>
      <c r="AA50">
        <v>164.398275874912</v>
      </c>
      <c r="AB50">
        <v>9.7290907205283994E-2</v>
      </c>
      <c r="AG50">
        <v>167.89866582176424</v>
      </c>
      <c r="AH50">
        <v>7.1521486403362547E-2</v>
      </c>
      <c r="AM50">
        <v>174.03408298339946</v>
      </c>
      <c r="AN50">
        <v>4.739232480295081E-2</v>
      </c>
      <c r="AO50">
        <v>168.45664557988746</v>
      </c>
      <c r="AP50">
        <v>4.5468712003088052E-2</v>
      </c>
      <c r="AS50">
        <v>170.32537207783807</v>
      </c>
      <c r="AT50">
        <v>4.8868712003088052E-2</v>
      </c>
      <c r="AU50">
        <v>164.85425475328583</v>
      </c>
      <c r="AV50">
        <v>7.6609680003431158E-2</v>
      </c>
      <c r="AY50">
        <v>169.73890951035702</v>
      </c>
      <c r="AZ50">
        <v>5.289787360349979E-2</v>
      </c>
      <c r="BA50">
        <v>173.55844697146006</v>
      </c>
      <c r="BB50">
        <v>7.7826326405078125E-2</v>
      </c>
      <c r="BG50">
        <v>164.53900853348165</v>
      </c>
      <c r="BH50">
        <v>7.1343681605558498E-2</v>
      </c>
      <c r="BK50">
        <v>168.59446238330156</v>
      </c>
      <c r="BL50">
        <v>5.8527035203911532E-2</v>
      </c>
      <c r="BO50">
        <v>171.93970954309899</v>
      </c>
      <c r="BP50">
        <v>5.4892324802950809E-2</v>
      </c>
      <c r="BQ50">
        <v>160.36066704171392</v>
      </c>
      <c r="BR50">
        <v>0.10462148640336255</v>
      </c>
      <c r="BS50">
        <v>166.21689066598506</v>
      </c>
      <c r="BT50">
        <v>6.8568003204254643E-2</v>
      </c>
      <c r="BU50">
        <v>163.23983097515844</v>
      </c>
      <c r="BV50">
        <v>6.4292324802950801E-2</v>
      </c>
      <c r="CA50">
        <v>160.61815555029057</v>
      </c>
      <c r="CB50">
        <v>9.4121486403362542E-2</v>
      </c>
      <c r="CC50">
        <v>170.30769178376997</v>
      </c>
      <c r="CD50">
        <v>6.3720777604529141E-2</v>
      </c>
      <c r="CE50">
        <v>166.35895750908017</v>
      </c>
      <c r="CF50">
        <v>8.1432584004460518E-2</v>
      </c>
      <c r="CI50">
        <v>162.17406142021864</v>
      </c>
      <c r="CJ50">
        <v>6.4450648003774286E-2</v>
      </c>
      <c r="CK50">
        <v>121.39161170139562</v>
      </c>
      <c r="CL50">
        <v>0.21992027700661529</v>
      </c>
      <c r="CM50">
        <v>167.32087679926786</v>
      </c>
      <c r="CN50">
        <v>8.2602713605215372E-2</v>
      </c>
      <c r="CO50">
        <v>164.03602051404363</v>
      </c>
      <c r="CP50">
        <v>7.1056196804323277E-2</v>
      </c>
      <c r="CQ50">
        <v>171.04061918388268</v>
      </c>
      <c r="CR50">
        <v>7.3868003204254643E-2</v>
      </c>
      <c r="CU50">
        <v>169.15567082252636</v>
      </c>
      <c r="CV50">
        <v>6.2668003204254641E-2</v>
      </c>
      <c r="CW50">
        <v>166.08267142099783</v>
      </c>
      <c r="CX50">
        <v>5.9897873603499796E-2</v>
      </c>
      <c r="CY50">
        <v>163.77449787839663</v>
      </c>
      <c r="CZ50">
        <v>5.8392324802950812E-2</v>
      </c>
      <c r="DA50">
        <v>146.3803616016786</v>
      </c>
      <c r="DB50">
        <v>0.106945190442048</v>
      </c>
      <c r="DC50">
        <v>162.83038103128717</v>
      </c>
      <c r="DD50">
        <v>7.592703520391153E-2</v>
      </c>
    </row>
    <row r="51" spans="3:108" x14ac:dyDescent="0.3">
      <c r="C51" t="s">
        <v>843</v>
      </c>
      <c r="D51" t="s">
        <v>843</v>
      </c>
      <c r="M51">
        <v>166.33957235493659</v>
      </c>
      <c r="N51">
        <v>9.0838727891000642E-2</v>
      </c>
      <c r="O51">
        <v>170.83282041316366</v>
      </c>
      <c r="P51">
        <v>6.8246557734662816E-2</v>
      </c>
      <c r="Q51">
        <v>165.24913909962802</v>
      </c>
      <c r="R51">
        <v>5.6136415937714644E-2</v>
      </c>
      <c r="S51">
        <v>172.5458779822298</v>
      </c>
      <c r="T51">
        <v>5.7336415937714644E-2</v>
      </c>
      <c r="U51">
        <v>131.77923667125401</v>
      </c>
      <c r="V51">
        <v>0.12476796172847512</v>
      </c>
      <c r="Y51">
        <v>165.07923642015987</v>
      </c>
      <c r="Z51">
        <v>7.3758538828403053E-2</v>
      </c>
      <c r="AA51">
        <v>165.1109243865921</v>
      </c>
      <c r="AB51">
        <v>9.7738727891000632E-2</v>
      </c>
      <c r="AG51">
        <v>168.30811304447613</v>
      </c>
      <c r="AH51">
        <v>7.1806463203364035E-2</v>
      </c>
      <c r="AM51">
        <v>174.47366372336435</v>
      </c>
      <c r="AN51">
        <v>4.7642406484584773E-2</v>
      </c>
      <c r="AO51">
        <v>168.9306581028533</v>
      </c>
      <c r="AP51">
        <v>4.5730425390844529E-2</v>
      </c>
      <c r="AS51">
        <v>170.77827245359251</v>
      </c>
      <c r="AT51">
        <v>4.9130425390844529E-2</v>
      </c>
      <c r="AU51">
        <v>165.24913909962802</v>
      </c>
      <c r="AV51">
        <v>7.6900472656493912E-2</v>
      </c>
      <c r="AY51">
        <v>170.25132095455407</v>
      </c>
      <c r="AZ51">
        <v>5.319448210962379E-2</v>
      </c>
      <c r="BA51">
        <v>174.15880227745956</v>
      </c>
      <c r="BB51">
        <v>7.825669953161099E-2</v>
      </c>
      <c r="BG51">
        <v>165.22417186319524</v>
      </c>
      <c r="BH51">
        <v>7.1814765703520148E-2</v>
      </c>
      <c r="BK51">
        <v>169.10007584005535</v>
      </c>
      <c r="BL51">
        <v>5.8858538828403063E-2</v>
      </c>
      <c r="BO51">
        <v>172.36888630439694</v>
      </c>
      <c r="BP51">
        <v>5.5142406484584773E-2</v>
      </c>
      <c r="BQ51">
        <v>160.73452770131567</v>
      </c>
      <c r="BR51">
        <v>0.10490646320336404</v>
      </c>
      <c r="BS51">
        <v>166.67853150698235</v>
      </c>
      <c r="BT51">
        <v>6.8928586094052446E-2</v>
      </c>
      <c r="BU51">
        <v>163.62709721988472</v>
      </c>
      <c r="BV51">
        <v>6.4542406484584758E-2</v>
      </c>
      <c r="CA51">
        <v>160.99320591761969</v>
      </c>
      <c r="CB51">
        <v>9.440646320336403E-2</v>
      </c>
      <c r="CC51">
        <v>170.88609074430883</v>
      </c>
      <c r="CD51">
        <v>6.410462390657197E-2</v>
      </c>
      <c r="CE51">
        <v>166.79124077383287</v>
      </c>
      <c r="CF51">
        <v>8.1810614453442093E-2</v>
      </c>
      <c r="CI51">
        <v>162.61377479381869</v>
      </c>
      <c r="CJ51">
        <v>6.4770519922143305E-2</v>
      </c>
      <c r="CK51">
        <v>121.78084158246841</v>
      </c>
      <c r="CL51">
        <v>0.21904151250078047</v>
      </c>
      <c r="CM51">
        <v>167.84926272066593</v>
      </c>
      <c r="CN51">
        <v>8.3044718437870757E-2</v>
      </c>
      <c r="CO51">
        <v>164.48576770204312</v>
      </c>
      <c r="CP51">
        <v>7.1422595547182333E-2</v>
      </c>
      <c r="CQ51">
        <v>171.59242601371275</v>
      </c>
      <c r="CR51">
        <v>7.4228586094052446E-2</v>
      </c>
      <c r="CU51">
        <v>169.726383538351</v>
      </c>
      <c r="CV51">
        <v>6.3028586094052458E-2</v>
      </c>
      <c r="CW51">
        <v>166.51353623636666</v>
      </c>
      <c r="CX51">
        <v>6.0194482109623797E-2</v>
      </c>
      <c r="CY51">
        <v>164.16427879749139</v>
      </c>
      <c r="CZ51">
        <v>5.8642406484584776E-2</v>
      </c>
      <c r="DA51">
        <v>146.93163905229258</v>
      </c>
      <c r="DB51">
        <v>0.10634103984428658</v>
      </c>
      <c r="DC51">
        <v>163.30242973179787</v>
      </c>
      <c r="DD51">
        <v>7.6258538828403055E-2</v>
      </c>
    </row>
    <row r="52" spans="3:108" x14ac:dyDescent="0.3">
      <c r="M52">
        <v>166.85590279821272</v>
      </c>
      <c r="N52">
        <v>9.137596518179944E-2</v>
      </c>
      <c r="O52">
        <v>171.31838178459321</v>
      </c>
      <c r="P52">
        <v>6.8658207087352818E-2</v>
      </c>
      <c r="Q52">
        <v>165.62082872257579</v>
      </c>
      <c r="R52">
        <v>5.6443408675313965E-2</v>
      </c>
      <c r="S52">
        <v>172.98092026986981</v>
      </c>
      <c r="T52">
        <v>5.7643408675313965E-2</v>
      </c>
      <c r="U52">
        <v>132.04812475933412</v>
      </c>
      <c r="V52">
        <v>0.12207499840682076</v>
      </c>
      <c r="Y52">
        <v>165.56056935278536</v>
      </c>
      <c r="Z52">
        <v>7.4156233965747637E-2</v>
      </c>
      <c r="AA52">
        <v>165.78171333797562</v>
      </c>
      <c r="AB52">
        <v>9.827596518179943E-2</v>
      </c>
      <c r="AG52">
        <v>168.69351014931578</v>
      </c>
      <c r="AH52">
        <v>7.2148341479326916E-2</v>
      </c>
      <c r="AM52">
        <v>174.88742436241245</v>
      </c>
      <c r="AN52">
        <v>4.7942422114511378E-2</v>
      </c>
      <c r="AO52">
        <v>169.37682807025186</v>
      </c>
      <c r="AP52">
        <v>4.6044395236116559E-2</v>
      </c>
      <c r="AS52">
        <v>171.20457035943855</v>
      </c>
      <c r="AT52">
        <v>4.9444395236116559E-2</v>
      </c>
      <c r="AU52">
        <v>165.62082872257579</v>
      </c>
      <c r="AV52">
        <v>7.7249328040129503E-2</v>
      </c>
      <c r="AY52">
        <v>170.73363436670098</v>
      </c>
      <c r="AZ52">
        <v>5.3550314600932097E-2</v>
      </c>
      <c r="BA52">
        <v>174.72389390337139</v>
      </c>
      <c r="BB52">
        <v>7.877300549939166E-2</v>
      </c>
      <c r="BG52">
        <v>165.86909005769411</v>
      </c>
      <c r="BH52">
        <v>7.2379911425009796E-2</v>
      </c>
      <c r="BK52">
        <v>169.5759905650601</v>
      </c>
      <c r="BL52">
        <v>5.925623396574764E-2</v>
      </c>
      <c r="BO52">
        <v>172.7728540738525</v>
      </c>
      <c r="BP52">
        <v>5.5442422114511378E-2</v>
      </c>
      <c r="BQ52">
        <v>161.08642852718924</v>
      </c>
      <c r="BR52">
        <v>0.10524834147932692</v>
      </c>
      <c r="BS52">
        <v>167.11305648047642</v>
      </c>
      <c r="BT52">
        <v>6.936116676976059E-2</v>
      </c>
      <c r="BU52">
        <v>163.99161621339772</v>
      </c>
      <c r="BV52">
        <v>6.4842422114511369E-2</v>
      </c>
      <c r="CA52">
        <v>161.34622657014813</v>
      </c>
      <c r="CB52">
        <v>9.4748341479326911E-2</v>
      </c>
      <c r="CC52">
        <v>171.43051569694993</v>
      </c>
      <c r="CD52">
        <v>6.4565113012970951E-2</v>
      </c>
      <c r="CE52">
        <v>167.19813257689091</v>
      </c>
      <c r="CF52">
        <v>8.2264126452168365E-2</v>
      </c>
      <c r="CI52">
        <v>163.02766027586526</v>
      </c>
      <c r="CJ52">
        <v>6.5154260844142456E-2</v>
      </c>
      <c r="CK52">
        <v>122.18937587741711</v>
      </c>
      <c r="CL52">
        <v>0.21828169960009625</v>
      </c>
      <c r="CM52">
        <v>168.34661230090268</v>
      </c>
      <c r="CN52">
        <v>8.3574978620996845E-2</v>
      </c>
      <c r="CO52">
        <v>164.90909763212977</v>
      </c>
      <c r="CP52">
        <v>7.1862153330563186E-2</v>
      </c>
      <c r="CQ52">
        <v>172.11182080466708</v>
      </c>
      <c r="CR52">
        <v>7.466116676976059E-2</v>
      </c>
      <c r="CU52">
        <v>170.26357372104954</v>
      </c>
      <c r="CV52">
        <v>6.3461166769760588E-2</v>
      </c>
      <c r="CW52">
        <v>166.9190929069446</v>
      </c>
      <c r="CX52">
        <v>6.0550314600932104E-2</v>
      </c>
      <c r="CY52">
        <v>164.5311647583874</v>
      </c>
      <c r="CZ52">
        <v>5.8942422114511381E-2</v>
      </c>
      <c r="DA52">
        <v>147.51025789827364</v>
      </c>
      <c r="DB52">
        <v>0.10581866847506617</v>
      </c>
      <c r="DC52">
        <v>163.74675122777774</v>
      </c>
      <c r="DD52">
        <v>7.6656233965747639E-2</v>
      </c>
    </row>
    <row r="53" spans="3:108" x14ac:dyDescent="0.3">
      <c r="M53">
        <v>167.33435540416545</v>
      </c>
      <c r="N53">
        <v>9.1996732993498309E-2</v>
      </c>
      <c r="O53">
        <v>171.76832252803726</v>
      </c>
      <c r="P53">
        <v>6.9133860345667528E-2</v>
      </c>
      <c r="Q53">
        <v>165.96525131283903</v>
      </c>
      <c r="R53">
        <v>5.6798133139141893E-2</v>
      </c>
      <c r="S53">
        <v>173.38404799346537</v>
      </c>
      <c r="T53">
        <v>5.7998133139141886E-2</v>
      </c>
      <c r="U53">
        <v>132.36278227364733</v>
      </c>
      <c r="V53">
        <v>0.11946449199163313</v>
      </c>
      <c r="Y53">
        <v>166.00659185435293</v>
      </c>
      <c r="Z53">
        <v>7.4615763384797446E-2</v>
      </c>
      <c r="AA53">
        <v>166.40329342493962</v>
      </c>
      <c r="AB53">
        <v>9.8896732993498299E-2</v>
      </c>
      <c r="AG53">
        <v>169.05063464495311</v>
      </c>
      <c r="AH53">
        <v>7.2543375541317109E-2</v>
      </c>
      <c r="AM53">
        <v>175.27083165239742</v>
      </c>
      <c r="AN53">
        <v>4.8289084658706849E-2</v>
      </c>
      <c r="AO53">
        <v>169.79026715055321</v>
      </c>
      <c r="AP53">
        <v>4.6407181619576937E-2</v>
      </c>
      <c r="AS53">
        <v>171.59959518631121</v>
      </c>
      <c r="AT53">
        <v>4.9807181619576937E-2</v>
      </c>
      <c r="AU53">
        <v>165.96525131283903</v>
      </c>
      <c r="AV53">
        <v>7.7652424021752139E-2</v>
      </c>
      <c r="AY53">
        <v>171.18056542012377</v>
      </c>
      <c r="AZ53">
        <v>5.3961472502187191E-2</v>
      </c>
      <c r="BA53">
        <v>175.24753058708905</v>
      </c>
      <c r="BB53">
        <v>7.9369587552193172E-2</v>
      </c>
      <c r="BG53">
        <v>166.46669725828153</v>
      </c>
      <c r="BH53">
        <v>7.303292691523848E-2</v>
      </c>
      <c r="BK53">
        <v>170.01699233699708</v>
      </c>
      <c r="BL53">
        <v>5.9715763384797449E-2</v>
      </c>
      <c r="BO53">
        <v>173.14718689604783</v>
      </c>
      <c r="BP53">
        <v>5.5789084658706849E-2</v>
      </c>
      <c r="BQ53">
        <v>161.41251402024642</v>
      </c>
      <c r="BR53">
        <v>0.10564337554131711</v>
      </c>
      <c r="BS53">
        <v>167.51570483992748</v>
      </c>
      <c r="BT53">
        <v>6.9861005786972658E-2</v>
      </c>
      <c r="BU53">
        <v>164.32939420932405</v>
      </c>
      <c r="BV53">
        <v>6.5189084658706847E-2</v>
      </c>
      <c r="CA53">
        <v>161.67334973973243</v>
      </c>
      <c r="CB53">
        <v>9.5143375541317105E-2</v>
      </c>
      <c r="CC53">
        <v>171.93500180798387</v>
      </c>
      <c r="CD53">
        <v>6.5097199708712833E-2</v>
      </c>
      <c r="CE53">
        <v>167.57517492651235</v>
      </c>
      <c r="CF53">
        <v>8.278815122827779E-2</v>
      </c>
      <c r="CI53">
        <v>163.41118325040594</v>
      </c>
      <c r="CJ53">
        <v>6.5597666423927364E-2</v>
      </c>
      <c r="CK53">
        <v>122.6143490116941</v>
      </c>
      <c r="CL53">
        <v>0.21764616784613605</v>
      </c>
      <c r="CM53">
        <v>168.80747647389992</v>
      </c>
      <c r="CN53">
        <v>8.4187684513063271E-2</v>
      </c>
      <c r="CO53">
        <v>165.30137221300203</v>
      </c>
      <c r="CP53">
        <v>7.237005426740771E-2</v>
      </c>
      <c r="CQ53">
        <v>172.59311295872561</v>
      </c>
      <c r="CR53">
        <v>7.5161005786972657E-2</v>
      </c>
      <c r="CU53">
        <v>170.76135580256607</v>
      </c>
      <c r="CV53">
        <v>6.3961005786972655E-2</v>
      </c>
      <c r="CW53">
        <v>167.29489806898064</v>
      </c>
      <c r="CX53">
        <v>6.0961472502187197E-2</v>
      </c>
      <c r="CY53">
        <v>164.87113608172132</v>
      </c>
      <c r="CZ53">
        <v>5.9289084658706852E-2</v>
      </c>
      <c r="DA53">
        <v>148.11215954415428</v>
      </c>
      <c r="DB53">
        <v>0.10538174039421855</v>
      </c>
      <c r="DC53">
        <v>164.15847743993658</v>
      </c>
      <c r="DD53">
        <v>7.7115763384797448E-2</v>
      </c>
    </row>
    <row r="54" spans="3:108" x14ac:dyDescent="0.3">
      <c r="M54">
        <v>167.76968814592129</v>
      </c>
      <c r="N54">
        <v>9.2694230064048255E-2</v>
      </c>
      <c r="O54">
        <v>172.17771299855445</v>
      </c>
      <c r="P54">
        <v>6.9668306152972037E-2</v>
      </c>
      <c r="Q54">
        <v>166.27863330444379</v>
      </c>
      <c r="R54">
        <v>5.719670289374186E-2</v>
      </c>
      <c r="S54">
        <v>173.75084440131687</v>
      </c>
      <c r="T54">
        <v>5.839670289374186E-2</v>
      </c>
      <c r="U54">
        <v>132.7216762344132</v>
      </c>
      <c r="V54">
        <v>0.11694916060775988</v>
      </c>
      <c r="Y54">
        <v>166.41241720899927</v>
      </c>
      <c r="Z54">
        <v>7.5132092385074678E-2</v>
      </c>
      <c r="AA54">
        <v>166.96885448597732</v>
      </c>
      <c r="AB54">
        <v>9.9594230064048245E-2</v>
      </c>
      <c r="AG54">
        <v>169.37557380068071</v>
      </c>
      <c r="AH54">
        <v>7.2987237313485248E-2</v>
      </c>
      <c r="AM54">
        <v>175.619684902817</v>
      </c>
      <c r="AN54">
        <v>4.8678596009793185E-2</v>
      </c>
      <c r="AO54">
        <v>170.16644561867588</v>
      </c>
      <c r="AP54">
        <v>4.6814809777690543E-2</v>
      </c>
      <c r="AS54">
        <v>171.95901895954296</v>
      </c>
      <c r="AT54">
        <v>5.0214809777690543E-2</v>
      </c>
      <c r="AU54">
        <v>166.27863330444379</v>
      </c>
      <c r="AV54">
        <v>7.8105344197433924E-2</v>
      </c>
      <c r="AY54">
        <v>171.58721744467474</v>
      </c>
      <c r="AZ54">
        <v>5.4423451081382607E-2</v>
      </c>
      <c r="BA54">
        <v>175.72397525552765</v>
      </c>
      <c r="BB54">
        <v>8.0039909412202209E-2</v>
      </c>
      <c r="BG54">
        <v>167.01044595541049</v>
      </c>
      <c r="BH54">
        <v>7.3766657599842966E-2</v>
      </c>
      <c r="BK54">
        <v>170.41824944816744</v>
      </c>
      <c r="BL54">
        <v>6.0232092385074681E-2</v>
      </c>
      <c r="BO54">
        <v>173.48778350224876</v>
      </c>
      <c r="BP54">
        <v>5.6178596009793184E-2</v>
      </c>
      <c r="BQ54">
        <v>161.70921151958746</v>
      </c>
      <c r="BR54">
        <v>0.10608723731348525</v>
      </c>
      <c r="BS54">
        <v>167.8820650856498</v>
      </c>
      <c r="BT54">
        <v>7.0422626804818075E-2</v>
      </c>
      <c r="BU54">
        <v>164.63673044125574</v>
      </c>
      <c r="BV54">
        <v>6.5578596009793169E-2</v>
      </c>
      <c r="CA54">
        <v>161.9709913964717</v>
      </c>
      <c r="CB54">
        <v>9.5587237313485243E-2</v>
      </c>
      <c r="CC54">
        <v>172.39402182200769</v>
      </c>
      <c r="CD54">
        <v>6.5695054340612791E-2</v>
      </c>
      <c r="CE54">
        <v>167.91823686781356</v>
      </c>
      <c r="CF54">
        <v>8.3376947456664116E-2</v>
      </c>
      <c r="CI54">
        <v>163.76014175947438</v>
      </c>
      <c r="CJ54">
        <v>6.609587861717732E-2</v>
      </c>
      <c r="CK54">
        <v>123.05278010410524</v>
      </c>
      <c r="CL54">
        <v>0.21713937503752503</v>
      </c>
      <c r="CM54">
        <v>169.22680591533631</v>
      </c>
      <c r="CN54">
        <v>8.4876123180099572E-2</v>
      </c>
      <c r="CO54">
        <v>165.65829360226314</v>
      </c>
      <c r="CP54">
        <v>7.294073368876676E-2</v>
      </c>
      <c r="CQ54">
        <v>173.03102933833162</v>
      </c>
      <c r="CR54">
        <v>7.5722626804818075E-2</v>
      </c>
      <c r="CU54">
        <v>171.21427597824785</v>
      </c>
      <c r="CV54">
        <v>6.4522626804818073E-2</v>
      </c>
      <c r="CW54">
        <v>167.6368343224772</v>
      </c>
      <c r="CX54">
        <v>6.1423451081382613E-2</v>
      </c>
      <c r="CY54">
        <v>165.18046797053108</v>
      </c>
      <c r="CZ54">
        <v>5.9678596009793188E-2</v>
      </c>
      <c r="DA54">
        <v>148.73312208235444</v>
      </c>
      <c r="DB54">
        <v>0.10503332033829846</v>
      </c>
      <c r="DC54">
        <v>164.53309740973475</v>
      </c>
      <c r="DD54">
        <v>7.763209238507468E-2</v>
      </c>
    </row>
    <row r="55" spans="3:108" x14ac:dyDescent="0.3">
      <c r="M55">
        <v>168.15713142686235</v>
      </c>
      <c r="N55">
        <v>9.3460814469583681E-2</v>
      </c>
      <c r="O55">
        <v>172.5420678284793</v>
      </c>
      <c r="P55">
        <v>7.0255689009161515E-2</v>
      </c>
      <c r="Q55">
        <v>166.55754121871061</v>
      </c>
      <c r="R55">
        <v>5.7634751125476384E-2</v>
      </c>
      <c r="S55">
        <v>174.07729079522281</v>
      </c>
      <c r="T55">
        <v>5.8834751125476384E-2</v>
      </c>
      <c r="U55">
        <v>133.12305814633075</v>
      </c>
      <c r="V55">
        <v>0.11454125869686298</v>
      </c>
      <c r="Y55">
        <v>166.77359910921439</v>
      </c>
      <c r="Z55">
        <v>7.5699563958003493E-2</v>
      </c>
      <c r="AA55">
        <v>167.47220011575271</v>
      </c>
      <c r="AB55">
        <v>0.10036081446958367</v>
      </c>
      <c r="AG55">
        <v>169.66476751511064</v>
      </c>
      <c r="AH55">
        <v>7.3475063753371428E-2</v>
      </c>
      <c r="AM55">
        <v>175.9301620044574</v>
      </c>
      <c r="AN55">
        <v>4.9106688599897377E-2</v>
      </c>
      <c r="AO55">
        <v>170.50124198460273</v>
      </c>
      <c r="AP55">
        <v>4.7262813651055398E-2</v>
      </c>
      <c r="AS55">
        <v>172.27890375706002</v>
      </c>
      <c r="AT55">
        <v>5.0662813651055398E-2</v>
      </c>
      <c r="AU55">
        <v>166.55754121871061</v>
      </c>
      <c r="AV55">
        <v>7.8603126278950428E-2</v>
      </c>
      <c r="AY55">
        <v>171.94913507567551</v>
      </c>
      <c r="AZ55">
        <v>5.4931188804529442E-2</v>
      </c>
      <c r="BA55">
        <v>176.14800788119737</v>
      </c>
      <c r="BB55">
        <v>8.0776626892846648E-2</v>
      </c>
      <c r="BG55">
        <v>167.49437872456855</v>
      </c>
      <c r="BH55">
        <v>7.4573064571899703E-2</v>
      </c>
      <c r="BK55">
        <v>170.77536564169273</v>
      </c>
      <c r="BL55">
        <v>6.0799563958003497E-2</v>
      </c>
      <c r="BO55">
        <v>173.79091224476338</v>
      </c>
      <c r="BP55">
        <v>5.6606688599897377E-2</v>
      </c>
      <c r="BQ55">
        <v>161.97327034532168</v>
      </c>
      <c r="BR55">
        <v>0.10657506375337143</v>
      </c>
      <c r="BS55">
        <v>168.20812329812546</v>
      </c>
      <c r="BT55">
        <v>7.103987658589854E-2</v>
      </c>
      <c r="BU55">
        <v>164.91025766912151</v>
      </c>
      <c r="BV55">
        <v>6.6006688599897376E-2</v>
      </c>
      <c r="CA55">
        <v>162.23589051608923</v>
      </c>
      <c r="CB55">
        <v>9.6075063753371423E-2</v>
      </c>
      <c r="CC55">
        <v>172.80254661969164</v>
      </c>
      <c r="CD55">
        <v>6.635212668821458E-2</v>
      </c>
      <c r="CE55">
        <v>168.22355974237533</v>
      </c>
      <c r="CF55">
        <v>8.4024064162635567E-2</v>
      </c>
      <c r="CI55">
        <v>164.07071254062089</v>
      </c>
      <c r="CJ55">
        <v>6.6643438906845473E-2</v>
      </c>
      <c r="CK55">
        <v>123.50159387554955</v>
      </c>
      <c r="CL55">
        <v>0.21676487596168542</v>
      </c>
      <c r="CM55">
        <v>169.60000636410109</v>
      </c>
      <c r="CN55">
        <v>8.5632751944004659E-2</v>
      </c>
      <c r="CO55">
        <v>165.97595129448175</v>
      </c>
      <c r="CP55">
        <v>7.3567939111477548E-2</v>
      </c>
      <c r="CQ55">
        <v>173.42077203999025</v>
      </c>
      <c r="CR55">
        <v>7.6339876585898539E-2</v>
      </c>
      <c r="CU55">
        <v>171.6173719598705</v>
      </c>
      <c r="CV55">
        <v>6.5139876585898537E-2</v>
      </c>
      <c r="CW55">
        <v>167.94115534228627</v>
      </c>
      <c r="CX55">
        <v>6.1931188804529448E-2</v>
      </c>
      <c r="CY55">
        <v>165.45577131991107</v>
      </c>
      <c r="CZ55">
        <v>6.010668859989738E-2</v>
      </c>
      <c r="DA55">
        <v>149.36878990682956</v>
      </c>
      <c r="DB55">
        <v>0.10477585222365872</v>
      </c>
      <c r="DC55">
        <v>164.86650672238883</v>
      </c>
      <c r="DD55">
        <v>7.8199563958003496E-2</v>
      </c>
    </row>
    <row r="56" spans="3:108" x14ac:dyDescent="0.3">
      <c r="M56">
        <v>168.49244033732492</v>
      </c>
      <c r="N56">
        <v>9.4288087350939423E-2</v>
      </c>
      <c r="O56">
        <v>172.85739507004908</v>
      </c>
      <c r="P56">
        <v>7.0889573424745791E-2</v>
      </c>
      <c r="Q56">
        <v>166.79891928216563</v>
      </c>
      <c r="R56">
        <v>5.8107478486251099E-2</v>
      </c>
      <c r="S56">
        <v>174.35981056017826</v>
      </c>
      <c r="T56">
        <v>5.9307478486251099E-2</v>
      </c>
      <c r="U56">
        <v>133.56497251707191</v>
      </c>
      <c r="V56">
        <v>0.11225251731501089</v>
      </c>
      <c r="Y56">
        <v>167.08618037051738</v>
      </c>
      <c r="Z56">
        <v>7.6311960766279829E-2</v>
      </c>
      <c r="AA56">
        <v>167.90781555421418</v>
      </c>
      <c r="AB56">
        <v>0.10118808735093941</v>
      </c>
      <c r="AG56">
        <v>169.91504732138986</v>
      </c>
      <c r="AH56">
        <v>7.4001510132416001E-2</v>
      </c>
      <c r="AM56">
        <v>176.1988613052215</v>
      </c>
      <c r="AN56">
        <v>4.9568672157018122E-2</v>
      </c>
      <c r="AO56">
        <v>170.79098814928804</v>
      </c>
      <c r="AP56">
        <v>4.7746284815484083E-2</v>
      </c>
      <c r="AS56">
        <v>172.55574485408064</v>
      </c>
      <c r="AT56">
        <v>5.1146284815484083E-2</v>
      </c>
      <c r="AU56">
        <v>166.79891928216563</v>
      </c>
      <c r="AV56">
        <v>7.9140316461648971E-2</v>
      </c>
      <c r="AY56">
        <v>172.26235306782473</v>
      </c>
      <c r="AZ56">
        <v>5.5479122790881956E-2</v>
      </c>
      <c r="BA56">
        <v>176.51498267391685</v>
      </c>
      <c r="BB56">
        <v>8.1571668363240479E-2</v>
      </c>
      <c r="BG56">
        <v>167.91319349706734</v>
      </c>
      <c r="BH56">
        <v>7.544331266787134E-2</v>
      </c>
      <c r="BK56">
        <v>171.08442827782531</v>
      </c>
      <c r="BL56">
        <v>6.1411960766279833E-2</v>
      </c>
      <c r="BO56">
        <v>174.05325198165488</v>
      </c>
      <c r="BP56">
        <v>5.7068672157018122E-2</v>
      </c>
      <c r="BQ56">
        <v>162.20179741369645</v>
      </c>
      <c r="BR56">
        <v>0.10710151013241601</v>
      </c>
      <c r="BS56">
        <v>168.49030711534644</v>
      </c>
      <c r="BT56">
        <v>7.1705992412444727E-2</v>
      </c>
      <c r="BU56">
        <v>165.14697907137355</v>
      </c>
      <c r="BV56">
        <v>6.6468672157018113E-2</v>
      </c>
      <c r="CA56">
        <v>162.46514480839673</v>
      </c>
      <c r="CB56">
        <v>9.6601510132415996E-2</v>
      </c>
      <c r="CC56">
        <v>173.15610031786295</v>
      </c>
      <c r="CD56">
        <v>6.7061217729376649E-2</v>
      </c>
      <c r="CE56">
        <v>168.48779836889105</v>
      </c>
      <c r="CF56">
        <v>8.4722411400143666E-2</v>
      </c>
      <c r="CI56">
        <v>164.33949291537616</v>
      </c>
      <c r="CJ56">
        <v>6.7234348107813868E-2</v>
      </c>
      <c r="CK56">
        <v>123.95764221989259</v>
      </c>
      <c r="CL56">
        <v>0.21652529746055701</v>
      </c>
      <c r="CM56">
        <v>169.92298895798044</v>
      </c>
      <c r="CN56">
        <v>8.6449281021706445E-2</v>
      </c>
      <c r="CO56">
        <v>166.25086496550779</v>
      </c>
      <c r="CP56">
        <v>7.424479874167772E-2</v>
      </c>
      <c r="CQ56">
        <v>173.75807096110321</v>
      </c>
      <c r="CR56">
        <v>7.7005992412444726E-2</v>
      </c>
      <c r="CU56">
        <v>171.96622734350606</v>
      </c>
      <c r="CV56">
        <v>6.5805992412444725E-2</v>
      </c>
      <c r="CW56">
        <v>168.20452692363148</v>
      </c>
      <c r="CX56">
        <v>6.2479122790881962E-2</v>
      </c>
      <c r="CY56">
        <v>165.6940298487545</v>
      </c>
      <c r="CZ56">
        <v>6.0568672157018125E-2</v>
      </c>
      <c r="DA56">
        <v>150.01470426451766</v>
      </c>
      <c r="DB56">
        <v>0.10461114200413296</v>
      </c>
      <c r="DC56">
        <v>165.15505247569905</v>
      </c>
      <c r="DD56">
        <v>7.8811960766279832E-2</v>
      </c>
    </row>
    <row r="57" spans="3:108" x14ac:dyDescent="0.3">
      <c r="M57">
        <v>168.77194116271806</v>
      </c>
      <c r="N57">
        <v>9.5166984933309412E-2</v>
      </c>
      <c r="O57">
        <v>173.12023993201862</v>
      </c>
      <c r="P57">
        <v>7.1563014429418897E-2</v>
      </c>
      <c r="Q57">
        <v>167.00012290623394</v>
      </c>
      <c r="R57">
        <v>5.86097056761768E-2</v>
      </c>
      <c r="S57">
        <v>174.59530835051729</v>
      </c>
      <c r="T57">
        <v>5.98097056761768E-2</v>
      </c>
      <c r="U57">
        <v>134.04526638424349</v>
      </c>
      <c r="V57">
        <v>0.11009408698015252</v>
      </c>
      <c r="Y57">
        <v>167.34673628719761</v>
      </c>
      <c r="Z57">
        <v>7.696257326231995E-2</v>
      </c>
      <c r="AA57">
        <v>168.2709281074595</v>
      </c>
      <c r="AB57">
        <v>0.1020669849333094</v>
      </c>
      <c r="AG57">
        <v>170.12367110158638</v>
      </c>
      <c r="AH57">
        <v>7.4560808593924166E-2</v>
      </c>
      <c r="AM57">
        <v>176.42283887934119</v>
      </c>
      <c r="AN57">
        <v>5.005948509262733E-2</v>
      </c>
      <c r="AO57">
        <v>171.03250959311819</v>
      </c>
      <c r="AP57">
        <v>4.8259926259726277E-2</v>
      </c>
      <c r="AS57">
        <v>172.78650912161314</v>
      </c>
      <c r="AT57">
        <v>5.1659926259726277E-2</v>
      </c>
      <c r="AU57">
        <v>167.00012290623394</v>
      </c>
      <c r="AV57">
        <v>7.9711029177473636E-2</v>
      </c>
      <c r="AY57">
        <v>172.52343973925534</v>
      </c>
      <c r="AZ57">
        <v>5.6061249761023113E-2</v>
      </c>
      <c r="BA57">
        <v>176.82087898106263</v>
      </c>
      <c r="BB57">
        <v>8.2416323182660983E-2</v>
      </c>
      <c r="BG57">
        <v>168.26230165061676</v>
      </c>
      <c r="BH57">
        <v>7.63678672675073E-2</v>
      </c>
      <c r="BK57">
        <v>171.34205120164822</v>
      </c>
      <c r="BL57">
        <v>6.2062573262319946E-2</v>
      </c>
      <c r="BO57">
        <v>174.27192846386777</v>
      </c>
      <c r="BP57">
        <v>5.7559485092627337E-2</v>
      </c>
      <c r="BQ57">
        <v>162.39228893432832</v>
      </c>
      <c r="BR57">
        <v>0.10766080859392417</v>
      </c>
      <c r="BS57">
        <v>168.72552487236058</v>
      </c>
      <c r="BT57">
        <v>7.2413676180067305E-2</v>
      </c>
      <c r="BU57">
        <v>165.34430107879174</v>
      </c>
      <c r="BV57">
        <v>6.6959485092627322E-2</v>
      </c>
      <c r="CA57">
        <v>162.65624251539316</v>
      </c>
      <c r="CB57">
        <v>9.7160808593924161E-2</v>
      </c>
      <c r="CC57">
        <v>173.45080930821862</v>
      </c>
      <c r="CD57">
        <v>6.7814558514265197E-2</v>
      </c>
      <c r="CE57">
        <v>168.70805769367308</v>
      </c>
      <c r="CF57">
        <v>8.5464337930715728E-2</v>
      </c>
      <c r="CI57">
        <v>164.56353806970841</v>
      </c>
      <c r="CJ57">
        <v>6.7862132095221003E-2</v>
      </c>
      <c r="CK57">
        <v>124.4177262856691</v>
      </c>
      <c r="CL57">
        <v>0.21642232000518835</v>
      </c>
      <c r="CM57">
        <v>170.19221503208732</v>
      </c>
      <c r="CN57">
        <v>8.7316764349759934E-2</v>
      </c>
      <c r="CO57">
        <v>166.48002260363208</v>
      </c>
      <c r="CP57">
        <v>7.4963896763616783E-2</v>
      </c>
      <c r="CQ57">
        <v>174.03923058410649</v>
      </c>
      <c r="CR57">
        <v>7.7713676180067304E-2</v>
      </c>
      <c r="CU57">
        <v>172.25701999656883</v>
      </c>
      <c r="CV57">
        <v>6.6513676180067302E-2</v>
      </c>
      <c r="CW57">
        <v>168.4240635123536</v>
      </c>
      <c r="CX57">
        <v>6.3061249761023119E-2</v>
      </c>
      <c r="CY57">
        <v>165.8926331467606</v>
      </c>
      <c r="CZ57">
        <v>6.1059485092627333E-2</v>
      </c>
      <c r="DA57">
        <v>150.6663345302884</v>
      </c>
      <c r="DB57">
        <v>0.104540345003567</v>
      </c>
      <c r="DC57">
        <v>165.39557330201001</v>
      </c>
      <c r="DD57">
        <v>7.9462573262319952E-2</v>
      </c>
    </row>
    <row r="58" spans="3:108" x14ac:dyDescent="0.3">
      <c r="M58">
        <v>168.99257163350944</v>
      </c>
      <c r="N58">
        <v>9.6087877830860022E-2</v>
      </c>
      <c r="O58">
        <v>173.32772263107637</v>
      </c>
      <c r="P58">
        <v>7.2268633662607024E-2</v>
      </c>
      <c r="Q58">
        <v>167.15894766190573</v>
      </c>
      <c r="R58">
        <v>5.9135930189062866E-2</v>
      </c>
      <c r="S58">
        <v>174.78120400316786</v>
      </c>
      <c r="T58">
        <v>6.0335930189062865E-2</v>
      </c>
      <c r="U58">
        <v>134.56159980440361</v>
      </c>
      <c r="V58">
        <v>0.10807648334791463</v>
      </c>
      <c r="Y58">
        <v>167.55241215410706</v>
      </c>
      <c r="Z58">
        <v>7.7644273199467789E-2</v>
      </c>
      <c r="AA58">
        <v>168.55755943836917</v>
      </c>
      <c r="AB58">
        <v>0.10298787783086</v>
      </c>
      <c r="AG58">
        <v>170.28835312990702</v>
      </c>
      <c r="AH58">
        <v>7.5146831346910914E-2</v>
      </c>
      <c r="AM58">
        <v>176.59964078164413</v>
      </c>
      <c r="AN58">
        <v>5.0573749957493253E-2</v>
      </c>
      <c r="AO58">
        <v>171.22316015661301</v>
      </c>
      <c r="AP58">
        <v>4.8798110420632472E-2</v>
      </c>
      <c r="AS58">
        <v>172.96866825805185</v>
      </c>
      <c r="AT58">
        <v>5.2198110420632472E-2</v>
      </c>
      <c r="AU58">
        <v>167.15894766190573</v>
      </c>
      <c r="AV58">
        <v>8.0309011578480527E-2</v>
      </c>
      <c r="AY58">
        <v>172.72953456975921</v>
      </c>
      <c r="AZ58">
        <v>5.6671191810050134E-2</v>
      </c>
      <c r="BA58">
        <v>177.06234533868067</v>
      </c>
      <c r="BB58">
        <v>8.3301337136151177E-2</v>
      </c>
      <c r="BG58">
        <v>168.53787828323092</v>
      </c>
      <c r="BH58">
        <v>7.7336598757138456E-2</v>
      </c>
      <c r="BK58">
        <v>171.54541184249695</v>
      </c>
      <c r="BL58">
        <v>6.2744273199467793E-2</v>
      </c>
      <c r="BO58">
        <v>174.44454582610194</v>
      </c>
      <c r="BP58">
        <v>5.8073749957493259E-2</v>
      </c>
      <c r="BQ58">
        <v>162.5426578422543</v>
      </c>
      <c r="BR58">
        <v>0.10824683134691092</v>
      </c>
      <c r="BS58">
        <v>168.91119947419949</v>
      </c>
      <c r="BT58">
        <v>7.3155174357315847E-2</v>
      </c>
      <c r="BU58">
        <v>165.50006179017046</v>
      </c>
      <c r="BV58">
        <v>6.7473749957493251E-2</v>
      </c>
      <c r="CA58">
        <v>162.80708993061089</v>
      </c>
      <c r="CB58">
        <v>9.7746831346910909E-2</v>
      </c>
      <c r="CC58">
        <v>173.68344469738847</v>
      </c>
      <c r="CD58">
        <v>6.8603895283594285E-2</v>
      </c>
      <c r="CE58">
        <v>168.88192450946696</v>
      </c>
      <c r="CF58">
        <v>8.6241715052024687E-2</v>
      </c>
      <c r="CI58">
        <v>164.74039331802237</v>
      </c>
      <c r="CJ58">
        <v>6.851991273632857E-2</v>
      </c>
      <c r="CK58">
        <v>124.87861891372759</v>
      </c>
      <c r="CL58">
        <v>0.21645666590843962</v>
      </c>
      <c r="CM58">
        <v>170.40473488921464</v>
      </c>
      <c r="CN58">
        <v>8.8225697599290401E-2</v>
      </c>
      <c r="CO58">
        <v>166.66091350981705</v>
      </c>
      <c r="CP58">
        <v>7.5717354588885469E-2</v>
      </c>
      <c r="CQ58">
        <v>174.26117046533398</v>
      </c>
      <c r="CR58">
        <v>7.8455174357315846E-2</v>
      </c>
      <c r="CU58">
        <v>172.4865639338995</v>
      </c>
      <c r="CV58">
        <v>6.7255174357315844E-2</v>
      </c>
      <c r="CW58">
        <v>168.59735981964562</v>
      </c>
      <c r="CX58">
        <v>6.367119181005014E-2</v>
      </c>
      <c r="CY58">
        <v>166.049405274636</v>
      </c>
      <c r="CZ58">
        <v>6.1573749957493255E-2</v>
      </c>
      <c r="DA58">
        <v>151.31910998602311</v>
      </c>
      <c r="DB58">
        <v>0.10456395781205224</v>
      </c>
      <c r="DC58">
        <v>165.58543400481648</v>
      </c>
      <c r="DD58">
        <v>8.0144273199467791E-2</v>
      </c>
    </row>
    <row r="59" spans="3:108" x14ac:dyDescent="0.3">
      <c r="M59">
        <v>169.15191447609124</v>
      </c>
      <c r="N59">
        <v>9.7040676548296456E-2</v>
      </c>
      <c r="O59">
        <v>173.47756994335293</v>
      </c>
      <c r="P59">
        <v>7.2998700212331041E-2</v>
      </c>
      <c r="Q59">
        <v>167.27365343192162</v>
      </c>
      <c r="R59">
        <v>5.9680386599026546E-2</v>
      </c>
      <c r="S59">
        <v>174.91546080645838</v>
      </c>
      <c r="T59">
        <v>6.0880386599026545E-2</v>
      </c>
      <c r="U59">
        <v>135.11145725303092</v>
      </c>
      <c r="V59">
        <v>0.10620953598038466</v>
      </c>
      <c r="Y59">
        <v>167.70095454340745</v>
      </c>
      <c r="Z59">
        <v>7.8349591730557111E-2</v>
      </c>
      <c r="AA59">
        <v>168.76456915410023</v>
      </c>
      <c r="AB59">
        <v>0.10394067654829645</v>
      </c>
      <c r="AG59">
        <v>170.40728911558762</v>
      </c>
      <c r="AH59">
        <v>7.5753157803461382E-2</v>
      </c>
      <c r="AM59">
        <v>176.72732993349047</v>
      </c>
      <c r="AN59">
        <v>5.1105832358139577E-2</v>
      </c>
      <c r="AO59">
        <v>171.36085103230263</v>
      </c>
      <c r="AP59">
        <v>4.9354940839913514E-2</v>
      </c>
      <c r="AS59">
        <v>173.10022648977872</v>
      </c>
      <c r="AT59">
        <v>5.2754940839913514E-2</v>
      </c>
      <c r="AU59">
        <v>167.27365343192162</v>
      </c>
      <c r="AV59">
        <v>8.0927712044348343E-2</v>
      </c>
      <c r="AY59">
        <v>172.87837954124524</v>
      </c>
      <c r="AZ59">
        <v>5.7302266285235305E-2</v>
      </c>
      <c r="BA59">
        <v>177.23673619082686</v>
      </c>
      <c r="BB59">
        <v>8.4217013825635553E-2</v>
      </c>
      <c r="BG59">
        <v>168.73690411965481</v>
      </c>
      <c r="BH59">
        <v>7.8338893511844324E-2</v>
      </c>
      <c r="BK59">
        <v>171.69228213863445</v>
      </c>
      <c r="BL59">
        <v>6.3449591730557114E-2</v>
      </c>
      <c r="BO59">
        <v>174.56921283641427</v>
      </c>
      <c r="BP59">
        <v>5.8605832358139584E-2</v>
      </c>
      <c r="BQ59">
        <v>162.65125666425243</v>
      </c>
      <c r="BR59">
        <v>0.10885315780346139</v>
      </c>
      <c r="BS59">
        <v>169.04529663107058</v>
      </c>
      <c r="BT59">
        <v>7.392236293499195E-2</v>
      </c>
      <c r="BU59">
        <v>165.61255465856084</v>
      </c>
      <c r="BV59">
        <v>6.8005832358139562E-2</v>
      </c>
      <c r="CA59">
        <v>162.91603433820197</v>
      </c>
      <c r="CB59">
        <v>9.8353157803461377E-2</v>
      </c>
      <c r="CC59">
        <v>173.85145768336668</v>
      </c>
      <c r="CD59">
        <v>6.9420579898539808E-2</v>
      </c>
      <c r="CE59">
        <v>169.00749389505478</v>
      </c>
      <c r="CF59">
        <v>8.7046025657652848E-2</v>
      </c>
      <c r="CI59">
        <v>164.86812099720817</v>
      </c>
      <c r="CJ59">
        <v>6.9200483248783182E-2</v>
      </c>
      <c r="CK59">
        <v>125.33708727343314</v>
      </c>
      <c r="CL59">
        <v>0.21662809425847704</v>
      </c>
      <c r="CM59">
        <v>170.55822011733508</v>
      </c>
      <c r="CN59">
        <v>8.9166122307409487E-2</v>
      </c>
      <c r="CO59">
        <v>166.79155580544065</v>
      </c>
      <c r="CP59">
        <v>7.649691717587892E-2</v>
      </c>
      <c r="CQ59">
        <v>174.42145898500308</v>
      </c>
      <c r="CR59">
        <v>7.9222362934991949E-2</v>
      </c>
      <c r="CU59">
        <v>172.65234422408554</v>
      </c>
      <c r="CV59">
        <v>6.8022362934991948E-2</v>
      </c>
      <c r="CW59">
        <v>168.72251717490025</v>
      </c>
      <c r="CX59">
        <v>6.4302266285235318E-2</v>
      </c>
      <c r="CY59">
        <v>166.16262860414099</v>
      </c>
      <c r="CZ59">
        <v>6.2105832358139587E-2</v>
      </c>
      <c r="DA59">
        <v>151.96845188091828</v>
      </c>
      <c r="DB59">
        <v>0.10468181480270296</v>
      </c>
      <c r="DC59">
        <v>165.72255443052757</v>
      </c>
      <c r="DD59">
        <v>8.0849591730557113E-2</v>
      </c>
    </row>
    <row r="60" spans="3:108" x14ac:dyDescent="0.3">
      <c r="M60">
        <v>169.2482238969354</v>
      </c>
      <c r="N60">
        <v>9.8014942023484569E-2</v>
      </c>
      <c r="O60">
        <v>173.5681401103374</v>
      </c>
      <c r="P60">
        <v>7.374521531669595E-2</v>
      </c>
      <c r="Q60">
        <v>167.34298347586162</v>
      </c>
      <c r="R60">
        <v>6.0237109727705469E-2</v>
      </c>
      <c r="S60">
        <v>174.99660781475697</v>
      </c>
      <c r="T60">
        <v>6.1437109727705469E-2</v>
      </c>
      <c r="U60">
        <v>135.69215987990717</v>
      </c>
      <c r="V60">
        <v>0.10450234045747235</v>
      </c>
      <c r="Y60">
        <v>167.79073599359708</v>
      </c>
      <c r="Z60">
        <v>7.9070801238163888E-2</v>
      </c>
      <c r="AA60">
        <v>168.88968921288762</v>
      </c>
      <c r="AB60">
        <v>0.10491494202348454</v>
      </c>
      <c r="AG60">
        <v>170.47917597108002</v>
      </c>
      <c r="AH60">
        <v>7.637314492403563E-2</v>
      </c>
      <c r="AM60">
        <v>176.80450734581191</v>
      </c>
      <c r="AN60">
        <v>5.1649902688439428E-2</v>
      </c>
      <c r="AO60">
        <v>171.44407365013933</v>
      </c>
      <c r="AP60">
        <v>4.9924316766971497E-2</v>
      </c>
      <c r="AS60">
        <v>173.17974243727664</v>
      </c>
      <c r="AT60">
        <v>5.3324316766971497E-2</v>
      </c>
      <c r="AU60">
        <v>167.34298347586162</v>
      </c>
      <c r="AV60">
        <v>8.1560351963301664E-2</v>
      </c>
      <c r="AY60">
        <v>172.968343877058</v>
      </c>
      <c r="AZ60">
        <v>5.7947559002567699E-2</v>
      </c>
      <c r="BA60">
        <v>177.34214087483144</v>
      </c>
      <c r="BB60">
        <v>8.5153320905686461E-2</v>
      </c>
      <c r="BG60">
        <v>168.85719859117575</v>
      </c>
      <c r="BH60">
        <v>7.9363770180548701E-2</v>
      </c>
      <c r="BK60">
        <v>171.78105294836166</v>
      </c>
      <c r="BL60">
        <v>6.4170801238163891E-2</v>
      </c>
      <c r="BO60">
        <v>174.64456361695147</v>
      </c>
      <c r="BP60">
        <v>5.9149902688439435E-2</v>
      </c>
      <c r="BQ60">
        <v>162.71689556890317</v>
      </c>
      <c r="BR60">
        <v>0.10947314492403563</v>
      </c>
      <c r="BS60">
        <v>169.12634714646148</v>
      </c>
      <c r="BT60">
        <v>7.4706836434494051E-2</v>
      </c>
      <c r="BU60">
        <v>165.68054718855615</v>
      </c>
      <c r="BV60">
        <v>6.8549902688439426E-2</v>
      </c>
      <c r="CA60">
        <v>162.98188212043871</v>
      </c>
      <c r="CB60">
        <v>9.8973144924035625E-2</v>
      </c>
      <c r="CC60">
        <v>173.95300748071989</v>
      </c>
      <c r="CD60">
        <v>7.0255664591558173E-2</v>
      </c>
      <c r="CE60">
        <v>169.08339008597105</v>
      </c>
      <c r="CF60">
        <v>8.7868457552292181E-2</v>
      </c>
      <c r="CI60">
        <v>164.94532169608388</v>
      </c>
      <c r="CJ60">
        <v>6.9896387159631812E-2</v>
      </c>
      <c r="CK60">
        <v>125.78991553865144</v>
      </c>
      <c r="CL60">
        <v>0.21693540260859615</v>
      </c>
      <c r="CM60">
        <v>170.65098910017053</v>
      </c>
      <c r="CN60">
        <v>9.0127734984218527E-2</v>
      </c>
      <c r="CO60">
        <v>166.8705181461734</v>
      </c>
      <c r="CP60">
        <v>7.7294043473760107E-2</v>
      </c>
      <c r="CQ60">
        <v>174.51833998854977</v>
      </c>
      <c r="CR60">
        <v>8.000683643449405E-2</v>
      </c>
      <c r="CU60">
        <v>172.75254454357591</v>
      </c>
      <c r="CV60">
        <v>6.8806836434494048E-2</v>
      </c>
      <c r="CW60">
        <v>168.79816432794243</v>
      </c>
      <c r="CX60">
        <v>6.4947559002567698E-2</v>
      </c>
      <c r="CY60">
        <v>166.23106263678406</v>
      </c>
      <c r="CZ60">
        <v>6.2649902688439438E-2</v>
      </c>
      <c r="DA60">
        <v>152.60980554813275</v>
      </c>
      <c r="DB60">
        <v>0.10489308929340985</v>
      </c>
      <c r="DC60">
        <v>165.8054322590649</v>
      </c>
      <c r="DD60">
        <v>8.1570801238163904E-2</v>
      </c>
    </row>
    <row r="61" spans="3:108" x14ac:dyDescent="0.3">
      <c r="M61">
        <v>169.28044470987319</v>
      </c>
      <c r="N61">
        <v>9.9000000000000005E-2</v>
      </c>
      <c r="O61">
        <v>173.59844082632731</v>
      </c>
      <c r="P61">
        <v>7.4499999999999997E-2</v>
      </c>
      <c r="Q61">
        <v>167.36617819925607</v>
      </c>
      <c r="R61">
        <v>6.08E-2</v>
      </c>
      <c r="S61">
        <v>175.02375596445958</v>
      </c>
      <c r="T61">
        <v>6.2E-2</v>
      </c>
      <c r="U61">
        <v>136.30087856020623</v>
      </c>
      <c r="V61">
        <v>0.10296321406415865</v>
      </c>
      <c r="Y61">
        <v>167.82077284031973</v>
      </c>
      <c r="Z61">
        <v>7.9799999999999996E-2</v>
      </c>
      <c r="AA61">
        <v>168.93154877318418</v>
      </c>
      <c r="AB61">
        <v>0.10589999999999999</v>
      </c>
      <c r="AG61">
        <v>170.50322608895226</v>
      </c>
      <c r="AH61">
        <v>7.6999999999999999E-2</v>
      </c>
      <c r="AM61">
        <v>176.83032744672869</v>
      </c>
      <c r="AN61">
        <v>5.2200000000000003E-2</v>
      </c>
      <c r="AO61">
        <v>171.47191620570663</v>
      </c>
      <c r="AP61">
        <v>5.0500000000000003E-2</v>
      </c>
      <c r="AS61">
        <v>173.20634490718501</v>
      </c>
      <c r="AT61">
        <v>5.3900000000000003E-2</v>
      </c>
      <c r="AU61">
        <v>167.36617819925607</v>
      </c>
      <c r="AV61">
        <v>8.2199999999999995E-2</v>
      </c>
      <c r="AY61">
        <v>172.99844190910812</v>
      </c>
      <c r="AZ61">
        <v>5.8599999999999999E-2</v>
      </c>
      <c r="BA61">
        <v>177.37740455491911</v>
      </c>
      <c r="BB61">
        <v>8.6099999999999996E-2</v>
      </c>
      <c r="BG61">
        <v>168.89744372639046</v>
      </c>
      <c r="BH61">
        <v>8.0399999999999999E-2</v>
      </c>
      <c r="BK61">
        <v>171.81075168011068</v>
      </c>
      <c r="BL61">
        <v>6.4899999999999999E-2</v>
      </c>
      <c r="BO61">
        <v>174.66977260879386</v>
      </c>
      <c r="BP61">
        <v>5.9700000000000003E-2</v>
      </c>
      <c r="BQ61">
        <v>162.73885540263132</v>
      </c>
      <c r="BR61">
        <v>0.1101</v>
      </c>
      <c r="BS61">
        <v>169.15346301396471</v>
      </c>
      <c r="BT61">
        <v>7.5499999999999998E-2</v>
      </c>
      <c r="BU61">
        <v>165.70329443976942</v>
      </c>
      <c r="BV61">
        <v>6.9099999999999995E-2</v>
      </c>
      <c r="CA61">
        <v>163.00391183523942</v>
      </c>
      <c r="CB61">
        <v>9.9599999999999994E-2</v>
      </c>
      <c r="CC61">
        <v>173.98698148861766</v>
      </c>
      <c r="CD61">
        <v>7.1099999879634904E-2</v>
      </c>
      <c r="CE61">
        <v>169.10878154766576</v>
      </c>
      <c r="CF61">
        <v>8.8700000000000001E-2</v>
      </c>
      <c r="CI61">
        <v>164.97114958763734</v>
      </c>
      <c r="CJ61">
        <v>7.0599999999999996E-2</v>
      </c>
      <c r="CK61">
        <v>126.23392744445869</v>
      </c>
      <c r="CL61">
        <v>0.21737643541152163</v>
      </c>
      <c r="CM61">
        <v>170.68202544133186</v>
      </c>
      <c r="CN61">
        <v>9.11E-2</v>
      </c>
      <c r="CO61">
        <v>166.89693540408624</v>
      </c>
      <c r="CP61">
        <v>7.8100000000000003E-2</v>
      </c>
      <c r="CQ61">
        <v>174.55075202742555</v>
      </c>
      <c r="CR61">
        <v>8.0799999999999997E-2</v>
      </c>
      <c r="CU61">
        <v>172.78606707670204</v>
      </c>
      <c r="CV61">
        <v>6.9599999999999995E-2</v>
      </c>
      <c r="CW61">
        <v>168.8234724727333</v>
      </c>
      <c r="CX61">
        <v>6.5600000000000006E-2</v>
      </c>
      <c r="CY61">
        <v>166.25395759498275</v>
      </c>
      <c r="CZ61">
        <v>6.3200000000000006E-2</v>
      </c>
      <c r="DA61">
        <v>153.23867235250299</v>
      </c>
      <c r="DB61">
        <v>0.10519629934542112</v>
      </c>
      <c r="DC61">
        <v>165.83315946359571</v>
      </c>
      <c r="DD61">
        <v>8.2299999999999998E-2</v>
      </c>
    </row>
    <row r="62" spans="3:108" x14ac:dyDescent="0.3">
      <c r="U62">
        <v>136.93464767770587</v>
      </c>
      <c r="V62">
        <v>0.10159965526951928</v>
      </c>
      <c r="CK62">
        <v>126.66600856635773</v>
      </c>
      <c r="CL62">
        <v>0.21794809913902258</v>
      </c>
      <c r="DA62">
        <v>153.85064124523655</v>
      </c>
      <c r="DB62">
        <v>0.10558931815807804</v>
      </c>
    </row>
    <row r="63" spans="3:108" x14ac:dyDescent="0.3">
      <c r="U63">
        <v>137.5903795729719</v>
      </c>
      <c r="V63">
        <v>0.1004183071949373</v>
      </c>
      <c r="CK63">
        <v>127.08312816572833</v>
      </c>
      <c r="CL63">
        <v>0.21864638398079045</v>
      </c>
      <c r="DA63">
        <v>154.44141970424988</v>
      </c>
      <c r="DB63">
        <v>0.10606938898679343</v>
      </c>
    </row>
    <row r="64" spans="3:108" x14ac:dyDescent="0.3">
      <c r="U64">
        <v>138.26487958612452</v>
      </c>
      <c r="V64">
        <v>9.9424925249483403E-2</v>
      </c>
      <c r="CK64">
        <v>127.48236044828089</v>
      </c>
      <c r="CL64">
        <v>0.21946639197037712</v>
      </c>
      <c r="DA64">
        <v>155.00686384312678</v>
      </c>
      <c r="DB64">
        <v>0.10663314447963428</v>
      </c>
    </row>
    <row r="65" spans="21:106" x14ac:dyDescent="0.3">
      <c r="U65">
        <v>138.95486162090015</v>
      </c>
      <c r="V65">
        <v>9.8624349090141422E-2</v>
      </c>
      <c r="CK65">
        <v>127.86090508640132</v>
      </c>
      <c r="CL65">
        <v>0.22040237134091065</v>
      </c>
      <c r="DA65">
        <v>155.54300747750409</v>
      </c>
      <c r="DB65">
        <v>0.10727663029687608</v>
      </c>
    </row>
    <row r="66" spans="21:106" x14ac:dyDescent="0.3">
      <c r="U66">
        <v>139.65696415418211</v>
      </c>
      <c r="V66">
        <v>9.8020479043486028E-2</v>
      </c>
      <c r="CK66">
        <v>128.21610686143714</v>
      </c>
      <c r="CL66">
        <v>0.22144775686960697</v>
      </c>
      <c r="DA66">
        <v>156.04608994500532</v>
      </c>
      <c r="DB66">
        <v>0.10799533284785479</v>
      </c>
    </row>
    <row r="67" spans="21:106" x14ac:dyDescent="0.3">
      <c r="U67">
        <v>140.36776661300337</v>
      </c>
      <c r="V67">
        <v>9.7616257103683726E-2</v>
      </c>
      <c r="CK67">
        <v>128.54547428814863</v>
      </c>
      <c r="CL67">
        <v>0.2225952159280907</v>
      </c>
      <c r="DA67">
        <v>156.51258248358516</v>
      </c>
      <c r="DB67">
        <v>0.10878421095056236</v>
      </c>
    </row>
    <row r="68" spans="21:106" x14ac:dyDescent="0.3">
      <c r="U68">
        <v>141.08380603923413</v>
      </c>
      <c r="V68">
        <v>9.7413652599392997E-2</v>
      </c>
      <c r="CK68">
        <v>128.84669709068754</v>
      </c>
      <c r="CL68">
        <v>0.22383669991551483</v>
      </c>
      <c r="DA68">
        <v>156.93921298325995</v>
      </c>
      <c r="DB68">
        <v>0.10963773119191644</v>
      </c>
    </row>
    <row r="69" spans="21:106" x14ac:dyDescent="0.3">
      <c r="U69">
        <v>141.80159396076587</v>
      </c>
      <c r="V69">
        <v>9.7413652599392997E-2</v>
      </c>
      <c r="CK69">
        <v>129.11766240752237</v>
      </c>
      <c r="CL69">
        <v>0.22516350071371258</v>
      </c>
      <c r="DA69">
        <v>157.32298893760805</v>
      </c>
      <c r="DB69">
        <v>0.1105499067406774</v>
      </c>
    </row>
    <row r="70" spans="21:106" x14ac:dyDescent="0.3">
      <c r="U70">
        <v>142.51763338699664</v>
      </c>
      <c r="V70">
        <v>9.7616257103683726E-2</v>
      </c>
      <c r="CK70">
        <v>129.3564696116438</v>
      </c>
      <c r="CL70">
        <v>0.22656631176838962</v>
      </c>
      <c r="DA70">
        <v>157.66121843405233</v>
      </c>
      <c r="DB70">
        <v>0.11151433934076788</v>
      </c>
    </row>
    <row r="71" spans="21:106" x14ac:dyDescent="0.3">
      <c r="U71">
        <v>143.22843584581787</v>
      </c>
      <c r="V71">
        <v>9.8020479043486014E-2</v>
      </c>
      <c r="CK71">
        <v>129.56144364209771</v>
      </c>
      <c r="CL71">
        <v>0.22803529336791578</v>
      </c>
      <c r="DA71">
        <v>157.9515290356928</v>
      </c>
      <c r="DB71">
        <v>0.11252426419044211</v>
      </c>
    </row>
    <row r="72" spans="21:106" x14ac:dyDescent="0.3">
      <c r="U72">
        <v>143.93053837909986</v>
      </c>
      <c r="V72">
        <v>9.8624349090141422E-2</v>
      </c>
      <c r="CK72">
        <v>129.73114675333406</v>
      </c>
      <c r="CL72">
        <v>0.2295601416618322</v>
      </c>
      <c r="DA72">
        <v>158.19188442224686</v>
      </c>
      <c r="DB72">
        <v>0.11357259739250963</v>
      </c>
    </row>
    <row r="73" spans="21:106" x14ac:dyDescent="0.3">
      <c r="U73">
        <v>144.62052041387548</v>
      </c>
      <c r="V73">
        <v>9.9424925249483403E-2</v>
      </c>
      <c r="CK73">
        <v>129.86438859995909</v>
      </c>
      <c r="CL73">
        <v>0.231130160934959</v>
      </c>
      <c r="DA73">
        <v>158.38059867337287</v>
      </c>
      <c r="DB73">
        <v>0.11465198564278432</v>
      </c>
    </row>
    <row r="74" spans="21:106" x14ac:dyDescent="0.3">
      <c r="U74">
        <v>145.29502042702811</v>
      </c>
      <c r="V74">
        <v>0.1004183071949373</v>
      </c>
      <c r="CK74">
        <v>129.96023458615281</v>
      </c>
      <c r="CL74">
        <v>0.23273433863015253</v>
      </c>
      <c r="DA74">
        <v>158.51634809419028</v>
      </c>
      <c r="DB74">
        <v>0.11575485780822987</v>
      </c>
    </row>
    <row r="75" spans="21:106" x14ac:dyDescent="0.3">
      <c r="U75">
        <v>145.95075232229414</v>
      </c>
      <c r="V75">
        <v>0.10159965526951928</v>
      </c>
      <c r="CK75">
        <v>130.01801242118734</v>
      </c>
      <c r="CL75">
        <v>0.23436142259348111</v>
      </c>
      <c r="DA75">
        <v>158.59818050004782</v>
      </c>
      <c r="DB75">
        <v>0.11687347803301826</v>
      </c>
    </row>
    <row r="76" spans="21:106" x14ac:dyDescent="0.3">
      <c r="U76">
        <v>146.58452143979378</v>
      </c>
      <c r="V76">
        <v>0.10296321406415863</v>
      </c>
      <c r="CK76">
        <v>130.03731683506322</v>
      </c>
      <c r="CL76">
        <v>0.23599999999999999</v>
      </c>
      <c r="DA76">
        <v>158.62552189541489</v>
      </c>
      <c r="DB76">
        <v>0.11799999999999999</v>
      </c>
    </row>
    <row r="77" spans="21:106" x14ac:dyDescent="0.3">
      <c r="U77">
        <v>147.19324012009284</v>
      </c>
      <c r="V77">
        <v>0.10450234045747236</v>
      </c>
    </row>
    <row r="78" spans="21:106" x14ac:dyDescent="0.3">
      <c r="U78">
        <v>147.77394274696908</v>
      </c>
      <c r="V78">
        <v>0.10620953598038468</v>
      </c>
    </row>
    <row r="79" spans="21:106" x14ac:dyDescent="0.3">
      <c r="U79">
        <v>148.32380019559639</v>
      </c>
      <c r="V79">
        <v>0.10807648334791461</v>
      </c>
    </row>
    <row r="80" spans="21:106" x14ac:dyDescent="0.3">
      <c r="U80">
        <v>148.84013361575651</v>
      </c>
      <c r="V80">
        <v>0.11009408698015251</v>
      </c>
    </row>
    <row r="81" spans="21:22" x14ac:dyDescent="0.3">
      <c r="U81">
        <v>149.3204274829281</v>
      </c>
      <c r="V81">
        <v>0.11225251731501089</v>
      </c>
    </row>
    <row r="82" spans="21:22" x14ac:dyDescent="0.3">
      <c r="U82">
        <v>149.76234185366926</v>
      </c>
      <c r="V82">
        <v>0.11454125869686298</v>
      </c>
    </row>
    <row r="83" spans="21:22" x14ac:dyDescent="0.3">
      <c r="U83">
        <v>150.16372376558681</v>
      </c>
      <c r="V83">
        <v>0.11694916060775987</v>
      </c>
    </row>
    <row r="84" spans="21:22" x14ac:dyDescent="0.3">
      <c r="U84">
        <v>150.52261772635268</v>
      </c>
      <c r="V84">
        <v>0.11946449199163313</v>
      </c>
    </row>
    <row r="85" spans="21:22" x14ac:dyDescent="0.3">
      <c r="U85">
        <v>150.83727524066589</v>
      </c>
      <c r="V85">
        <v>0.12207499840682076</v>
      </c>
    </row>
    <row r="86" spans="21:22" x14ac:dyDescent="0.3">
      <c r="U86">
        <v>151.10616332874599</v>
      </c>
      <c r="V86">
        <v>0.12476796172847512</v>
      </c>
    </row>
    <row r="87" spans="21:22" x14ac:dyDescent="0.3">
      <c r="U87">
        <v>151.32797199485637</v>
      </c>
      <c r="V87">
        <v>0.12753026210998888</v>
      </c>
    </row>
    <row r="88" spans="21:22" x14ac:dyDescent="0.3">
      <c r="U88">
        <v>151.50162060947187</v>
      </c>
      <c r="V88">
        <v>0.13034844190156875</v>
      </c>
    </row>
    <row r="89" spans="21:22" x14ac:dyDescent="0.3">
      <c r="U89">
        <v>151.62626317399719</v>
      </c>
      <c r="V89">
        <v>0.13320877121455257</v>
      </c>
    </row>
    <row r="90" spans="21:22" x14ac:dyDescent="0.3">
      <c r="U90">
        <v>151.70129244238697</v>
      </c>
      <c r="V90">
        <v>0.1360973148120469</v>
      </c>
    </row>
    <row r="91" spans="21:22" x14ac:dyDescent="0.3">
      <c r="U91">
        <v>151.72634287958755</v>
      </c>
      <c r="V91">
        <v>0.1389999991230991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H2001"/>
  <sheetViews>
    <sheetView workbookViewId="0"/>
  </sheetViews>
  <sheetFormatPr defaultRowHeight="14.4" x14ac:dyDescent="0.3"/>
  <cols>
    <col min="1" max="1" width="13.77734375" style="35" bestFit="1" customWidth="1"/>
    <col min="2" max="2" width="10.88671875" style="36" bestFit="1" customWidth="1"/>
  </cols>
  <sheetData>
    <row r="1" spans="1:8" x14ac:dyDescent="0.3">
      <c r="A1" s="35" t="s">
        <v>844</v>
      </c>
      <c r="B1" s="36" t="s">
        <v>845</v>
      </c>
      <c r="C1">
        <v>33</v>
      </c>
      <c r="D1">
        <v>3.3118759109505699E-7</v>
      </c>
      <c r="E1">
        <v>35</v>
      </c>
      <c r="F1">
        <v>0</v>
      </c>
      <c r="G1">
        <v>33</v>
      </c>
      <c r="H1">
        <v>0</v>
      </c>
    </row>
    <row r="2" spans="1:8" x14ac:dyDescent="0.3">
      <c r="A2" s="35" t="s">
        <v>846</v>
      </c>
      <c r="B2" s="36" t="s">
        <v>884</v>
      </c>
      <c r="C2">
        <v>33.006</v>
      </c>
      <c r="D2">
        <v>3.4365377548105724E-7</v>
      </c>
      <c r="E2">
        <v>36</v>
      </c>
      <c r="F2">
        <v>0</v>
      </c>
      <c r="G2">
        <v>44.994</v>
      </c>
      <c r="H2">
        <v>0</v>
      </c>
    </row>
    <row r="3" spans="1:8" x14ac:dyDescent="0.3">
      <c r="A3" s="35" t="s">
        <v>847</v>
      </c>
      <c r="B3" s="37">
        <v>16</v>
      </c>
      <c r="C3">
        <v>33.012</v>
      </c>
      <c r="D3">
        <v>3.5664517938354397E-7</v>
      </c>
      <c r="E3">
        <v>36</v>
      </c>
      <c r="F3">
        <v>1</v>
      </c>
    </row>
    <row r="4" spans="1:8" x14ac:dyDescent="0.3">
      <c r="A4" s="35" t="s">
        <v>848</v>
      </c>
      <c r="B4" s="37">
        <v>9</v>
      </c>
      <c r="C4">
        <v>33.018000000000001</v>
      </c>
      <c r="D4">
        <v>3.7018443405712002E-7</v>
      </c>
      <c r="E4">
        <v>35</v>
      </c>
      <c r="F4">
        <v>1</v>
      </c>
    </row>
    <row r="5" spans="1:8" x14ac:dyDescent="0.3">
      <c r="A5" s="35" t="s">
        <v>849</v>
      </c>
      <c r="B5" s="37">
        <v>2</v>
      </c>
      <c r="C5">
        <v>33.024000000000001</v>
      </c>
      <c r="D5">
        <v>3.8429511339726923E-7</v>
      </c>
      <c r="E5">
        <v>35</v>
      </c>
      <c r="F5">
        <v>0</v>
      </c>
    </row>
    <row r="6" spans="1:8" x14ac:dyDescent="0.3">
      <c r="A6" s="35" t="s">
        <v>850</v>
      </c>
      <c r="B6" s="37" t="b">
        <v>1</v>
      </c>
      <c r="C6">
        <v>33.03</v>
      </c>
      <c r="D6">
        <v>3.9900177060296202E-7</v>
      </c>
      <c r="E6" t="s">
        <v>863</v>
      </c>
      <c r="F6" t="s">
        <v>863</v>
      </c>
    </row>
    <row r="7" spans="1:8" x14ac:dyDescent="0.3">
      <c r="A7" s="35" t="s">
        <v>851</v>
      </c>
      <c r="B7" s="37">
        <v>1</v>
      </c>
      <c r="C7">
        <v>33.036000000000001</v>
      </c>
      <c r="D7">
        <v>4.1432997612958407E-7</v>
      </c>
      <c r="E7">
        <v>36</v>
      </c>
      <c r="F7">
        <v>0</v>
      </c>
    </row>
    <row r="8" spans="1:8" x14ac:dyDescent="0.3">
      <c r="A8" s="35" t="s">
        <v>852</v>
      </c>
      <c r="B8" s="37" t="b">
        <v>0</v>
      </c>
      <c r="C8">
        <v>33.042000000000002</v>
      </c>
      <c r="D8">
        <v>4.3030635697134833E-7</v>
      </c>
      <c r="E8">
        <v>37</v>
      </c>
      <c r="F8">
        <v>0</v>
      </c>
    </row>
    <row r="9" spans="1:8" x14ac:dyDescent="0.3">
      <c r="A9" s="35" t="s">
        <v>853</v>
      </c>
      <c r="B9" s="37" t="b">
        <v>1</v>
      </c>
      <c r="C9">
        <v>33.048000000000002</v>
      </c>
      <c r="D9">
        <v>4.4695863731334312E-7</v>
      </c>
      <c r="E9">
        <v>37</v>
      </c>
      <c r="F9">
        <v>9</v>
      </c>
    </row>
    <row r="10" spans="1:8" x14ac:dyDescent="0.3">
      <c r="A10" s="35" t="s">
        <v>854</v>
      </c>
      <c r="B10" s="37" t="b">
        <v>0</v>
      </c>
      <c r="C10">
        <v>33.054000000000002</v>
      </c>
      <c r="D10">
        <v>4.6431568059426065E-7</v>
      </c>
      <c r="E10">
        <v>36</v>
      </c>
      <c r="F10">
        <v>9</v>
      </c>
    </row>
    <row r="11" spans="1:8" x14ac:dyDescent="0.3">
      <c r="A11" s="35" t="s">
        <v>855</v>
      </c>
      <c r="B11" s="37" t="b">
        <v>0</v>
      </c>
      <c r="C11">
        <v>33.06</v>
      </c>
      <c r="D11">
        <v>5.0287149399697484E-7</v>
      </c>
      <c r="E11">
        <v>36</v>
      </c>
      <c r="F11">
        <v>0</v>
      </c>
    </row>
    <row r="12" spans="1:8" x14ac:dyDescent="0.3">
      <c r="A12" s="35" t="s">
        <v>856</v>
      </c>
      <c r="B12" s="37" t="s">
        <v>885</v>
      </c>
      <c r="C12">
        <v>33.066000000000003</v>
      </c>
      <c r="D12">
        <v>5.2260046940549361E-7</v>
      </c>
      <c r="E12" t="s">
        <v>863</v>
      </c>
      <c r="F12" t="s">
        <v>863</v>
      </c>
    </row>
    <row r="13" spans="1:8" x14ac:dyDescent="0.3">
      <c r="A13" s="35" t="s">
        <v>857</v>
      </c>
      <c r="B13" s="37" t="b">
        <v>0</v>
      </c>
      <c r="C13">
        <v>33.072000000000003</v>
      </c>
      <c r="D13">
        <v>5.4316368293980711E-7</v>
      </c>
      <c r="E13">
        <v>37</v>
      </c>
      <c r="F13">
        <v>0</v>
      </c>
    </row>
    <row r="14" spans="1:8" x14ac:dyDescent="0.3">
      <c r="A14" s="35" t="s">
        <v>858</v>
      </c>
      <c r="B14" s="37" t="b">
        <v>0</v>
      </c>
      <c r="C14">
        <v>33.078000000000003</v>
      </c>
      <c r="D14">
        <v>5.6459639623536146E-7</v>
      </c>
      <c r="E14">
        <v>38</v>
      </c>
      <c r="F14">
        <v>0</v>
      </c>
    </row>
    <row r="15" spans="1:8" x14ac:dyDescent="0.3">
      <c r="A15" s="35" t="s">
        <v>859</v>
      </c>
      <c r="B15" s="37" t="b">
        <v>0</v>
      </c>
      <c r="C15">
        <v>33.084000000000003</v>
      </c>
      <c r="D15">
        <v>5.8693529473154029E-7</v>
      </c>
      <c r="E15">
        <v>38</v>
      </c>
      <c r="F15">
        <v>21</v>
      </c>
    </row>
    <row r="16" spans="1:8" x14ac:dyDescent="0.3">
      <c r="A16" s="35" t="s">
        <v>860</v>
      </c>
      <c r="B16" s="37">
        <v>1</v>
      </c>
      <c r="C16">
        <v>33.090000000000003</v>
      </c>
      <c r="D16">
        <v>6.1021854091324977E-7</v>
      </c>
      <c r="E16">
        <v>37</v>
      </c>
      <c r="F16">
        <v>21</v>
      </c>
    </row>
    <row r="17" spans="3:6" x14ac:dyDescent="0.3">
      <c r="C17">
        <v>33.095999999999997</v>
      </c>
      <c r="D17">
        <v>6.3448582933576679E-7</v>
      </c>
      <c r="E17">
        <v>37</v>
      </c>
      <c r="F17">
        <v>0</v>
      </c>
    </row>
    <row r="18" spans="3:6" x14ac:dyDescent="0.3">
      <c r="C18">
        <v>33.101999999999997</v>
      </c>
      <c r="D18">
        <v>6.59778443483595E-7</v>
      </c>
      <c r="E18" t="s">
        <v>863</v>
      </c>
      <c r="F18" t="s">
        <v>863</v>
      </c>
    </row>
    <row r="19" spans="3:6" x14ac:dyDescent="0.3">
      <c r="C19">
        <v>33.107999999999997</v>
      </c>
      <c r="D19">
        <v>6.8613931451450049E-7</v>
      </c>
      <c r="E19">
        <v>38</v>
      </c>
      <c r="F19">
        <v>0</v>
      </c>
    </row>
    <row r="20" spans="3:6" x14ac:dyDescent="0.3">
      <c r="C20">
        <v>33.113999999999997</v>
      </c>
      <c r="D20">
        <v>7.1361308194198815E-7</v>
      </c>
      <c r="E20">
        <v>39</v>
      </c>
      <c r="F20">
        <v>0</v>
      </c>
    </row>
    <row r="21" spans="3:6" x14ac:dyDescent="0.3">
      <c r="C21">
        <v>33.119999999999997</v>
      </c>
      <c r="D21">
        <v>7.4224615630949525E-7</v>
      </c>
      <c r="E21">
        <v>39</v>
      </c>
      <c r="F21">
        <v>17</v>
      </c>
    </row>
    <row r="22" spans="3:6" x14ac:dyDescent="0.3">
      <c r="C22">
        <v>33.125999999999998</v>
      </c>
      <c r="D22">
        <v>7.7208678391128008E-7</v>
      </c>
      <c r="E22">
        <v>38</v>
      </c>
      <c r="F22">
        <v>17</v>
      </c>
    </row>
    <row r="23" spans="3:6" x14ac:dyDescent="0.3">
      <c r="C23">
        <v>33.131999999999998</v>
      </c>
      <c r="D23">
        <v>8.0318511361584599E-7</v>
      </c>
      <c r="E23">
        <v>38</v>
      </c>
      <c r="F23">
        <v>0</v>
      </c>
    </row>
    <row r="24" spans="3:6" x14ac:dyDescent="0.3">
      <c r="C24">
        <v>33.137999999999998</v>
      </c>
      <c r="D24">
        <v>8.355932658488003E-7</v>
      </c>
      <c r="E24" t="s">
        <v>863</v>
      </c>
      <c r="F24" t="s">
        <v>863</v>
      </c>
    </row>
    <row r="25" spans="3:6" x14ac:dyDescent="0.3">
      <c r="C25">
        <v>33.143999999999998</v>
      </c>
      <c r="D25">
        <v>8.6936540379319136E-7</v>
      </c>
      <c r="E25">
        <v>39</v>
      </c>
      <c r="F25">
        <v>0</v>
      </c>
    </row>
    <row r="26" spans="3:6" x14ac:dyDescent="0.3">
      <c r="C26">
        <v>33.15</v>
      </c>
      <c r="D26">
        <v>9.0455780686633072E-7</v>
      </c>
      <c r="E26">
        <v>40</v>
      </c>
      <c r="F26">
        <v>0</v>
      </c>
    </row>
    <row r="27" spans="3:6" x14ac:dyDescent="0.3">
      <c r="C27">
        <v>33.155999999999999</v>
      </c>
      <c r="D27">
        <v>9.4122894653333414E-7</v>
      </c>
      <c r="E27">
        <v>40</v>
      </c>
      <c r="F27">
        <v>1</v>
      </c>
    </row>
    <row r="28" spans="3:6" x14ac:dyDescent="0.3">
      <c r="C28">
        <v>33.161999999999999</v>
      </c>
      <c r="D28">
        <v>9.7943956451849284E-7</v>
      </c>
      <c r="E28">
        <v>39</v>
      </c>
      <c r="F28">
        <v>1</v>
      </c>
    </row>
    <row r="29" spans="3:6" x14ac:dyDescent="0.3">
      <c r="C29">
        <v>33.167999999999999</v>
      </c>
      <c r="D29">
        <v>1.0192527534768189E-6</v>
      </c>
      <c r="E29">
        <v>39</v>
      </c>
      <c r="F29">
        <v>0</v>
      </c>
    </row>
    <row r="30" spans="3:6" x14ac:dyDescent="0.3">
      <c r="C30">
        <v>33.173999999999999</v>
      </c>
      <c r="D30">
        <v>1.0607340401890718E-6</v>
      </c>
      <c r="E30" t="s">
        <v>863</v>
      </c>
      <c r="F30" t="s">
        <v>863</v>
      </c>
    </row>
    <row r="31" spans="3:6" x14ac:dyDescent="0.3">
      <c r="C31">
        <v>33.18</v>
      </c>
      <c r="D31">
        <v>1.1039514713446778E-6</v>
      </c>
      <c r="E31">
        <v>40</v>
      </c>
      <c r="F31">
        <v>0</v>
      </c>
    </row>
    <row r="32" spans="3:6" x14ac:dyDescent="0.3">
      <c r="C32">
        <v>33.186</v>
      </c>
      <c r="D32">
        <v>1.1489757019779688E-6</v>
      </c>
      <c r="E32">
        <v>41</v>
      </c>
      <c r="F32">
        <v>0</v>
      </c>
    </row>
    <row r="33" spans="3:6" x14ac:dyDescent="0.3">
      <c r="C33">
        <v>33.192</v>
      </c>
      <c r="D33">
        <v>1.1958800866242373E-6</v>
      </c>
      <c r="E33">
        <v>41</v>
      </c>
      <c r="F33">
        <v>1</v>
      </c>
    </row>
    <row r="34" spans="3:6" x14ac:dyDescent="0.3">
      <c r="C34">
        <v>33.198</v>
      </c>
      <c r="D34">
        <v>1.2447407732631171E-6</v>
      </c>
      <c r="E34">
        <v>40</v>
      </c>
      <c r="F34">
        <v>1</v>
      </c>
    </row>
    <row r="35" spans="3:6" x14ac:dyDescent="0.3">
      <c r="C35">
        <v>33.204000000000001</v>
      </c>
      <c r="D35">
        <v>1.2956368001178562E-6</v>
      </c>
      <c r="E35">
        <v>40</v>
      </c>
      <c r="F35">
        <v>0</v>
      </c>
    </row>
    <row r="36" spans="3:6" x14ac:dyDescent="0.3">
      <c r="C36">
        <v>33.21</v>
      </c>
      <c r="D36">
        <v>1.3486501953799946E-6</v>
      </c>
      <c r="E36" t="s">
        <v>863</v>
      </c>
      <c r="F36" t="s">
        <v>863</v>
      </c>
    </row>
    <row r="37" spans="3:6" x14ac:dyDescent="0.3">
      <c r="C37">
        <v>33.216000000000001</v>
      </c>
      <c r="D37">
        <v>1.4038660799300137E-6</v>
      </c>
    </row>
    <row r="38" spans="3:6" x14ac:dyDescent="0.3">
      <c r="C38">
        <v>33.222000000000001</v>
      </c>
      <c r="D38">
        <v>1.46137277312548E-6</v>
      </c>
    </row>
    <row r="39" spans="3:6" x14ac:dyDescent="0.3">
      <c r="C39">
        <v>33.228000000000002</v>
      </c>
      <c r="D39">
        <v>1.5212619017291729E-6</v>
      </c>
    </row>
    <row r="40" spans="3:6" x14ac:dyDescent="0.3">
      <c r="C40">
        <v>33.234000000000002</v>
      </c>
      <c r="D40">
        <v>1.5836285120506406E-6</v>
      </c>
    </row>
    <row r="41" spans="3:6" x14ac:dyDescent="0.3">
      <c r="C41">
        <v>33.24</v>
      </c>
      <c r="D41">
        <v>1.6485711853754871E-6</v>
      </c>
    </row>
    <row r="42" spans="3:6" x14ac:dyDescent="0.3">
      <c r="C42">
        <v>33.246000000000002</v>
      </c>
      <c r="D42">
        <v>1.7161921567577545E-6</v>
      </c>
    </row>
    <row r="43" spans="3:6" x14ac:dyDescent="0.3">
      <c r="C43">
        <v>33.252000000000002</v>
      </c>
      <c r="D43">
        <v>1.7865974372514027E-6</v>
      </c>
    </row>
    <row r="44" spans="3:6" x14ac:dyDescent="0.3">
      <c r="C44">
        <v>33.258000000000003</v>
      </c>
      <c r="D44">
        <v>1.8598969396579805E-6</v>
      </c>
    </row>
    <row r="45" spans="3:6" x14ac:dyDescent="0.3">
      <c r="C45">
        <v>33.264000000000003</v>
      </c>
      <c r="D45">
        <v>1.9362046078682271E-6</v>
      </c>
    </row>
    <row r="46" spans="3:6" x14ac:dyDescent="0.3">
      <c r="C46">
        <v>33.270000000000003</v>
      </c>
      <c r="D46">
        <v>2.0156385498762338E-6</v>
      </c>
    </row>
    <row r="47" spans="3:6" x14ac:dyDescent="0.3">
      <c r="C47">
        <v>33.276000000000003</v>
      </c>
      <c r="D47">
        <v>2.0983211745455064E-6</v>
      </c>
    </row>
    <row r="48" spans="3:6" x14ac:dyDescent="0.3">
      <c r="C48">
        <v>33.281999999999996</v>
      </c>
      <c r="D48">
        <v>2.1843793322068757E-6</v>
      </c>
    </row>
    <row r="49" spans="3:4" x14ac:dyDescent="0.3">
      <c r="C49">
        <v>33.287999999999997</v>
      </c>
      <c r="D49">
        <v>2.2739444591697382E-6</v>
      </c>
    </row>
    <row r="50" spans="3:4" x14ac:dyDescent="0.3">
      <c r="C50">
        <v>33.293999999999997</v>
      </c>
      <c r="D50">
        <v>2.3671527262263499E-6</v>
      </c>
    </row>
    <row r="51" spans="3:4" x14ac:dyDescent="0.3">
      <c r="C51">
        <v>33.299999999999997</v>
      </c>
      <c r="D51">
        <v>2.4641451912333398E-6</v>
      </c>
    </row>
    <row r="52" spans="3:4" x14ac:dyDescent="0.3">
      <c r="C52">
        <v>33.305999999999997</v>
      </c>
      <c r="D52">
        <v>2.5650679558514681E-6</v>
      </c>
    </row>
    <row r="53" spans="3:4" x14ac:dyDescent="0.3">
      <c r="C53">
        <v>33.311999999999998</v>
      </c>
      <c r="D53">
        <v>2.6700723265273007E-6</v>
      </c>
    </row>
    <row r="54" spans="3:4" x14ac:dyDescent="0.3">
      <c r="C54">
        <v>33.317999999999998</v>
      </c>
      <c r="D54">
        <v>2.7793149798002289E-6</v>
      </c>
    </row>
    <row r="55" spans="3:4" x14ac:dyDescent="0.3">
      <c r="C55">
        <v>33.323999999999998</v>
      </c>
      <c r="D55">
        <v>2.8929581320189225E-6</v>
      </c>
    </row>
    <row r="56" spans="3:4" x14ac:dyDescent="0.3">
      <c r="C56">
        <v>33.33</v>
      </c>
      <c r="D56">
        <v>3.0111697135513085E-6</v>
      </c>
    </row>
    <row r="57" spans="3:4" x14ac:dyDescent="0.3">
      <c r="C57">
        <v>33.335999999999999</v>
      </c>
      <c r="D57">
        <v>3.1341235475729438E-6</v>
      </c>
    </row>
    <row r="58" spans="3:4" x14ac:dyDescent="0.3">
      <c r="C58">
        <v>33.341999999999999</v>
      </c>
      <c r="D58">
        <v>3.2619995335184E-6</v>
      </c>
    </row>
    <row r="59" spans="3:4" x14ac:dyDescent="0.3">
      <c r="C59">
        <v>33.347999999999999</v>
      </c>
      <c r="D59">
        <v>3.3949838352808711E-6</v>
      </c>
    </row>
    <row r="60" spans="3:4" x14ac:dyDescent="0.3">
      <c r="C60">
        <v>33.353999999999999</v>
      </c>
      <c r="D60">
        <v>3.5332690742450407E-6</v>
      </c>
    </row>
    <row r="61" spans="3:4" x14ac:dyDescent="0.3">
      <c r="C61">
        <v>33.36</v>
      </c>
      <c r="D61">
        <v>3.6770545272383278E-6</v>
      </c>
    </row>
    <row r="62" spans="3:4" x14ac:dyDescent="0.3">
      <c r="C62">
        <v>33.366</v>
      </c>
      <c r="D62">
        <v>3.8265463294858576E-6</v>
      </c>
    </row>
    <row r="63" spans="3:4" x14ac:dyDescent="0.3">
      <c r="C63">
        <v>33.372</v>
      </c>
      <c r="D63">
        <v>3.9819576826539321E-6</v>
      </c>
    </row>
    <row r="64" spans="3:4" x14ac:dyDescent="0.3">
      <c r="C64">
        <v>33.378</v>
      </c>
      <c r="D64">
        <v>4.1435090680669762E-6</v>
      </c>
    </row>
    <row r="65" spans="3:4" x14ac:dyDescent="0.3">
      <c r="C65">
        <v>33.384</v>
      </c>
      <c r="D65">
        <v>4.3114284651824926E-6</v>
      </c>
    </row>
    <row r="66" spans="3:4" x14ac:dyDescent="0.3">
      <c r="C66">
        <v>33.39</v>
      </c>
      <c r="D66">
        <v>4.4859515754082937E-6</v>
      </c>
    </row>
    <row r="67" spans="3:4" x14ac:dyDescent="0.3">
      <c r="C67">
        <v>33.396000000000001</v>
      </c>
      <c r="D67">
        <v>4.6673220513456316E-6</v>
      </c>
    </row>
    <row r="68" spans="3:4" x14ac:dyDescent="0.3">
      <c r="C68">
        <v>33.402000000000001</v>
      </c>
      <c r="D68">
        <v>4.855791731541575E-6</v>
      </c>
    </row>
    <row r="69" spans="3:4" x14ac:dyDescent="0.3">
      <c r="C69">
        <v>33.408000000000001</v>
      </c>
      <c r="D69">
        <v>5.0516208808332564E-6</v>
      </c>
    </row>
    <row r="70" spans="3:4" x14ac:dyDescent="0.3">
      <c r="C70">
        <v>33.414000000000001</v>
      </c>
      <c r="D70">
        <v>5.2550784363657056E-6</v>
      </c>
    </row>
    <row r="71" spans="3:4" x14ac:dyDescent="0.3">
      <c r="C71">
        <v>33.42</v>
      </c>
      <c r="D71">
        <v>5.4664422593643817E-6</v>
      </c>
    </row>
    <row r="72" spans="3:4" x14ac:dyDescent="0.3">
      <c r="C72">
        <v>33.426000000000002</v>
      </c>
      <c r="D72">
        <v>5.6859993927425775E-6</v>
      </c>
    </row>
    <row r="73" spans="3:4" x14ac:dyDescent="0.3">
      <c r="C73">
        <v>33.432000000000002</v>
      </c>
      <c r="D73">
        <v>5.9140463246225154E-6</v>
      </c>
    </row>
    <row r="74" spans="3:4" x14ac:dyDescent="0.3">
      <c r="C74">
        <v>33.438000000000002</v>
      </c>
      <c r="D74">
        <v>6.1508892578483062E-6</v>
      </c>
    </row>
    <row r="75" spans="3:4" x14ac:dyDescent="0.3">
      <c r="C75">
        <v>33.444000000000003</v>
      </c>
      <c r="D75">
        <v>6.3968443855670698E-6</v>
      </c>
    </row>
    <row r="76" spans="3:4" x14ac:dyDescent="0.3">
      <c r="C76">
        <v>33.450000000000003</v>
      </c>
      <c r="D76">
        <v>6.6522381729536409E-6</v>
      </c>
    </row>
    <row r="77" spans="3:4" x14ac:dyDescent="0.3">
      <c r="C77">
        <v>33.456000000000003</v>
      </c>
      <c r="D77">
        <v>6.9174076451524157E-6</v>
      </c>
    </row>
    <row r="78" spans="3:4" x14ac:dyDescent="0.3">
      <c r="C78">
        <v>33.462000000000003</v>
      </c>
      <c r="D78">
        <v>7.1927006815084366E-6</v>
      </c>
    </row>
    <row r="79" spans="3:4" x14ac:dyDescent="0.3">
      <c r="C79">
        <v>33.468000000000004</v>
      </c>
      <c r="D79">
        <v>7.478476316157896E-6</v>
      </c>
    </row>
    <row r="80" spans="3:4" x14ac:dyDescent="0.3">
      <c r="C80">
        <v>33.473999999999997</v>
      </c>
      <c r="D80">
        <v>7.7751050450460725E-6</v>
      </c>
    </row>
    <row r="81" spans="3:4" x14ac:dyDescent="0.3">
      <c r="C81">
        <v>33.479999999999997</v>
      </c>
      <c r="D81">
        <v>8.0829691394410919E-6</v>
      </c>
    </row>
    <row r="82" spans="3:4" x14ac:dyDescent="0.3">
      <c r="C82">
        <v>33.485999999999997</v>
      </c>
      <c r="D82">
        <v>8.4024629660023066E-6</v>
      </c>
    </row>
    <row r="83" spans="3:4" x14ac:dyDescent="0.3">
      <c r="C83">
        <v>33.491999999999997</v>
      </c>
      <c r="D83">
        <v>8.7339933134719578E-6</v>
      </c>
    </row>
    <row r="84" spans="3:4" x14ac:dyDescent="0.3">
      <c r="C84">
        <v>33.497999999999998</v>
      </c>
      <c r="D84">
        <v>9.0779797260442953E-6</v>
      </c>
    </row>
    <row r="85" spans="3:4" x14ac:dyDescent="0.3">
      <c r="C85">
        <v>33.503999999999998</v>
      </c>
      <c r="D85">
        <v>9.4348548434706529E-6</v>
      </c>
    </row>
    <row r="86" spans="3:4" x14ac:dyDescent="0.3">
      <c r="C86">
        <v>33.51</v>
      </c>
      <c r="D86">
        <v>9.8050647479540095E-6</v>
      </c>
    </row>
    <row r="87" spans="3:4" x14ac:dyDescent="0.3">
      <c r="C87">
        <v>33.515999999999998</v>
      </c>
      <c r="D87">
        <v>1.0189069317883753E-5</v>
      </c>
    </row>
    <row r="88" spans="3:4" x14ac:dyDescent="0.3">
      <c r="C88">
        <v>33.521999999999998</v>
      </c>
      <c r="D88">
        <v>1.0587342588458621E-5</v>
      </c>
    </row>
    <row r="89" spans="3:4" x14ac:dyDescent="0.3">
      <c r="C89">
        <v>33.527999999999999</v>
      </c>
      <c r="D89">
        <v>1.100037311924179E-5</v>
      </c>
    </row>
    <row r="90" spans="3:4" x14ac:dyDescent="0.3">
      <c r="C90">
        <v>33.533999999999999</v>
      </c>
      <c r="D90">
        <v>1.142866436868933E-5</v>
      </c>
    </row>
    <row r="91" spans="3:4" x14ac:dyDescent="0.3">
      <c r="C91">
        <v>33.54</v>
      </c>
      <c r="D91">
        <v>1.1872735075689336E-5</v>
      </c>
    </row>
    <row r="92" spans="3:4" x14ac:dyDescent="0.3">
      <c r="C92">
        <v>33.545999999999999</v>
      </c>
      <c r="D92">
        <v>1.233311964814492E-5</v>
      </c>
    </row>
    <row r="93" spans="3:4" x14ac:dyDescent="0.3">
      <c r="C93">
        <v>33.552</v>
      </c>
      <c r="D93">
        <v>1.2810368558630793E-5</v>
      </c>
    </row>
    <row r="94" spans="3:4" x14ac:dyDescent="0.3">
      <c r="C94">
        <v>33.558</v>
      </c>
      <c r="D94">
        <v>1.3305048747148505E-5</v>
      </c>
    </row>
    <row r="95" spans="3:4" x14ac:dyDescent="0.3">
      <c r="C95">
        <v>33.564</v>
      </c>
      <c r="D95">
        <v>1.3817744031001479E-5</v>
      </c>
    </row>
    <row r="96" spans="3:4" x14ac:dyDescent="0.3">
      <c r="C96">
        <v>33.57</v>
      </c>
      <c r="D96">
        <v>1.4349055521805855E-5</v>
      </c>
    </row>
    <row r="97" spans="3:4" x14ac:dyDescent="0.3">
      <c r="C97">
        <v>33.576000000000001</v>
      </c>
      <c r="D97">
        <v>1.489960204964879E-5</v>
      </c>
    </row>
    <row r="98" spans="3:4" x14ac:dyDescent="0.3">
      <c r="C98">
        <v>33.582000000000001</v>
      </c>
      <c r="D98">
        <v>1.5470020594401079E-5</v>
      </c>
    </row>
    <row r="99" spans="3:4" x14ac:dyDescent="0.3">
      <c r="C99">
        <v>33.588000000000001</v>
      </c>
      <c r="D99">
        <v>1.6060966724185097E-5</v>
      </c>
    </row>
    <row r="100" spans="3:4" x14ac:dyDescent="0.3">
      <c r="C100">
        <v>33.594000000000001</v>
      </c>
      <c r="D100">
        <v>1.6673115040994469E-5</v>
      </c>
    </row>
    <row r="101" spans="3:4" x14ac:dyDescent="0.3">
      <c r="C101">
        <v>33.6</v>
      </c>
      <c r="D101">
        <v>1.7307159633455708E-5</v>
      </c>
    </row>
    <row r="102" spans="3:4" x14ac:dyDescent="0.3">
      <c r="C102">
        <v>33.606000000000002</v>
      </c>
      <c r="D102">
        <v>1.7963814536716749E-5</v>
      </c>
    </row>
    <row r="103" spans="3:4" x14ac:dyDescent="0.3">
      <c r="C103">
        <v>33.612000000000002</v>
      </c>
      <c r="D103">
        <v>1.8643814199441132E-5</v>
      </c>
    </row>
    <row r="104" spans="3:4" x14ac:dyDescent="0.3">
      <c r="C104">
        <v>33.618000000000002</v>
      </c>
      <c r="D104">
        <v>1.9347913957879843E-5</v>
      </c>
    </row>
    <row r="105" spans="3:4" x14ac:dyDescent="0.3">
      <c r="C105">
        <v>33.624000000000002</v>
      </c>
      <c r="D105">
        <v>2.0076890516987888E-5</v>
      </c>
    </row>
    <row r="106" spans="3:4" x14ac:dyDescent="0.3">
      <c r="C106">
        <v>33.630000000000003</v>
      </c>
      <c r="D106">
        <v>2.0831542438543953E-5</v>
      </c>
    </row>
    <row r="107" spans="3:4" x14ac:dyDescent="0.3">
      <c r="C107">
        <v>33.636000000000003</v>
      </c>
      <c r="D107">
        <v>2.1612690636226728E-5</v>
      </c>
    </row>
    <row r="108" spans="3:4" x14ac:dyDescent="0.3">
      <c r="C108">
        <v>33.642000000000003</v>
      </c>
      <c r="D108">
        <v>2.2421178877592545E-5</v>
      </c>
    </row>
    <row r="109" spans="3:4" x14ac:dyDescent="0.3">
      <c r="C109">
        <v>33.648000000000003</v>
      </c>
      <c r="D109">
        <v>2.3278821128002961E-5</v>
      </c>
    </row>
    <row r="110" spans="3:4" x14ac:dyDescent="0.3">
      <c r="C110">
        <v>33.654000000000003</v>
      </c>
      <c r="D110">
        <v>2.4145849405321206E-5</v>
      </c>
    </row>
    <row r="111" spans="3:4" x14ac:dyDescent="0.3">
      <c r="C111">
        <v>33.659999999999997</v>
      </c>
      <c r="D111">
        <v>2.5042961182814901E-5</v>
      </c>
    </row>
    <row r="112" spans="3:4" x14ac:dyDescent="0.3">
      <c r="C112">
        <v>33.665999999999997</v>
      </c>
      <c r="D112">
        <v>2.5971100582749468E-5</v>
      </c>
    </row>
    <row r="113" spans="3:4" x14ac:dyDescent="0.3">
      <c r="C113">
        <v>33.671999999999997</v>
      </c>
      <c r="D113">
        <v>2.6931237386759626E-5</v>
      </c>
    </row>
    <row r="114" spans="3:4" x14ac:dyDescent="0.3">
      <c r="C114">
        <v>33.677999999999997</v>
      </c>
      <c r="D114">
        <v>2.7924367587088764E-5</v>
      </c>
    </row>
    <row r="115" spans="3:4" x14ac:dyDescent="0.3">
      <c r="C115">
        <v>33.683999999999997</v>
      </c>
      <c r="D115">
        <v>2.8951513944550933E-5</v>
      </c>
    </row>
    <row r="116" spans="3:4" x14ac:dyDescent="0.3">
      <c r="C116">
        <v>33.69</v>
      </c>
      <c r="D116">
        <v>3.0013726553119167E-5</v>
      </c>
    </row>
    <row r="117" spans="3:4" x14ac:dyDescent="0.3">
      <c r="C117">
        <v>33.695999999999998</v>
      </c>
      <c r="D117">
        <v>3.1112083411029239E-5</v>
      </c>
    </row>
    <row r="118" spans="3:4" x14ac:dyDescent="0.3">
      <c r="C118">
        <v>33.701999999999998</v>
      </c>
      <c r="D118">
        <v>3.2247690998279996E-5</v>
      </c>
    </row>
    <row r="119" spans="3:4" x14ac:dyDescent="0.3">
      <c r="C119">
        <v>33.707999999999998</v>
      </c>
      <c r="D119">
        <v>3.3421684860402212E-5</v>
      </c>
    </row>
    <row r="120" spans="3:4" x14ac:dyDescent="0.3">
      <c r="C120">
        <v>33.713999999999999</v>
      </c>
      <c r="D120">
        <v>3.4635230198359455E-5</v>
      </c>
    </row>
    <row r="121" spans="3:4" x14ac:dyDescent="0.3">
      <c r="C121">
        <v>33.72</v>
      </c>
      <c r="D121">
        <v>3.5889522464433982E-5</v>
      </c>
    </row>
    <row r="122" spans="3:4" x14ac:dyDescent="0.3">
      <c r="C122">
        <v>33.725999999999999</v>
      </c>
      <c r="D122">
        <v>3.7185787963943182E-5</v>
      </c>
    </row>
    <row r="123" spans="3:4" x14ac:dyDescent="0.3">
      <c r="C123">
        <v>33.731999999999999</v>
      </c>
      <c r="D123">
        <v>3.8525284462620026E-5</v>
      </c>
    </row>
    <row r="124" spans="3:4" x14ac:dyDescent="0.3">
      <c r="C124">
        <v>33.738</v>
      </c>
      <c r="D124">
        <v>3.9909301799482832E-5</v>
      </c>
    </row>
    <row r="125" spans="3:4" x14ac:dyDescent="0.3">
      <c r="C125">
        <v>33.744</v>
      </c>
      <c r="D125">
        <v>4.1339162505008817E-5</v>
      </c>
    </row>
    <row r="126" spans="3:4" x14ac:dyDescent="0.3">
      <c r="C126">
        <v>33.75</v>
      </c>
      <c r="D126">
        <v>4.2816222424416042E-5</v>
      </c>
    </row>
    <row r="127" spans="3:4" x14ac:dyDescent="0.3">
      <c r="C127">
        <v>33.756</v>
      </c>
      <c r="D127">
        <v>4.4362833193481873E-5</v>
      </c>
    </row>
    <row r="128" spans="3:4" x14ac:dyDescent="0.3">
      <c r="C128">
        <v>33.762</v>
      </c>
      <c r="D128">
        <v>4.5939663102163919E-5</v>
      </c>
    </row>
    <row r="129" spans="3:4" x14ac:dyDescent="0.3">
      <c r="C129">
        <v>33.768000000000001</v>
      </c>
      <c r="D129">
        <v>4.7568028427895166E-5</v>
      </c>
    </row>
    <row r="130" spans="3:4" x14ac:dyDescent="0.3">
      <c r="C130">
        <v>33.774000000000001</v>
      </c>
      <c r="D130">
        <v>4.9249427797474639E-5</v>
      </c>
    </row>
    <row r="131" spans="3:4" x14ac:dyDescent="0.3">
      <c r="C131">
        <v>33.78</v>
      </c>
      <c r="D131">
        <v>5.0985396493070764E-5</v>
      </c>
    </row>
    <row r="132" spans="3:4" x14ac:dyDescent="0.3">
      <c r="C132">
        <v>33.786000000000001</v>
      </c>
      <c r="D132">
        <v>5.2777507108541302E-5</v>
      </c>
    </row>
    <row r="133" spans="3:4" x14ac:dyDescent="0.3">
      <c r="C133">
        <v>33.792000000000002</v>
      </c>
      <c r="D133">
        <v>5.4627370209491241E-5</v>
      </c>
    </row>
    <row r="134" spans="3:4" x14ac:dyDescent="0.3">
      <c r="C134">
        <v>33.798000000000002</v>
      </c>
      <c r="D134">
        <v>5.6536634996795762E-5</v>
      </c>
    </row>
    <row r="135" spans="3:4" x14ac:dyDescent="0.3">
      <c r="C135">
        <v>33.804000000000002</v>
      </c>
      <c r="D135">
        <v>5.850698997330413E-5</v>
      </c>
    </row>
    <row r="136" spans="3:4" x14ac:dyDescent="0.3">
      <c r="C136">
        <v>33.81</v>
      </c>
      <c r="D136">
        <v>6.0540163613428971E-5</v>
      </c>
    </row>
    <row r="137" spans="3:4" x14ac:dyDescent="0.3">
      <c r="C137">
        <v>33.816000000000003</v>
      </c>
      <c r="D137">
        <v>6.2637925035315969E-5</v>
      </c>
    </row>
    <row r="138" spans="3:4" x14ac:dyDescent="0.3">
      <c r="C138">
        <v>33.822000000000003</v>
      </c>
      <c r="D138">
        <v>6.4802084675271793E-5</v>
      </c>
    </row>
    <row r="139" spans="3:4" x14ac:dyDescent="0.3">
      <c r="C139">
        <v>33.828000000000003</v>
      </c>
      <c r="D139">
        <v>6.7034494964122513E-5</v>
      </c>
    </row>
    <row r="140" spans="3:4" x14ac:dyDescent="0.3">
      <c r="C140">
        <v>33.834000000000003</v>
      </c>
      <c r="D140">
        <v>6.9337051005159152E-5</v>
      </c>
    </row>
    <row r="141" spans="3:4" x14ac:dyDescent="0.3">
      <c r="C141">
        <v>33.840000000000003</v>
      </c>
      <c r="D141">
        <v>7.1711691253315186E-5</v>
      </c>
    </row>
    <row r="142" spans="3:4" x14ac:dyDescent="0.3">
      <c r="C142">
        <v>33.845999999999997</v>
      </c>
      <c r="D142">
        <v>7.4160398195207366E-5</v>
      </c>
    </row>
    <row r="143" spans="3:4" x14ac:dyDescent="0.3">
      <c r="C143">
        <v>33.851999999999997</v>
      </c>
      <c r="D143">
        <v>7.6685199029677859E-5</v>
      </c>
    </row>
    <row r="144" spans="3:4" x14ac:dyDescent="0.3">
      <c r="C144">
        <v>33.857999999999997</v>
      </c>
      <c r="D144">
        <v>7.9288166348404022E-5</v>
      </c>
    </row>
    <row r="145" spans="3:4" x14ac:dyDescent="0.3">
      <c r="C145">
        <v>33.863999999999997</v>
      </c>
      <c r="D145">
        <v>8.1971418816228814E-5</v>
      </c>
    </row>
    <row r="146" spans="3:4" x14ac:dyDescent="0.3">
      <c r="C146">
        <v>33.869999999999997</v>
      </c>
      <c r="D146">
        <v>8.4737121850755396E-5</v>
      </c>
    </row>
    <row r="147" spans="3:4" x14ac:dyDescent="0.3">
      <c r="C147">
        <v>33.875999999999998</v>
      </c>
      <c r="D147">
        <v>8.7587488300792894E-5</v>
      </c>
    </row>
    <row r="148" spans="3:4" x14ac:dyDescent="0.3">
      <c r="C148">
        <v>33.881999999999998</v>
      </c>
      <c r="D148">
        <v>9.0524779123211818E-5</v>
      </c>
    </row>
    <row r="149" spans="3:4" x14ac:dyDescent="0.3">
      <c r="C149">
        <v>33.887999999999998</v>
      </c>
      <c r="D149">
        <v>9.3551304057755386E-5</v>
      </c>
    </row>
    <row r="150" spans="3:4" x14ac:dyDescent="0.3">
      <c r="C150">
        <v>33.893999999999998</v>
      </c>
      <c r="D150">
        <v>9.666942229934429E-5</v>
      </c>
    </row>
    <row r="151" spans="3:4" x14ac:dyDescent="0.3">
      <c r="C151">
        <v>33.9</v>
      </c>
      <c r="D151">
        <v>9.9881543167394121E-5</v>
      </c>
    </row>
    <row r="152" spans="3:4" x14ac:dyDescent="0.3">
      <c r="C152">
        <v>33.905999999999999</v>
      </c>
      <c r="D152">
        <v>1.0321021377331574E-4</v>
      </c>
    </row>
    <row r="153" spans="3:4" x14ac:dyDescent="0.3">
      <c r="C153">
        <v>33.911999999999999</v>
      </c>
      <c r="D153">
        <v>1.0661894593735365E-4</v>
      </c>
    </row>
    <row r="154" spans="3:4" x14ac:dyDescent="0.3">
      <c r="C154">
        <v>33.917999999999999</v>
      </c>
      <c r="D154">
        <v>1.10129282019877E-4</v>
      </c>
    </row>
    <row r="155" spans="3:4" x14ac:dyDescent="0.3">
      <c r="C155">
        <v>33.923999999999999</v>
      </c>
      <c r="D155">
        <v>1.1374384199534337E-4</v>
      </c>
    </row>
    <row r="156" spans="3:4" x14ac:dyDescent="0.3">
      <c r="C156">
        <v>33.93</v>
      </c>
      <c r="D156">
        <v>1.1746529942757766E-4</v>
      </c>
    </row>
    <row r="157" spans="3:4" x14ac:dyDescent="0.3">
      <c r="C157">
        <v>33.936</v>
      </c>
      <c r="D157">
        <v>1.2129638211915655E-4</v>
      </c>
    </row>
    <row r="158" spans="3:4" x14ac:dyDescent="0.3">
      <c r="C158">
        <v>33.942</v>
      </c>
      <c r="D158">
        <v>1.2523987275451387E-4</v>
      </c>
    </row>
    <row r="159" spans="3:4" x14ac:dyDescent="0.3">
      <c r="C159">
        <v>33.948</v>
      </c>
      <c r="D159">
        <v>1.2929860953621409E-4</v>
      </c>
    </row>
    <row r="160" spans="3:4" x14ac:dyDescent="0.3">
      <c r="C160">
        <v>33.954000000000001</v>
      </c>
      <c r="D160">
        <v>1.3347548681382686E-4</v>
      </c>
    </row>
    <row r="161" spans="3:4" x14ac:dyDescent="0.3">
      <c r="C161">
        <v>33.96</v>
      </c>
      <c r="D161">
        <v>1.3777345570482069E-4</v>
      </c>
    </row>
    <row r="162" spans="3:4" x14ac:dyDescent="0.3">
      <c r="C162">
        <v>33.966000000000001</v>
      </c>
      <c r="D162">
        <v>1.421955247068905E-4</v>
      </c>
    </row>
    <row r="163" spans="3:4" x14ac:dyDescent="0.3">
      <c r="C163">
        <v>33.972000000000001</v>
      </c>
      <c r="D163">
        <v>1.4674476030111897E-4</v>
      </c>
    </row>
    <row r="164" spans="3:4" x14ac:dyDescent="0.3">
      <c r="C164">
        <v>33.978000000000002</v>
      </c>
      <c r="D164">
        <v>1.5142428754536346E-4</v>
      </c>
    </row>
    <row r="165" spans="3:4" x14ac:dyDescent="0.3">
      <c r="C165">
        <v>33.984000000000002</v>
      </c>
      <c r="D165">
        <v>1.5623729065725053E-4</v>
      </c>
    </row>
    <row r="166" spans="3:4" x14ac:dyDescent="0.3">
      <c r="C166">
        <v>33.99</v>
      </c>
      <c r="D166">
        <v>1.6118701358614827E-4</v>
      </c>
    </row>
    <row r="167" spans="3:4" x14ac:dyDescent="0.3">
      <c r="C167">
        <v>33.996000000000002</v>
      </c>
      <c r="D167">
        <v>1.6627676057348316E-4</v>
      </c>
    </row>
    <row r="168" spans="3:4" x14ac:dyDescent="0.3">
      <c r="C168">
        <v>34.002000000000002</v>
      </c>
      <c r="D168">
        <v>1.7150989670075488E-4</v>
      </c>
    </row>
    <row r="169" spans="3:4" x14ac:dyDescent="0.3">
      <c r="C169">
        <v>34.008000000000003</v>
      </c>
      <c r="D169">
        <v>1.7688984842459426E-4</v>
      </c>
    </row>
    <row r="170" spans="3:4" x14ac:dyDescent="0.3">
      <c r="C170">
        <v>34.014000000000003</v>
      </c>
      <c r="D170">
        <v>1.8242010409820304E-4</v>
      </c>
    </row>
    <row r="171" spans="3:4" x14ac:dyDescent="0.3">
      <c r="C171">
        <v>34.020000000000003</v>
      </c>
      <c r="D171">
        <v>1.8810421447850882E-4</v>
      </c>
    </row>
    <row r="172" spans="3:4" x14ac:dyDescent="0.3">
      <c r="C172">
        <v>34.026000000000003</v>
      </c>
      <c r="D172">
        <v>1.9394579321835604E-4</v>
      </c>
    </row>
    <row r="173" spans="3:4" x14ac:dyDescent="0.3">
      <c r="C173">
        <v>34.031999999999996</v>
      </c>
      <c r="D173">
        <v>1.99948517343043E-4</v>
      </c>
    </row>
    <row r="174" spans="3:4" x14ac:dyDescent="0.3">
      <c r="C174">
        <v>34.037999999999997</v>
      </c>
      <c r="D174">
        <v>2.0611612771055947E-4</v>
      </c>
    </row>
    <row r="175" spans="3:4" x14ac:dyDescent="0.3">
      <c r="C175">
        <v>34.043999999999997</v>
      </c>
      <c r="D175">
        <v>2.1245242945472359E-4</v>
      </c>
    </row>
    <row r="176" spans="3:4" x14ac:dyDescent="0.3">
      <c r="C176">
        <v>34.049999999999997</v>
      </c>
      <c r="D176">
        <v>2.1896129241065544E-4</v>
      </c>
    </row>
    <row r="177" spans="3:4" x14ac:dyDescent="0.3">
      <c r="C177">
        <v>34.055999999999997</v>
      </c>
      <c r="D177">
        <v>2.2564665152178235E-4</v>
      </c>
    </row>
    <row r="178" spans="3:4" x14ac:dyDescent="0.3">
      <c r="C178">
        <v>34.061999999999998</v>
      </c>
      <c r="D178">
        <v>2.3251250722770207E-4</v>
      </c>
    </row>
    <row r="179" spans="3:4" x14ac:dyDescent="0.3">
      <c r="C179">
        <v>34.067999999999998</v>
      </c>
      <c r="D179">
        <v>2.3956292583218706E-4</v>
      </c>
    </row>
    <row r="180" spans="3:4" x14ac:dyDescent="0.3">
      <c r="C180">
        <v>34.073999999999998</v>
      </c>
      <c r="D180">
        <v>2.4680203985061208E-4</v>
      </c>
    </row>
    <row r="181" spans="3:4" x14ac:dyDescent="0.3">
      <c r="C181">
        <v>34.08</v>
      </c>
      <c r="D181">
        <v>2.5423404833608843E-4</v>
      </c>
    </row>
    <row r="182" spans="3:4" x14ac:dyDescent="0.3">
      <c r="C182">
        <v>34.085999999999999</v>
      </c>
      <c r="D182">
        <v>2.6186321718357943E-4</v>
      </c>
    </row>
    <row r="183" spans="3:4" x14ac:dyDescent="0.3">
      <c r="C183">
        <v>34.091999999999999</v>
      </c>
      <c r="D183">
        <v>2.6969387941127649E-4</v>
      </c>
    </row>
    <row r="184" spans="3:4" x14ac:dyDescent="0.3">
      <c r="C184">
        <v>34.097999999999999</v>
      </c>
      <c r="D184">
        <v>2.7773043541851685E-4</v>
      </c>
    </row>
    <row r="185" spans="3:4" x14ac:dyDescent="0.3">
      <c r="C185">
        <v>34.103999999999999</v>
      </c>
      <c r="D185">
        <v>2.8597735321951308E-4</v>
      </c>
    </row>
    <row r="186" spans="3:4" x14ac:dyDescent="0.3">
      <c r="C186">
        <v>34.11</v>
      </c>
      <c r="D186">
        <v>2.9446024141340313E-4</v>
      </c>
    </row>
    <row r="187" spans="3:4" x14ac:dyDescent="0.3">
      <c r="C187">
        <v>34.116</v>
      </c>
      <c r="D187">
        <v>3.0314271136209261E-4</v>
      </c>
    </row>
    <row r="188" spans="3:4" x14ac:dyDescent="0.3">
      <c r="C188">
        <v>34.122</v>
      </c>
      <c r="D188">
        <v>3.120494153968319E-4</v>
      </c>
    </row>
    <row r="189" spans="3:4" x14ac:dyDescent="0.3">
      <c r="C189">
        <v>34.128</v>
      </c>
      <c r="D189">
        <v>3.2118509686396578E-4</v>
      </c>
    </row>
    <row r="190" spans="3:4" x14ac:dyDescent="0.3">
      <c r="C190">
        <v>34.134</v>
      </c>
      <c r="D190">
        <v>3.3055456765060696E-4</v>
      </c>
    </row>
    <row r="191" spans="3:4" x14ac:dyDescent="0.3">
      <c r="C191">
        <v>34.14</v>
      </c>
      <c r="D191">
        <v>3.4016270826469041E-4</v>
      </c>
    </row>
    <row r="192" spans="3:4" x14ac:dyDescent="0.3">
      <c r="C192">
        <v>34.146000000000001</v>
      </c>
      <c r="D192">
        <v>3.500144678861099E-4</v>
      </c>
    </row>
    <row r="193" spans="3:4" x14ac:dyDescent="0.3">
      <c r="C193">
        <v>34.152000000000001</v>
      </c>
      <c r="D193">
        <v>3.6011486438826081E-4</v>
      </c>
    </row>
    <row r="194" spans="3:4" x14ac:dyDescent="0.3">
      <c r="C194">
        <v>34.158000000000001</v>
      </c>
      <c r="D194">
        <v>3.7046898432930219E-4</v>
      </c>
    </row>
    <row r="195" spans="3:4" x14ac:dyDescent="0.3">
      <c r="C195">
        <v>34.164000000000001</v>
      </c>
      <c r="D195">
        <v>3.8108198291247685E-4</v>
      </c>
    </row>
    <row r="196" spans="3:4" x14ac:dyDescent="0.3">
      <c r="C196">
        <v>34.17</v>
      </c>
      <c r="D196">
        <v>3.9195908391481883E-4</v>
      </c>
    </row>
    <row r="197" spans="3:4" x14ac:dyDescent="0.3">
      <c r="C197">
        <v>34.176000000000002</v>
      </c>
      <c r="D197">
        <v>4.031055795836041E-4</v>
      </c>
    </row>
    <row r="198" spans="3:4" x14ac:dyDescent="0.3">
      <c r="C198">
        <v>34.182000000000002</v>
      </c>
      <c r="D198">
        <v>4.1452683049989934E-4</v>
      </c>
    </row>
    <row r="199" spans="3:4" x14ac:dyDescent="0.3">
      <c r="C199">
        <v>34.188000000000002</v>
      </c>
      <c r="D199">
        <v>4.2622826540858537E-4</v>
      </c>
    </row>
    <row r="200" spans="3:4" x14ac:dyDescent="0.3">
      <c r="C200">
        <v>34.194000000000003</v>
      </c>
      <c r="D200">
        <v>4.382153810142341E-4</v>
      </c>
    </row>
    <row r="201" spans="3:4" x14ac:dyDescent="0.3">
      <c r="C201">
        <v>34.200000000000003</v>
      </c>
      <c r="D201">
        <v>4.50493741742238E-4</v>
      </c>
    </row>
    <row r="202" spans="3:4" x14ac:dyDescent="0.3">
      <c r="C202">
        <v>34.206000000000003</v>
      </c>
      <c r="D202">
        <v>4.6306897946460943E-4</v>
      </c>
    </row>
    <row r="203" spans="3:4" x14ac:dyDescent="0.3">
      <c r="C203">
        <v>34.212000000000003</v>
      </c>
      <c r="D203">
        <v>4.7596721791566966E-4</v>
      </c>
    </row>
    <row r="204" spans="3:4" x14ac:dyDescent="0.3">
      <c r="C204">
        <v>34.218000000000004</v>
      </c>
      <c r="D204">
        <v>4.8915464710439394E-4</v>
      </c>
    </row>
    <row r="205" spans="3:4" x14ac:dyDescent="0.3">
      <c r="C205">
        <v>34.223999999999997</v>
      </c>
      <c r="D205">
        <v>5.0265632660129666E-4</v>
      </c>
    </row>
    <row r="206" spans="3:4" x14ac:dyDescent="0.3">
      <c r="C206">
        <v>34.229999999999997</v>
      </c>
      <c r="D206">
        <v>5.164781589666182E-4</v>
      </c>
    </row>
    <row r="207" spans="3:4" x14ac:dyDescent="0.3">
      <c r="C207">
        <v>34.235999999999997</v>
      </c>
      <c r="D207">
        <v>5.3062611252451626E-4</v>
      </c>
    </row>
    <row r="208" spans="3:4" x14ac:dyDescent="0.3">
      <c r="C208">
        <v>34.241999999999997</v>
      </c>
      <c r="D208">
        <v>5.4510622087772514E-4</v>
      </c>
    </row>
    <row r="209" spans="3:4" x14ac:dyDescent="0.3">
      <c r="C209">
        <v>34.247999999999998</v>
      </c>
      <c r="D209">
        <v>5.5992458238376085E-4</v>
      </c>
    </row>
    <row r="210" spans="3:4" x14ac:dyDescent="0.3">
      <c r="C210">
        <v>34.253999999999998</v>
      </c>
      <c r="D210">
        <v>5.7508735959236397E-4</v>
      </c>
    </row>
    <row r="211" spans="3:4" x14ac:dyDescent="0.3">
      <c r="C211">
        <v>34.26</v>
      </c>
      <c r="D211">
        <v>5.9060077864377884E-4</v>
      </c>
    </row>
    <row r="212" spans="3:4" x14ac:dyDescent="0.3">
      <c r="C212">
        <v>34.265999999999998</v>
      </c>
      <c r="D212">
        <v>6.0647112862751709E-4</v>
      </c>
    </row>
    <row r="213" spans="3:4" x14ac:dyDescent="0.3">
      <c r="C213">
        <v>34.271999999999998</v>
      </c>
      <c r="D213">
        <v>6.227047609012634E-4</v>
      </c>
    </row>
    <row r="214" spans="3:4" x14ac:dyDescent="0.3">
      <c r="C214">
        <v>34.277999999999999</v>
      </c>
      <c r="D214">
        <v>6.3930808836962661E-4</v>
      </c>
    </row>
    <row r="215" spans="3:4" x14ac:dyDescent="0.3">
      <c r="C215">
        <v>34.283999999999999</v>
      </c>
      <c r="D215">
        <v>6.5628758472246421E-4</v>
      </c>
    </row>
    <row r="216" spans="3:4" x14ac:dyDescent="0.3">
      <c r="C216">
        <v>34.29</v>
      </c>
      <c r="D216">
        <v>6.7364978363253236E-4</v>
      </c>
    </row>
    <row r="217" spans="3:4" x14ac:dyDescent="0.3">
      <c r="C217">
        <v>34.295999999999999</v>
      </c>
      <c r="D217">
        <v>6.9140127791224412E-4</v>
      </c>
    </row>
    <row r="218" spans="3:4" x14ac:dyDescent="0.3">
      <c r="C218">
        <v>34.302</v>
      </c>
      <c r="D218">
        <v>7.0954871862936094E-4</v>
      </c>
    </row>
    <row r="219" spans="3:4" x14ac:dyDescent="0.3">
      <c r="C219">
        <v>34.308</v>
      </c>
      <c r="D219">
        <v>7.281398676815137E-4</v>
      </c>
    </row>
    <row r="220" spans="3:4" x14ac:dyDescent="0.3">
      <c r="C220">
        <v>34.314</v>
      </c>
      <c r="D220">
        <v>7.471009966360841E-4</v>
      </c>
    </row>
    <row r="221" spans="3:4" x14ac:dyDescent="0.3">
      <c r="C221">
        <v>34.32</v>
      </c>
      <c r="D221">
        <v>7.6647842669130004E-4</v>
      </c>
    </row>
    <row r="222" spans="3:4" x14ac:dyDescent="0.3">
      <c r="C222">
        <v>34.326000000000001</v>
      </c>
      <c r="D222">
        <v>7.8627903451548029E-4</v>
      </c>
    </row>
    <row r="223" spans="3:4" x14ac:dyDescent="0.3">
      <c r="C223">
        <v>34.332000000000001</v>
      </c>
      <c r="D223">
        <v>8.0650975006947275E-4</v>
      </c>
    </row>
    <row r="224" spans="3:4" x14ac:dyDescent="0.3">
      <c r="C224">
        <v>34.338000000000001</v>
      </c>
      <c r="D224">
        <v>8.2717755547666717E-4</v>
      </c>
    </row>
    <row r="225" spans="3:4" x14ac:dyDescent="0.3">
      <c r="C225">
        <v>34.344000000000001</v>
      </c>
      <c r="D225">
        <v>8.482894838517408E-4</v>
      </c>
    </row>
    <row r="226" spans="3:4" x14ac:dyDescent="0.3">
      <c r="C226">
        <v>34.35</v>
      </c>
      <c r="D226">
        <v>8.6985261808825382E-4</v>
      </c>
    </row>
    <row r="227" spans="3:4" x14ac:dyDescent="0.3">
      <c r="C227">
        <v>34.356000000000002</v>
      </c>
      <c r="D227">
        <v>8.9187408960523368E-4</v>
      </c>
    </row>
    <row r="228" spans="3:4" x14ac:dyDescent="0.3">
      <c r="C228">
        <v>34.362000000000002</v>
      </c>
      <c r="D228">
        <v>9.1436107705296886E-4</v>
      </c>
    </row>
    <row r="229" spans="3:4" x14ac:dyDescent="0.3">
      <c r="C229">
        <v>34.368000000000002</v>
      </c>
      <c r="D229">
        <v>9.3732080497822758E-4</v>
      </c>
    </row>
    <row r="230" spans="3:4" x14ac:dyDescent="0.3">
      <c r="C230">
        <v>34.374000000000002</v>
      </c>
      <c r="D230">
        <v>9.6076054244921538E-4</v>
      </c>
    </row>
    <row r="231" spans="3:4" x14ac:dyDescent="0.3">
      <c r="C231">
        <v>34.380000000000003</v>
      </c>
      <c r="D231">
        <v>9.8468760164056846E-4</v>
      </c>
    </row>
    <row r="232" spans="3:4" x14ac:dyDescent="0.3">
      <c r="C232">
        <v>34.386000000000003</v>
      </c>
      <c r="D232">
        <v>1.0091093363787736E-3</v>
      </c>
    </row>
    <row r="233" spans="3:4" x14ac:dyDescent="0.3">
      <c r="C233">
        <v>34.392000000000003</v>
      </c>
      <c r="D233">
        <v>1.0340331406484436E-3</v>
      </c>
    </row>
    <row r="234" spans="3:4" x14ac:dyDescent="0.3">
      <c r="C234">
        <v>34.398000000000003</v>
      </c>
      <c r="D234">
        <v>1.0594664470598869E-3</v>
      </c>
    </row>
    <row r="235" spans="3:4" x14ac:dyDescent="0.3">
      <c r="C235">
        <v>34.404000000000003</v>
      </c>
      <c r="D235">
        <v>1.0854167252785142E-3</v>
      </c>
    </row>
    <row r="236" spans="3:4" x14ac:dyDescent="0.3">
      <c r="C236">
        <v>34.409999999999997</v>
      </c>
      <c r="D236">
        <v>1.1118914804165913E-3</v>
      </c>
    </row>
    <row r="237" spans="3:4" x14ac:dyDescent="0.3">
      <c r="C237">
        <v>34.415999999999997</v>
      </c>
      <c r="D237">
        <v>1.1388982513881559E-3</v>
      </c>
    </row>
    <row r="238" spans="3:4" x14ac:dyDescent="0.3">
      <c r="C238">
        <v>34.421999999999997</v>
      </c>
      <c r="D238">
        <v>1.1664446092272656E-3</v>
      </c>
    </row>
    <row r="239" spans="3:4" x14ac:dyDescent="0.3">
      <c r="C239">
        <v>34.427999999999997</v>
      </c>
      <c r="D239">
        <v>1.1945381553709357E-3</v>
      </c>
    </row>
    <row r="240" spans="3:4" x14ac:dyDescent="0.3">
      <c r="C240">
        <v>34.433999999999997</v>
      </c>
      <c r="D240">
        <v>1.223206720332681E-3</v>
      </c>
    </row>
    <row r="241" spans="3:4" x14ac:dyDescent="0.3">
      <c r="C241">
        <v>34.44</v>
      </c>
      <c r="D241">
        <v>1.2524186699723512E-3</v>
      </c>
    </row>
    <row r="242" spans="3:4" x14ac:dyDescent="0.3">
      <c r="C242">
        <v>34.445999999999998</v>
      </c>
      <c r="D242">
        <v>1.2822008355237024E-3</v>
      </c>
    </row>
    <row r="243" spans="3:4" x14ac:dyDescent="0.3">
      <c r="C243">
        <v>34.451999999999998</v>
      </c>
      <c r="D243">
        <v>1.312560925133413E-3</v>
      </c>
    </row>
    <row r="244" spans="3:4" x14ac:dyDescent="0.3">
      <c r="C244">
        <v>34.457999999999998</v>
      </c>
      <c r="D244">
        <v>1.3435066684006139E-3</v>
      </c>
    </row>
    <row r="245" spans="3:4" x14ac:dyDescent="0.3">
      <c r="C245">
        <v>34.463999999999999</v>
      </c>
      <c r="D245">
        <v>1.3750458144700338E-3</v>
      </c>
    </row>
    <row r="246" spans="3:4" x14ac:dyDescent="0.3">
      <c r="C246">
        <v>34.47</v>
      </c>
      <c r="D246">
        <v>1.4071861300961742E-3</v>
      </c>
    </row>
    <row r="247" spans="3:4" x14ac:dyDescent="0.3">
      <c r="C247">
        <v>34.475999999999999</v>
      </c>
      <c r="D247">
        <v>1.4399353976796442E-3</v>
      </c>
    </row>
    <row r="248" spans="3:4" x14ac:dyDescent="0.3">
      <c r="C248">
        <v>34.481999999999999</v>
      </c>
      <c r="D248">
        <v>1.4733014132768487E-3</v>
      </c>
    </row>
    <row r="249" spans="3:4" x14ac:dyDescent="0.3">
      <c r="C249">
        <v>34.488</v>
      </c>
      <c r="D249">
        <v>1.5072919845842414E-3</v>
      </c>
    </row>
    <row r="250" spans="3:4" x14ac:dyDescent="0.3">
      <c r="C250">
        <v>34.494</v>
      </c>
      <c r="D250">
        <v>1.5419149288984735E-3</v>
      </c>
    </row>
    <row r="251" spans="3:4" x14ac:dyDescent="0.3">
      <c r="C251">
        <v>34.5</v>
      </c>
      <c r="D251">
        <v>1.5771780710537363E-3</v>
      </c>
    </row>
    <row r="252" spans="3:4" x14ac:dyDescent="0.3">
      <c r="C252">
        <v>34.506</v>
      </c>
      <c r="D252">
        <v>1.6130892413377181E-3</v>
      </c>
    </row>
    <row r="253" spans="3:4" x14ac:dyDescent="0.3">
      <c r="C253">
        <v>34.512</v>
      </c>
      <c r="D253">
        <v>1.6496562733876125E-3</v>
      </c>
    </row>
    <row r="254" spans="3:4" x14ac:dyDescent="0.3">
      <c r="C254">
        <v>34.518000000000001</v>
      </c>
      <c r="D254">
        <v>1.6868870020676791E-3</v>
      </c>
    </row>
    <row r="255" spans="3:4" x14ac:dyDescent="0.3">
      <c r="C255">
        <v>34.524000000000001</v>
      </c>
      <c r="D255">
        <v>1.7247892613299052E-3</v>
      </c>
    </row>
    <row r="256" spans="3:4" x14ac:dyDescent="0.3">
      <c r="C256">
        <v>34.53</v>
      </c>
      <c r="D256">
        <v>1.7633708820593513E-3</v>
      </c>
    </row>
    <row r="257" spans="3:4" x14ac:dyDescent="0.3">
      <c r="C257">
        <v>34.536000000000001</v>
      </c>
      <c r="D257">
        <v>1.8026396899058739E-3</v>
      </c>
    </row>
    <row r="258" spans="3:4" x14ac:dyDescent="0.3">
      <c r="C258">
        <v>34.542000000000002</v>
      </c>
      <c r="D258">
        <v>1.8426035031038701E-3</v>
      </c>
    </row>
    <row r="259" spans="3:4" x14ac:dyDescent="0.3">
      <c r="C259">
        <v>34.548000000000002</v>
      </c>
      <c r="D259">
        <v>1.8832701302818366E-3</v>
      </c>
    </row>
    <row r="260" spans="3:4" x14ac:dyDescent="0.3">
      <c r="C260">
        <v>34.554000000000002</v>
      </c>
      <c r="D260">
        <v>1.9246473682635078E-3</v>
      </c>
    </row>
    <row r="261" spans="3:4" x14ac:dyDescent="0.3">
      <c r="C261">
        <v>34.56</v>
      </c>
      <c r="D261">
        <v>1.9667429998624615E-3</v>
      </c>
    </row>
    <row r="262" spans="3:4" x14ac:dyDescent="0.3">
      <c r="C262">
        <v>34.566000000000003</v>
      </c>
      <c r="D262">
        <v>2.0095647916720228E-3</v>
      </c>
    </row>
    <row r="263" spans="3:4" x14ac:dyDescent="0.3">
      <c r="C263">
        <v>34.572000000000003</v>
      </c>
      <c r="D263">
        <v>2.0531204918524497E-3</v>
      </c>
    </row>
    <row r="264" spans="3:4" x14ac:dyDescent="0.3">
      <c r="C264">
        <v>34.578000000000003</v>
      </c>
      <c r="D264">
        <v>2.0974178279173777E-3</v>
      </c>
    </row>
    <row r="265" spans="3:4" x14ac:dyDescent="0.3">
      <c r="C265">
        <v>34.584000000000003</v>
      </c>
      <c r="D265">
        <v>2.1424645045215194E-3</v>
      </c>
    </row>
    <row r="266" spans="3:4" x14ac:dyDescent="0.3">
      <c r="C266">
        <v>34.590000000000003</v>
      </c>
      <c r="D266">
        <v>2.1882682012517086E-3</v>
      </c>
    </row>
    <row r="267" spans="3:4" x14ac:dyDescent="0.3">
      <c r="C267">
        <v>34.595999999999997</v>
      </c>
      <c r="D267">
        <v>2.234836570423347E-3</v>
      </c>
    </row>
    <row r="268" spans="3:4" x14ac:dyDescent="0.3">
      <c r="C268">
        <v>34.601999999999997</v>
      </c>
      <c r="D268">
        <v>2.2821772348847057E-3</v>
      </c>
    </row>
    <row r="269" spans="3:4" x14ac:dyDescent="0.3">
      <c r="C269">
        <v>34.607999999999997</v>
      </c>
      <c r="D269">
        <v>2.330297785830463E-3</v>
      </c>
    </row>
    <row r="270" spans="3:4" x14ac:dyDescent="0.3">
      <c r="C270">
        <v>34.613999999999997</v>
      </c>
      <c r="D270">
        <v>2.3792259052259706E-3</v>
      </c>
    </row>
    <row r="271" spans="3:4" x14ac:dyDescent="0.3">
      <c r="C271">
        <v>34.619999999999997</v>
      </c>
      <c r="D271">
        <v>2.4289303006112864E-3</v>
      </c>
    </row>
    <row r="272" spans="3:4" x14ac:dyDescent="0.3">
      <c r="C272">
        <v>34.625999999999998</v>
      </c>
      <c r="D272">
        <v>2.4794372428340863E-3</v>
      </c>
    </row>
    <row r="273" spans="3:4" x14ac:dyDescent="0.3">
      <c r="C273">
        <v>34.631999999999998</v>
      </c>
      <c r="D273">
        <v>2.5307541813324301E-3</v>
      </c>
    </row>
    <row r="274" spans="3:4" x14ac:dyDescent="0.3">
      <c r="C274">
        <v>34.637999999999998</v>
      </c>
      <c r="D274">
        <v>2.5828885235870758E-3</v>
      </c>
    </row>
    <row r="275" spans="3:4" x14ac:dyDescent="0.3">
      <c r="C275">
        <v>34.643999999999998</v>
      </c>
      <c r="D275">
        <v>2.6358476330653577E-3</v>
      </c>
    </row>
    <row r="276" spans="3:4" x14ac:dyDescent="0.3">
      <c r="C276">
        <v>34.65</v>
      </c>
      <c r="D276">
        <v>2.6896388271923206E-3</v>
      </c>
    </row>
    <row r="277" spans="3:4" x14ac:dyDescent="0.3">
      <c r="C277">
        <v>34.655999999999999</v>
      </c>
      <c r="D277">
        <v>2.7442693753516384E-3</v>
      </c>
    </row>
    <row r="278" spans="3:4" x14ac:dyDescent="0.3">
      <c r="C278">
        <v>34.661999999999999</v>
      </c>
      <c r="D278">
        <v>2.7997668187084877E-3</v>
      </c>
    </row>
    <row r="279" spans="3:4" x14ac:dyDescent="0.3">
      <c r="C279">
        <v>34.667999999999999</v>
      </c>
      <c r="D279">
        <v>2.8560983970757152E-3</v>
      </c>
    </row>
    <row r="280" spans="3:4" x14ac:dyDescent="0.3">
      <c r="C280">
        <v>34.673999999999999</v>
      </c>
      <c r="D280">
        <v>2.9132908541053405E-3</v>
      </c>
    </row>
    <row r="281" spans="3:4" x14ac:dyDescent="0.3">
      <c r="C281">
        <v>34.68</v>
      </c>
      <c r="D281">
        <v>2.9713512484909597E-3</v>
      </c>
    </row>
    <row r="282" spans="3:4" x14ac:dyDescent="0.3">
      <c r="C282">
        <v>34.686</v>
      </c>
      <c r="D282">
        <v>3.0302865814485149E-3</v>
      </c>
    </row>
    <row r="283" spans="3:4" x14ac:dyDescent="0.3">
      <c r="C283">
        <v>34.692</v>
      </c>
      <c r="D283">
        <v>3.0901037949499434E-3</v>
      </c>
    </row>
    <row r="284" spans="3:4" x14ac:dyDescent="0.3">
      <c r="C284">
        <v>34.698</v>
      </c>
      <c r="D284">
        <v>3.1508310826602989E-3</v>
      </c>
    </row>
    <row r="285" spans="3:4" x14ac:dyDescent="0.3">
      <c r="C285">
        <v>34.704000000000001</v>
      </c>
      <c r="D285">
        <v>3.2124341617239742E-3</v>
      </c>
    </row>
    <row r="286" spans="3:4" x14ac:dyDescent="0.3">
      <c r="C286">
        <v>34.71</v>
      </c>
      <c r="D286">
        <v>3.2749396795448186E-3</v>
      </c>
    </row>
    <row r="287" spans="3:4" x14ac:dyDescent="0.3">
      <c r="C287">
        <v>34.716000000000001</v>
      </c>
      <c r="D287">
        <v>3.3383543313243425E-3</v>
      </c>
    </row>
    <row r="288" spans="3:4" x14ac:dyDescent="0.3">
      <c r="C288">
        <v>34.722000000000001</v>
      </c>
      <c r="D288">
        <v>3.4026847453857063E-3</v>
      </c>
    </row>
    <row r="289" spans="3:4" x14ac:dyDescent="0.3">
      <c r="C289">
        <v>34.728000000000002</v>
      </c>
      <c r="D289">
        <v>3.4679374817583233E-3</v>
      </c>
    </row>
    <row r="290" spans="3:4" x14ac:dyDescent="0.3">
      <c r="C290">
        <v>34.734000000000002</v>
      </c>
      <c r="D290">
        <v>3.5341190308272575E-3</v>
      </c>
    </row>
    <row r="291" spans="3:4" x14ac:dyDescent="0.3">
      <c r="C291">
        <v>34.74</v>
      </c>
      <c r="D291">
        <v>3.6012358120501328E-3</v>
      </c>
    </row>
    <row r="292" spans="3:4" x14ac:dyDescent="0.3">
      <c r="C292">
        <v>34.746000000000002</v>
      </c>
      <c r="D292">
        <v>3.6693141894760077E-3</v>
      </c>
    </row>
    <row r="293" spans="3:4" x14ac:dyDescent="0.3">
      <c r="C293">
        <v>34.752000000000002</v>
      </c>
      <c r="D293">
        <v>3.7383221043482667E-3</v>
      </c>
    </row>
    <row r="294" spans="3:4" x14ac:dyDescent="0.3">
      <c r="C294">
        <v>34.758000000000003</v>
      </c>
      <c r="D294">
        <v>3.808284211238517E-3</v>
      </c>
    </row>
    <row r="295" spans="3:4" x14ac:dyDescent="0.3">
      <c r="C295">
        <v>34.764000000000003</v>
      </c>
      <c r="D295">
        <v>3.8792066453404916E-3</v>
      </c>
    </row>
    <row r="296" spans="3:4" x14ac:dyDescent="0.3">
      <c r="C296">
        <v>34.770000000000003</v>
      </c>
      <c r="D296">
        <v>3.9510954664132032E-3</v>
      </c>
    </row>
    <row r="297" spans="3:4" x14ac:dyDescent="0.3">
      <c r="C297">
        <v>34.776000000000003</v>
      </c>
      <c r="D297">
        <v>4.0239566580140985E-3</v>
      </c>
    </row>
    <row r="298" spans="3:4" x14ac:dyDescent="0.3">
      <c r="C298">
        <v>34.782000000000004</v>
      </c>
      <c r="D298">
        <v>4.0977961268215523E-3</v>
      </c>
    </row>
    <row r="299" spans="3:4" x14ac:dyDescent="0.3">
      <c r="C299">
        <v>34.787999999999997</v>
      </c>
      <c r="D299">
        <v>4.1726197020493187E-3</v>
      </c>
    </row>
    <row r="300" spans="3:4" x14ac:dyDescent="0.3">
      <c r="C300">
        <v>34.793999999999997</v>
      </c>
      <c r="D300">
        <v>4.2484331349561802E-3</v>
      </c>
    </row>
    <row r="301" spans="3:4" x14ac:dyDescent="0.3">
      <c r="C301">
        <v>34.799999999999997</v>
      </c>
      <c r="D301">
        <v>4.3252420984521015E-3</v>
      </c>
    </row>
    <row r="302" spans="3:4" x14ac:dyDescent="0.3">
      <c r="C302">
        <v>34.805999999999997</v>
      </c>
      <c r="D302">
        <v>4.4030521868053231E-3</v>
      </c>
    </row>
    <row r="303" spans="3:4" x14ac:dyDescent="0.3">
      <c r="C303">
        <v>34.811999999999998</v>
      </c>
      <c r="D303">
        <v>4.4818689154516467E-3</v>
      </c>
    </row>
    <row r="304" spans="3:4" x14ac:dyDescent="0.3">
      <c r="C304">
        <v>34.817999999999998</v>
      </c>
      <c r="D304">
        <v>4.5616977209090035E-3</v>
      </c>
    </row>
    <row r="305" spans="3:4" x14ac:dyDescent="0.3">
      <c r="C305">
        <v>34.823999999999998</v>
      </c>
      <c r="D305">
        <v>4.6425439607997694E-3</v>
      </c>
    </row>
    <row r="306" spans="3:4" x14ac:dyDescent="0.3">
      <c r="C306">
        <v>34.83</v>
      </c>
      <c r="D306">
        <v>4.7244129139833125E-3</v>
      </c>
    </row>
    <row r="307" spans="3:4" x14ac:dyDescent="0.3">
      <c r="C307">
        <v>34.835999999999999</v>
      </c>
      <c r="D307">
        <v>4.807309780801159E-3</v>
      </c>
    </row>
    <row r="308" spans="3:4" x14ac:dyDescent="0.3">
      <c r="C308">
        <v>34.841999999999999</v>
      </c>
      <c r="D308">
        <v>4.8912396834372568E-3</v>
      </c>
    </row>
    <row r="309" spans="3:4" x14ac:dyDescent="0.3">
      <c r="C309">
        <v>34.847999999999999</v>
      </c>
      <c r="D309">
        <v>4.9762076663956295E-3</v>
      </c>
    </row>
    <row r="310" spans="3:4" x14ac:dyDescent="0.3">
      <c r="C310">
        <v>34.853999999999999</v>
      </c>
      <c r="D310">
        <v>5.0622395205238103E-3</v>
      </c>
    </row>
    <row r="311" spans="3:4" x14ac:dyDescent="0.3">
      <c r="C311">
        <v>34.86</v>
      </c>
      <c r="D311">
        <v>5.1493000795473772E-3</v>
      </c>
    </row>
    <row r="312" spans="3:4" x14ac:dyDescent="0.3">
      <c r="C312">
        <v>34.866</v>
      </c>
      <c r="D312">
        <v>5.2374135094707579E-3</v>
      </c>
    </row>
    <row r="313" spans="3:4" x14ac:dyDescent="0.3">
      <c r="C313">
        <v>34.872</v>
      </c>
      <c r="D313">
        <v>5.3265845594536879E-3</v>
      </c>
    </row>
    <row r="314" spans="3:4" x14ac:dyDescent="0.3">
      <c r="C314">
        <v>34.878</v>
      </c>
      <c r="D314">
        <v>5.4168179057479133E-3</v>
      </c>
    </row>
    <row r="315" spans="3:4" x14ac:dyDescent="0.3">
      <c r="C315">
        <v>34.884</v>
      </c>
      <c r="D315">
        <v>5.5081181529596313E-3</v>
      </c>
    </row>
    <row r="316" spans="3:4" x14ac:dyDescent="0.3">
      <c r="C316">
        <v>34.89</v>
      </c>
      <c r="D316">
        <v>5.6004898354460667E-3</v>
      </c>
    </row>
    <row r="317" spans="3:4" x14ac:dyDescent="0.3">
      <c r="C317">
        <v>34.896000000000001</v>
      </c>
      <c r="D317">
        <v>5.6939374188482899E-3</v>
      </c>
    </row>
    <row r="318" spans="3:4" x14ac:dyDescent="0.3">
      <c r="C318">
        <v>34.902000000000001</v>
      </c>
      <c r="D318">
        <v>5.7884653017620741E-3</v>
      </c>
    </row>
    <row r="319" spans="3:4" x14ac:dyDescent="0.3">
      <c r="C319">
        <v>34.908000000000001</v>
      </c>
      <c r="D319">
        <v>5.8840778175486266E-3</v>
      </c>
    </row>
    <row r="320" spans="3:4" x14ac:dyDescent="0.3">
      <c r="C320">
        <v>34.914000000000001</v>
      </c>
      <c r="D320">
        <v>5.9807792362870146E-3</v>
      </c>
    </row>
    <row r="321" spans="3:4" x14ac:dyDescent="0.3">
      <c r="C321">
        <v>34.92</v>
      </c>
      <c r="D321">
        <v>6.0785737668698457E-3</v>
      </c>
    </row>
    <row r="322" spans="3:4" x14ac:dyDescent="0.3">
      <c r="C322">
        <v>34.926000000000002</v>
      </c>
      <c r="D322">
        <v>6.1774655592439351E-3</v>
      </c>
    </row>
    <row r="323" spans="3:4" x14ac:dyDescent="0.3">
      <c r="C323">
        <v>34.932000000000002</v>
      </c>
      <c r="D323">
        <v>6.2774587067973477E-3</v>
      </c>
    </row>
    <row r="324" spans="3:4" x14ac:dyDescent="0.3">
      <c r="C324">
        <v>34.938000000000002</v>
      </c>
      <c r="D324">
        <v>6.3785572488943877E-3</v>
      </c>
    </row>
    <row r="325" spans="3:4" x14ac:dyDescent="0.3">
      <c r="C325">
        <v>34.944000000000003</v>
      </c>
      <c r="D325">
        <v>6.4807651735597658E-3</v>
      </c>
    </row>
    <row r="326" spans="3:4" x14ac:dyDescent="0.3">
      <c r="C326">
        <v>34.950000000000003</v>
      </c>
      <c r="D326">
        <v>6.584086420313346E-3</v>
      </c>
    </row>
    <row r="327" spans="3:4" x14ac:dyDescent="0.3">
      <c r="C327">
        <v>34.956000000000003</v>
      </c>
      <c r="D327">
        <v>6.688545339710329E-3</v>
      </c>
    </row>
    <row r="328" spans="3:4" x14ac:dyDescent="0.3">
      <c r="C328">
        <v>34.962000000000003</v>
      </c>
      <c r="D328">
        <v>6.794106446949142E-3</v>
      </c>
    </row>
    <row r="329" spans="3:4" x14ac:dyDescent="0.3">
      <c r="C329">
        <v>34.968000000000004</v>
      </c>
      <c r="D329">
        <v>6.9007925511831991E-3</v>
      </c>
    </row>
    <row r="330" spans="3:4" x14ac:dyDescent="0.3">
      <c r="C330">
        <v>34.973999999999997</v>
      </c>
      <c r="D330">
        <v>7.008607437575416E-3</v>
      </c>
    </row>
    <row r="331" spans="3:4" x14ac:dyDescent="0.3">
      <c r="C331">
        <v>34.979999999999997</v>
      </c>
      <c r="D331">
        <v>7.1175548598101743E-3</v>
      </c>
    </row>
    <row r="332" spans="3:4" x14ac:dyDescent="0.3">
      <c r="C332">
        <v>34.985999999999997</v>
      </c>
      <c r="D332">
        <v>7.2276385438875069E-3</v>
      </c>
    </row>
    <row r="333" spans="3:4" x14ac:dyDescent="0.3">
      <c r="C333">
        <v>34.991999999999997</v>
      </c>
      <c r="D333">
        <v>7.3388621920776383E-3</v>
      </c>
    </row>
    <row r="334" spans="3:4" x14ac:dyDescent="0.3">
      <c r="C334">
        <v>34.997999999999998</v>
      </c>
      <c r="D334">
        <v>7.4512294870345604E-3</v>
      </c>
    </row>
    <row r="335" spans="3:4" x14ac:dyDescent="0.3">
      <c r="C335">
        <v>35.003999999999998</v>
      </c>
      <c r="D335">
        <v>7.5647440960700963E-3</v>
      </c>
    </row>
    <row r="336" spans="3:4" x14ac:dyDescent="0.3">
      <c r="C336">
        <v>35.01</v>
      </c>
      <c r="D336">
        <v>7.6794303377407591E-3</v>
      </c>
    </row>
    <row r="337" spans="3:4" x14ac:dyDescent="0.3">
      <c r="C337">
        <v>35.015999999999998</v>
      </c>
      <c r="D337">
        <v>7.7952521468746356E-3</v>
      </c>
    </row>
    <row r="338" spans="3:4" x14ac:dyDescent="0.3">
      <c r="C338">
        <v>35.021999999999998</v>
      </c>
      <c r="D338">
        <v>7.9122323454979653E-3</v>
      </c>
    </row>
    <row r="339" spans="3:4" x14ac:dyDescent="0.3">
      <c r="C339">
        <v>35.027999999999999</v>
      </c>
      <c r="D339">
        <v>8.0303946462502787E-3</v>
      </c>
    </row>
    <row r="340" spans="3:4" x14ac:dyDescent="0.3">
      <c r="C340">
        <v>35.033999999999999</v>
      </c>
      <c r="D340">
        <v>8.1497038528975229E-3</v>
      </c>
    </row>
    <row r="341" spans="3:4" x14ac:dyDescent="0.3">
      <c r="C341">
        <v>35.04</v>
      </c>
      <c r="D341">
        <v>8.2701825364376366E-3</v>
      </c>
    </row>
    <row r="342" spans="3:4" x14ac:dyDescent="0.3">
      <c r="C342">
        <v>35.045999999999999</v>
      </c>
      <c r="D342">
        <v>8.3918344046514087E-3</v>
      </c>
    </row>
    <row r="343" spans="3:4" x14ac:dyDescent="0.3">
      <c r="C343">
        <v>35.052</v>
      </c>
      <c r="D343">
        <v>8.5146631909077727E-3</v>
      </c>
    </row>
    <row r="344" spans="3:4" x14ac:dyDescent="0.3">
      <c r="C344">
        <v>35.058</v>
      </c>
      <c r="D344">
        <v>8.6386726599470276E-3</v>
      </c>
    </row>
    <row r="345" spans="3:4" x14ac:dyDescent="0.3">
      <c r="C345">
        <v>35.064</v>
      </c>
      <c r="D345">
        <v>8.7638666138281727E-3</v>
      </c>
    </row>
    <row r="346" spans="3:4" x14ac:dyDescent="0.3">
      <c r="C346">
        <v>35.07</v>
      </c>
      <c r="D346">
        <v>8.8902488980400849E-3</v>
      </c>
    </row>
    <row r="347" spans="3:4" x14ac:dyDescent="0.3">
      <c r="C347">
        <v>35.076000000000001</v>
      </c>
      <c r="D347">
        <v>9.0178234077760901E-3</v>
      </c>
    </row>
    <row r="348" spans="3:4" x14ac:dyDescent="0.3">
      <c r="C348">
        <v>35.082000000000001</v>
      </c>
      <c r="D348">
        <v>9.1465940943715913E-3</v>
      </c>
    </row>
    <row r="349" spans="3:4" x14ac:dyDescent="0.3">
      <c r="C349">
        <v>35.088000000000001</v>
      </c>
      <c r="D349">
        <v>9.2765856944046904E-3</v>
      </c>
    </row>
    <row r="350" spans="3:4" x14ac:dyDescent="0.3">
      <c r="C350">
        <v>35.094000000000001</v>
      </c>
      <c r="D350">
        <v>9.4077621247081449E-3</v>
      </c>
    </row>
    <row r="351" spans="3:4" x14ac:dyDescent="0.3">
      <c r="C351">
        <v>35.1</v>
      </c>
      <c r="D351">
        <v>9.5401470652835534E-3</v>
      </c>
    </row>
    <row r="352" spans="3:4" x14ac:dyDescent="0.3">
      <c r="C352">
        <v>35.106000000000002</v>
      </c>
      <c r="D352">
        <v>9.673765249716108E-3</v>
      </c>
    </row>
    <row r="353" spans="3:4" x14ac:dyDescent="0.3">
      <c r="C353">
        <v>35.112000000000002</v>
      </c>
      <c r="D353">
        <v>9.8086018461176049E-3</v>
      </c>
    </row>
    <row r="354" spans="3:4" x14ac:dyDescent="0.3">
      <c r="C354">
        <v>35.118000000000002</v>
      </c>
      <c r="D354">
        <v>9.9446411547873415E-3</v>
      </c>
    </row>
    <row r="355" spans="3:4" x14ac:dyDescent="0.3">
      <c r="C355">
        <v>35.124000000000002</v>
      </c>
      <c r="D355">
        <v>1.0081906746969346E-2</v>
      </c>
    </row>
    <row r="356" spans="3:4" x14ac:dyDescent="0.3">
      <c r="C356">
        <v>35.130000000000003</v>
      </c>
      <c r="D356">
        <v>1.022040329346301E-2</v>
      </c>
    </row>
    <row r="357" spans="3:4" x14ac:dyDescent="0.3">
      <c r="C357">
        <v>35.136000000000003</v>
      </c>
      <c r="D357">
        <v>1.0360135587558956E-2</v>
      </c>
    </row>
    <row r="358" spans="3:4" x14ac:dyDescent="0.3">
      <c r="C358">
        <v>35.142000000000003</v>
      </c>
      <c r="D358">
        <v>1.0501108553134089E-2</v>
      </c>
    </row>
    <row r="359" spans="3:4" x14ac:dyDescent="0.3">
      <c r="C359">
        <v>35.148000000000003</v>
      </c>
      <c r="D359">
        <v>1.0643327252903069E-2</v>
      </c>
    </row>
    <row r="360" spans="3:4" x14ac:dyDescent="0.3">
      <c r="C360">
        <v>35.154000000000003</v>
      </c>
      <c r="D360">
        <v>1.0786796896825082E-2</v>
      </c>
    </row>
    <row r="361" spans="3:4" x14ac:dyDescent="0.3">
      <c r="C361">
        <v>35.159999999999997</v>
      </c>
      <c r="D361">
        <v>1.0931522850664335E-2</v>
      </c>
    </row>
    <row r="362" spans="3:4" x14ac:dyDescent="0.3">
      <c r="C362">
        <v>35.165999999999997</v>
      </c>
      <c r="D362">
        <v>1.1077531561771445E-2</v>
      </c>
    </row>
    <row r="363" spans="3:4" x14ac:dyDescent="0.3">
      <c r="C363">
        <v>35.171999999999997</v>
      </c>
      <c r="D363">
        <v>1.1224788279770997E-2</v>
      </c>
    </row>
    <row r="364" spans="3:4" x14ac:dyDescent="0.3">
      <c r="C364">
        <v>35.177999999999997</v>
      </c>
      <c r="D364">
        <v>1.1373338614879529E-2</v>
      </c>
    </row>
    <row r="365" spans="3:4" x14ac:dyDescent="0.3">
      <c r="C365">
        <v>35.183999999999997</v>
      </c>
      <c r="D365">
        <v>1.1523150142493086E-2</v>
      </c>
    </row>
    <row r="366" spans="3:4" x14ac:dyDescent="0.3">
      <c r="C366">
        <v>35.19</v>
      </c>
      <c r="D366">
        <v>1.1674247691346652E-2</v>
      </c>
    </row>
    <row r="367" spans="3:4" x14ac:dyDescent="0.3">
      <c r="C367">
        <v>35.195999999999998</v>
      </c>
      <c r="D367">
        <v>1.1826637766757141E-2</v>
      </c>
    </row>
    <row r="368" spans="3:4" x14ac:dyDescent="0.3">
      <c r="C368">
        <v>35.201999999999998</v>
      </c>
      <c r="D368">
        <v>1.198032709507511E-2</v>
      </c>
    </row>
    <row r="369" spans="3:4" x14ac:dyDescent="0.3">
      <c r="C369">
        <v>35.207999999999998</v>
      </c>
      <c r="D369">
        <v>1.2135322633494318E-2</v>
      </c>
    </row>
    <row r="370" spans="3:4" x14ac:dyDescent="0.3">
      <c r="C370">
        <v>35.213999999999999</v>
      </c>
      <c r="D370">
        <v>1.2291631580004847E-2</v>
      </c>
    </row>
    <row r="371" spans="3:4" x14ac:dyDescent="0.3">
      <c r="C371">
        <v>35.22</v>
      </c>
      <c r="D371">
        <v>1.2449261383488244E-2</v>
      </c>
    </row>
    <row r="372" spans="3:4" x14ac:dyDescent="0.3">
      <c r="C372">
        <v>35.225999999999999</v>
      </c>
      <c r="D372">
        <v>1.2608219753952729E-2</v>
      </c>
    </row>
    <row r="373" spans="3:4" x14ac:dyDescent="0.3">
      <c r="C373">
        <v>35.231999999999999</v>
      </c>
      <c r="D373">
        <v>1.27685146729068E-2</v>
      </c>
    </row>
    <row r="374" spans="3:4" x14ac:dyDescent="0.3">
      <c r="C374">
        <v>35.238</v>
      </c>
      <c r="D374">
        <v>1.2930175805494527E-2</v>
      </c>
    </row>
    <row r="375" spans="3:4" x14ac:dyDescent="0.3">
      <c r="C375">
        <v>35.244</v>
      </c>
      <c r="D375">
        <v>1.3093170565713763E-2</v>
      </c>
    </row>
    <row r="376" spans="3:4" x14ac:dyDescent="0.3">
      <c r="C376">
        <v>35.25</v>
      </c>
      <c r="D376">
        <v>1.3257548072446286E-2</v>
      </c>
    </row>
    <row r="377" spans="3:4" x14ac:dyDescent="0.3">
      <c r="C377">
        <v>35.256</v>
      </c>
      <c r="D377">
        <v>1.3423279633284635E-2</v>
      </c>
    </row>
    <row r="378" spans="3:4" x14ac:dyDescent="0.3">
      <c r="C378">
        <v>35.262</v>
      </c>
      <c r="D378">
        <v>1.3590392637099409E-2</v>
      </c>
    </row>
    <row r="379" spans="3:4" x14ac:dyDescent="0.3">
      <c r="C379">
        <v>35.268000000000001</v>
      </c>
      <c r="D379">
        <v>1.3758896982214518E-2</v>
      </c>
    </row>
    <row r="380" spans="3:4" x14ac:dyDescent="0.3">
      <c r="C380">
        <v>35.274000000000001</v>
      </c>
      <c r="D380">
        <v>1.3928802921976945E-2</v>
      </c>
    </row>
    <row r="381" spans="3:4" x14ac:dyDescent="0.3">
      <c r="C381">
        <v>35.28</v>
      </c>
      <c r="D381">
        <v>1.4100121076972359E-2</v>
      </c>
    </row>
    <row r="382" spans="3:4" x14ac:dyDescent="0.3">
      <c r="C382">
        <v>35.286000000000001</v>
      </c>
      <c r="D382">
        <v>1.4272862447445894E-2</v>
      </c>
    </row>
    <row r="383" spans="3:4" x14ac:dyDescent="0.3">
      <c r="C383">
        <v>35.292000000000002</v>
      </c>
      <c r="D383">
        <v>1.4447038425934517E-2</v>
      </c>
    </row>
    <row r="384" spans="3:4" x14ac:dyDescent="0.3">
      <c r="C384">
        <v>35.298000000000002</v>
      </c>
      <c r="D384">
        <v>1.462266081011742E-2</v>
      </c>
    </row>
    <row r="385" spans="3:4" x14ac:dyDescent="0.3">
      <c r="C385">
        <v>35.304000000000002</v>
      </c>
      <c r="D385">
        <v>1.4799741815892114E-2</v>
      </c>
    </row>
    <row r="386" spans="3:4" x14ac:dyDescent="0.3">
      <c r="C386">
        <v>35.31</v>
      </c>
      <c r="D386">
        <v>1.4978294090684246E-2</v>
      </c>
    </row>
    <row r="387" spans="3:4" x14ac:dyDescent="0.3">
      <c r="C387">
        <v>35.316000000000003</v>
      </c>
      <c r="D387">
        <v>1.5158330727000419E-2</v>
      </c>
    </row>
    <row r="388" spans="3:4" x14ac:dyDescent="0.3">
      <c r="C388">
        <v>35.322000000000003</v>
      </c>
      <c r="D388">
        <v>1.5339865276233794E-2</v>
      </c>
    </row>
    <row r="389" spans="3:4" x14ac:dyDescent="0.3">
      <c r="C389">
        <v>35.328000000000003</v>
      </c>
      <c r="D389">
        <v>1.5522911762733497E-2</v>
      </c>
    </row>
    <row r="390" spans="3:4" x14ac:dyDescent="0.3">
      <c r="C390">
        <v>35.334000000000003</v>
      </c>
      <c r="D390">
        <v>1.5707505223192038E-2</v>
      </c>
    </row>
    <row r="391" spans="3:4" x14ac:dyDescent="0.3">
      <c r="C391">
        <v>35.340000000000003</v>
      </c>
      <c r="D391">
        <v>1.5893621220178036E-2</v>
      </c>
    </row>
    <row r="392" spans="3:4" x14ac:dyDescent="0.3">
      <c r="C392">
        <v>35.345999999999997</v>
      </c>
      <c r="D392">
        <v>1.6081294329806529E-2</v>
      </c>
    </row>
    <row r="393" spans="3:4" x14ac:dyDescent="0.3">
      <c r="C393">
        <v>35.351999999999997</v>
      </c>
      <c r="D393">
        <v>1.6270540623226935E-2</v>
      </c>
    </row>
    <row r="394" spans="3:4" x14ac:dyDescent="0.3">
      <c r="C394">
        <v>35.357999999999997</v>
      </c>
      <c r="D394">
        <v>1.6461376719887923E-2</v>
      </c>
    </row>
    <row r="395" spans="3:4" x14ac:dyDescent="0.3">
      <c r="C395">
        <v>35.363999999999997</v>
      </c>
      <c r="D395">
        <v>1.6653819803519168E-2</v>
      </c>
    </row>
    <row r="396" spans="3:4" x14ac:dyDescent="0.3">
      <c r="C396">
        <v>35.369999999999997</v>
      </c>
      <c r="D396">
        <v>1.6847887638487075E-2</v>
      </c>
    </row>
    <row r="397" spans="3:4" x14ac:dyDescent="0.3">
      <c r="C397">
        <v>35.375999999999998</v>
      </c>
      <c r="D397">
        <v>1.7043598586546835E-2</v>
      </c>
    </row>
    <row r="398" spans="3:4" x14ac:dyDescent="0.3">
      <c r="C398">
        <v>35.381999999999998</v>
      </c>
      <c r="D398">
        <v>1.7240971624013647E-2</v>
      </c>
    </row>
    <row r="399" spans="3:4" x14ac:dyDescent="0.3">
      <c r="C399">
        <v>35.387999999999998</v>
      </c>
      <c r="D399">
        <v>1.7440026359377383E-2</v>
      </c>
    </row>
    <row r="400" spans="3:4" x14ac:dyDescent="0.3">
      <c r="C400">
        <v>35.393999999999998</v>
      </c>
      <c r="D400">
        <v>1.7640783051387183E-2</v>
      </c>
    </row>
    <row r="401" spans="3:4" x14ac:dyDescent="0.3">
      <c r="C401">
        <v>35.4</v>
      </c>
      <c r="D401">
        <v>1.784326262763402E-2</v>
      </c>
    </row>
    <row r="402" spans="3:4" x14ac:dyDescent="0.3">
      <c r="C402">
        <v>35.405999999999999</v>
      </c>
      <c r="D402">
        <v>1.8047508393049635E-2</v>
      </c>
    </row>
    <row r="403" spans="3:4" x14ac:dyDescent="0.3">
      <c r="C403">
        <v>35.411999999999999</v>
      </c>
      <c r="D403">
        <v>1.8253501890392172E-2</v>
      </c>
    </row>
    <row r="404" spans="3:4" x14ac:dyDescent="0.3">
      <c r="C404">
        <v>35.417999999999999</v>
      </c>
      <c r="D404">
        <v>1.8461285560611204E-2</v>
      </c>
    </row>
    <row r="405" spans="3:4" x14ac:dyDescent="0.3">
      <c r="C405">
        <v>35.423999999999999</v>
      </c>
      <c r="D405">
        <v>1.8670883236396572E-2</v>
      </c>
    </row>
    <row r="406" spans="3:4" x14ac:dyDescent="0.3">
      <c r="C406">
        <v>35.43</v>
      </c>
      <c r="D406">
        <v>1.8882319524216058E-2</v>
      </c>
    </row>
    <row r="407" spans="3:4" x14ac:dyDescent="0.3">
      <c r="C407">
        <v>35.436</v>
      </c>
      <c r="D407">
        <v>1.9095640978953953E-2</v>
      </c>
    </row>
    <row r="408" spans="3:4" x14ac:dyDescent="0.3">
      <c r="C408">
        <v>35.442</v>
      </c>
      <c r="D408">
        <v>1.9310854438271342E-2</v>
      </c>
    </row>
    <row r="409" spans="3:4" x14ac:dyDescent="0.3">
      <c r="C409">
        <v>35.448</v>
      </c>
      <c r="D409">
        <v>1.9527965559674603E-2</v>
      </c>
    </row>
    <row r="410" spans="3:4" x14ac:dyDescent="0.3">
      <c r="C410">
        <v>35.454000000000001</v>
      </c>
      <c r="D410">
        <v>1.9747022155626532E-2</v>
      </c>
    </row>
    <row r="411" spans="3:4" x14ac:dyDescent="0.3">
      <c r="C411">
        <v>35.46</v>
      </c>
      <c r="D411">
        <v>1.9968053073158808E-2</v>
      </c>
    </row>
    <row r="412" spans="3:4" x14ac:dyDescent="0.3">
      <c r="C412">
        <v>35.466000000000001</v>
      </c>
      <c r="D412">
        <v>2.0191088082557103E-2</v>
      </c>
    </row>
    <row r="413" spans="3:4" x14ac:dyDescent="0.3">
      <c r="C413">
        <v>35.472000000000001</v>
      </c>
      <c r="D413">
        <v>2.0416157905512534E-2</v>
      </c>
    </row>
    <row r="414" spans="3:4" x14ac:dyDescent="0.3">
      <c r="C414">
        <v>35.478000000000002</v>
      </c>
      <c r="D414">
        <v>2.0643294244387919E-2</v>
      </c>
    </row>
    <row r="415" spans="3:4" x14ac:dyDescent="0.3">
      <c r="C415">
        <v>35.484000000000002</v>
      </c>
      <c r="D415">
        <v>2.0872529812663059E-2</v>
      </c>
    </row>
    <row r="416" spans="3:4" x14ac:dyDescent="0.3">
      <c r="C416">
        <v>35.49</v>
      </c>
      <c r="D416">
        <v>2.1103898366625556E-2</v>
      </c>
    </row>
    <row r="417" spans="3:4" x14ac:dyDescent="0.3">
      <c r="C417">
        <v>35.496000000000002</v>
      </c>
      <c r="D417">
        <v>2.1337434738376418E-2</v>
      </c>
    </row>
    <row r="418" spans="3:4" x14ac:dyDescent="0.3">
      <c r="C418">
        <v>35.502000000000002</v>
      </c>
      <c r="D418">
        <v>2.1573174870222239E-2</v>
      </c>
    </row>
    <row r="419" spans="3:4" x14ac:dyDescent="0.3">
      <c r="C419">
        <v>35.508000000000003</v>
      </c>
      <c r="D419">
        <v>2.1811176095130343E-2</v>
      </c>
    </row>
    <row r="420" spans="3:4" x14ac:dyDescent="0.3">
      <c r="C420">
        <v>35.514000000000003</v>
      </c>
      <c r="D420">
        <v>2.205143747045267E-2</v>
      </c>
    </row>
    <row r="421" spans="3:4" x14ac:dyDescent="0.3">
      <c r="C421">
        <v>35.520000000000003</v>
      </c>
      <c r="D421">
        <v>2.2294017537426099E-2</v>
      </c>
    </row>
    <row r="422" spans="3:4" x14ac:dyDescent="0.3">
      <c r="C422">
        <v>35.526000000000003</v>
      </c>
      <c r="D422">
        <v>2.2538977200960757E-2</v>
      </c>
    </row>
    <row r="423" spans="3:4" x14ac:dyDescent="0.3">
      <c r="C423">
        <v>35.532000000000004</v>
      </c>
      <c r="D423">
        <v>2.278631957382591E-2</v>
      </c>
    </row>
    <row r="424" spans="3:4" x14ac:dyDescent="0.3">
      <c r="C424">
        <v>35.537999999999997</v>
      </c>
      <c r="D424">
        <v>2.3036106970460143E-2</v>
      </c>
    </row>
    <row r="425" spans="3:4" x14ac:dyDescent="0.3">
      <c r="C425">
        <v>35.543999999999997</v>
      </c>
      <c r="D425">
        <v>2.3288384210499061E-2</v>
      </c>
    </row>
    <row r="426" spans="3:4" x14ac:dyDescent="0.3">
      <c r="C426">
        <v>35.549999999999997</v>
      </c>
      <c r="D426">
        <v>2.3543197558727393E-2</v>
      </c>
    </row>
    <row r="427" spans="3:4" x14ac:dyDescent="0.3">
      <c r="C427">
        <v>35.555999999999997</v>
      </c>
      <c r="D427">
        <v>2.3800594775543003E-2</v>
      </c>
    </row>
    <row r="428" spans="3:4" x14ac:dyDescent="0.3">
      <c r="C428">
        <v>35.561999999999998</v>
      </c>
      <c r="D428">
        <v>2.4060645837147166E-2</v>
      </c>
    </row>
    <row r="429" spans="3:4" x14ac:dyDescent="0.3">
      <c r="C429">
        <v>35.567999999999998</v>
      </c>
      <c r="D429">
        <v>2.4323361970528239E-2</v>
      </c>
    </row>
    <row r="430" spans="3:4" x14ac:dyDescent="0.3">
      <c r="C430">
        <v>35.573999999999998</v>
      </c>
      <c r="D430">
        <v>2.4588814892133805E-2</v>
      </c>
    </row>
    <row r="431" spans="3:4" x14ac:dyDescent="0.3">
      <c r="C431">
        <v>35.58</v>
      </c>
      <c r="D431">
        <v>2.4857058904079285E-2</v>
      </c>
    </row>
    <row r="432" spans="3:4" x14ac:dyDescent="0.3">
      <c r="C432">
        <v>35.585999999999999</v>
      </c>
      <c r="D432">
        <v>2.5128150091806058E-2</v>
      </c>
    </row>
    <row r="433" spans="3:4" x14ac:dyDescent="0.3">
      <c r="C433">
        <v>35.591999999999999</v>
      </c>
      <c r="D433">
        <v>2.5402146389065149E-2</v>
      </c>
    </row>
    <row r="434" spans="3:4" x14ac:dyDescent="0.3">
      <c r="C434">
        <v>35.597999999999999</v>
      </c>
      <c r="D434">
        <v>2.5679107645593745E-2</v>
      </c>
    </row>
    <row r="435" spans="3:4" x14ac:dyDescent="0.3">
      <c r="C435">
        <v>35.603999999999999</v>
      </c>
      <c r="D435">
        <v>2.5959095697555272E-2</v>
      </c>
    </row>
    <row r="436" spans="3:4" x14ac:dyDescent="0.3">
      <c r="C436">
        <v>35.61</v>
      </c>
      <c r="D436">
        <v>2.6242174440807828E-2</v>
      </c>
    </row>
    <row r="437" spans="3:4" x14ac:dyDescent="0.3">
      <c r="C437">
        <v>35.616</v>
      </c>
      <c r="D437">
        <v>2.6528409907060558E-2</v>
      </c>
    </row>
    <row r="438" spans="3:4" x14ac:dyDescent="0.3">
      <c r="C438">
        <v>35.622</v>
      </c>
      <c r="D438">
        <v>2.681787034296983E-2</v>
      </c>
    </row>
    <row r="439" spans="3:4" x14ac:dyDescent="0.3">
      <c r="C439">
        <v>35.628</v>
      </c>
      <c r="D439">
        <v>2.7110626292219876E-2</v>
      </c>
    </row>
    <row r="440" spans="3:4" x14ac:dyDescent="0.3">
      <c r="C440">
        <v>35.634</v>
      </c>
      <c r="D440">
        <v>2.7406750680622531E-2</v>
      </c>
    </row>
    <row r="441" spans="3:4" x14ac:dyDescent="0.3">
      <c r="C441">
        <v>35.64</v>
      </c>
      <c r="D441">
        <v>2.7706318904261871E-2</v>
      </c>
    </row>
    <row r="442" spans="3:4" x14ac:dyDescent="0.3">
      <c r="C442">
        <v>35.646000000000001</v>
      </c>
      <c r="D442">
        <v>2.8009408920696765E-2</v>
      </c>
    </row>
    <row r="443" spans="3:4" x14ac:dyDescent="0.3">
      <c r="C443">
        <v>35.652000000000001</v>
      </c>
      <c r="D443">
        <v>2.8316101343222922E-2</v>
      </c>
    </row>
    <row r="444" spans="3:4" x14ac:dyDescent="0.3">
      <c r="C444">
        <v>35.658000000000001</v>
      </c>
      <c r="D444">
        <v>2.8626479538181714E-2</v>
      </c>
    </row>
    <row r="445" spans="3:4" x14ac:dyDescent="0.3">
      <c r="C445">
        <v>35.664000000000001</v>
      </c>
      <c r="D445">
        <v>2.8940629725287985E-2</v>
      </c>
    </row>
    <row r="446" spans="3:4" x14ac:dyDescent="0.3">
      <c r="C446">
        <v>35.67</v>
      </c>
      <c r="D446">
        <v>2.9258641080932561E-2</v>
      </c>
    </row>
    <row r="447" spans="3:4" x14ac:dyDescent="0.3">
      <c r="C447">
        <v>35.676000000000002</v>
      </c>
      <c r="D447">
        <v>2.9580605844397631E-2</v>
      </c>
    </row>
    <row r="448" spans="3:4" x14ac:dyDescent="0.3">
      <c r="C448">
        <v>35.682000000000002</v>
      </c>
      <c r="D448">
        <v>2.9906619426902929E-2</v>
      </c>
    </row>
    <row r="449" spans="3:4" x14ac:dyDescent="0.3">
      <c r="C449">
        <v>35.688000000000002</v>
      </c>
      <c r="D449">
        <v>3.0236780523381673E-2</v>
      </c>
    </row>
    <row r="450" spans="3:4" x14ac:dyDescent="0.3">
      <c r="C450">
        <v>35.694000000000003</v>
      </c>
      <c r="D450">
        <v>3.0571191226860864E-2</v>
      </c>
    </row>
    <row r="451" spans="3:4" x14ac:dyDescent="0.3">
      <c r="C451">
        <v>35.700000000000003</v>
      </c>
      <c r="D451">
        <v>3.0909957145298751E-2</v>
      </c>
    </row>
    <row r="452" spans="3:4" x14ac:dyDescent="0.3">
      <c r="C452">
        <v>35.706000000000003</v>
      </c>
      <c r="D452">
        <v>3.1253187520706049E-2</v>
      </c>
    </row>
    <row r="453" spans="3:4" x14ac:dyDescent="0.3">
      <c r="C453">
        <v>35.712000000000003</v>
      </c>
      <c r="D453">
        <v>3.1600995350351671E-2</v>
      </c>
    </row>
    <row r="454" spans="3:4" x14ac:dyDescent="0.3">
      <c r="C454">
        <v>35.718000000000004</v>
      </c>
      <c r="D454">
        <v>3.1953497509824819E-2</v>
      </c>
    </row>
    <row r="455" spans="3:4" x14ac:dyDescent="0.3">
      <c r="C455">
        <v>35.723999999999997</v>
      </c>
      <c r="D455">
        <v>3.2310814877696568E-2</v>
      </c>
    </row>
    <row r="456" spans="3:4" x14ac:dyDescent="0.3">
      <c r="C456">
        <v>35.729999999999997</v>
      </c>
      <c r="D456">
        <v>3.2673072461495589E-2</v>
      </c>
    </row>
    <row r="457" spans="3:4" x14ac:dyDescent="0.3">
      <c r="C457">
        <v>35.735999999999997</v>
      </c>
      <c r="D457">
        <v>3.3040399524671589E-2</v>
      </c>
    </row>
    <row r="458" spans="3:4" x14ac:dyDescent="0.3">
      <c r="C458">
        <v>35.741999999999997</v>
      </c>
      <c r="D458">
        <v>3.3412929714202351E-2</v>
      </c>
    </row>
    <row r="459" spans="3:4" x14ac:dyDescent="0.3">
      <c r="C459">
        <v>35.747999999999998</v>
      </c>
      <c r="D459">
        <v>3.3790801188450216E-2</v>
      </c>
    </row>
    <row r="460" spans="3:4" x14ac:dyDescent="0.3">
      <c r="C460">
        <v>35.753999999999998</v>
      </c>
      <c r="D460">
        <v>3.4174156744847556E-2</v>
      </c>
    </row>
    <row r="461" spans="3:4" x14ac:dyDescent="0.3">
      <c r="C461">
        <v>35.76</v>
      </c>
      <c r="D461">
        <v>3.4563143946951751E-2</v>
      </c>
    </row>
    <row r="462" spans="3:4" x14ac:dyDescent="0.3">
      <c r="C462">
        <v>35.765999999999998</v>
      </c>
      <c r="D462">
        <v>3.4957915250372742E-2</v>
      </c>
    </row>
    <row r="463" spans="3:4" x14ac:dyDescent="0.3">
      <c r="C463">
        <v>35.771999999999998</v>
      </c>
      <c r="D463">
        <v>3.5358628127038938E-2</v>
      </c>
    </row>
    <row r="464" spans="3:4" x14ac:dyDescent="0.3">
      <c r="C464">
        <v>35.777999999999999</v>
      </c>
      <c r="D464">
        <v>3.5765445187228642E-2</v>
      </c>
    </row>
    <row r="465" spans="3:4" x14ac:dyDescent="0.3">
      <c r="C465">
        <v>35.783999999999999</v>
      </c>
      <c r="D465">
        <v>3.6178534298755262E-2</v>
      </c>
    </row>
    <row r="466" spans="3:4" x14ac:dyDescent="0.3">
      <c r="C466">
        <v>35.79</v>
      </c>
      <c r="D466">
        <v>3.6598090909182826E-2</v>
      </c>
    </row>
    <row r="467" spans="3:4" x14ac:dyDescent="0.3">
      <c r="C467">
        <v>35.795999999999999</v>
      </c>
      <c r="D467">
        <v>3.7024252237642698E-2</v>
      </c>
    </row>
    <row r="468" spans="3:4" x14ac:dyDescent="0.3">
      <c r="C468">
        <v>35.802</v>
      </c>
      <c r="D468">
        <v>3.74572222664721E-2</v>
      </c>
    </row>
    <row r="469" spans="3:4" x14ac:dyDescent="0.3">
      <c r="C469">
        <v>35.808</v>
      </c>
      <c r="D469">
        <v>3.7897191048814345E-2</v>
      </c>
    </row>
    <row r="470" spans="3:4" x14ac:dyDescent="0.3">
      <c r="C470">
        <v>35.814</v>
      </c>
      <c r="D470">
        <v>3.8344354429473024E-2</v>
      </c>
    </row>
    <row r="471" spans="3:4" x14ac:dyDescent="0.3">
      <c r="C471">
        <v>35.82</v>
      </c>
      <c r="D471">
        <v>3.8798956426631004E-2</v>
      </c>
    </row>
    <row r="472" spans="3:4" x14ac:dyDescent="0.3">
      <c r="C472">
        <v>35.826000000000001</v>
      </c>
      <c r="D472">
        <v>3.9261123623395601E-2</v>
      </c>
    </row>
    <row r="473" spans="3:4" x14ac:dyDescent="0.3">
      <c r="C473">
        <v>35.832000000000001</v>
      </c>
      <c r="D473">
        <v>3.9731108819220588E-2</v>
      </c>
    </row>
    <row r="474" spans="3:4" x14ac:dyDescent="0.3">
      <c r="C474">
        <v>35.838000000000001</v>
      </c>
      <c r="D474">
        <v>4.0209131838247994E-2</v>
      </c>
    </row>
    <row r="475" spans="3:4" x14ac:dyDescent="0.3">
      <c r="C475">
        <v>35.844000000000001</v>
      </c>
      <c r="D475">
        <v>4.0695418645690366E-2</v>
      </c>
    </row>
    <row r="476" spans="3:4" x14ac:dyDescent="0.3">
      <c r="C476">
        <v>35.85</v>
      </c>
      <c r="D476">
        <v>4.1190201385626277E-2</v>
      </c>
    </row>
    <row r="477" spans="3:4" x14ac:dyDescent="0.3">
      <c r="C477">
        <v>35.856000000000002</v>
      </c>
      <c r="D477">
        <v>4.1693718405889486E-2</v>
      </c>
    </row>
    <row r="478" spans="3:4" x14ac:dyDescent="0.3">
      <c r="C478">
        <v>35.862000000000002</v>
      </c>
      <c r="D478">
        <v>4.2206214269027029E-2</v>
      </c>
    </row>
    <row r="479" spans="3:4" x14ac:dyDescent="0.3">
      <c r="C479">
        <v>35.868000000000002</v>
      </c>
      <c r="D479">
        <v>4.2727939748288687E-2</v>
      </c>
    </row>
    <row r="480" spans="3:4" x14ac:dyDescent="0.3">
      <c r="C480">
        <v>35.874000000000002</v>
      </c>
      <c r="D480">
        <v>4.3259151807598269E-2</v>
      </c>
    </row>
    <row r="481" spans="3:4" x14ac:dyDescent="0.3">
      <c r="C481">
        <v>35.880000000000003</v>
      </c>
      <c r="D481">
        <v>4.3800113564451931E-2</v>
      </c>
    </row>
    <row r="482" spans="3:4" x14ac:dyDescent="0.3">
      <c r="C482">
        <v>35.886000000000003</v>
      </c>
      <c r="D482">
        <v>4.4351115222317314E-2</v>
      </c>
    </row>
    <row r="483" spans="3:4" x14ac:dyDescent="0.3">
      <c r="C483">
        <v>35.892000000000003</v>
      </c>
      <c r="D483">
        <v>4.491239142188877E-2</v>
      </c>
    </row>
    <row r="484" spans="3:4" x14ac:dyDescent="0.3">
      <c r="C484">
        <v>35.898000000000003</v>
      </c>
      <c r="D484">
        <v>4.5484243030353297E-2</v>
      </c>
    </row>
    <row r="485" spans="3:4" x14ac:dyDescent="0.3">
      <c r="C485">
        <v>35.904000000000003</v>
      </c>
      <c r="D485">
        <v>4.6066957035396698E-2</v>
      </c>
    </row>
    <row r="486" spans="3:4" x14ac:dyDescent="0.3">
      <c r="C486">
        <v>35.909999999999997</v>
      </c>
      <c r="D486">
        <v>4.6660826100267998E-2</v>
      </c>
    </row>
    <row r="487" spans="3:4" x14ac:dyDescent="0.3">
      <c r="C487">
        <v>35.915999999999997</v>
      </c>
      <c r="D487">
        <v>4.7266148402425837E-2</v>
      </c>
    </row>
    <row r="488" spans="3:4" x14ac:dyDescent="0.3">
      <c r="C488">
        <v>35.921999999999997</v>
      </c>
      <c r="D488">
        <v>4.7883227448007049E-2</v>
      </c>
    </row>
    <row r="489" spans="3:4" x14ac:dyDescent="0.3">
      <c r="C489">
        <v>35.927999999999997</v>
      </c>
      <c r="D489">
        <v>4.8512371861232501E-2</v>
      </c>
    </row>
    <row r="490" spans="3:4" x14ac:dyDescent="0.3">
      <c r="C490">
        <v>35.933999999999997</v>
      </c>
      <c r="D490">
        <v>4.9153895147892021E-2</v>
      </c>
    </row>
    <row r="491" spans="3:4" x14ac:dyDescent="0.3">
      <c r="C491">
        <v>35.94</v>
      </c>
      <c r="D491">
        <v>4.9808115432120624E-2</v>
      </c>
    </row>
    <row r="492" spans="3:4" x14ac:dyDescent="0.3">
      <c r="C492">
        <v>35.945999999999998</v>
      </c>
      <c r="D492">
        <v>5.0475355165740289E-2</v>
      </c>
    </row>
    <row r="493" spans="3:4" x14ac:dyDescent="0.3">
      <c r="C493">
        <v>35.951999999999998</v>
      </c>
      <c r="D493">
        <v>5.1155940809512801E-2</v>
      </c>
    </row>
    <row r="494" spans="3:4" x14ac:dyDescent="0.3">
      <c r="C494">
        <v>35.957999999999998</v>
      </c>
      <c r="D494">
        <v>5.1850202485732307E-2</v>
      </c>
    </row>
    <row r="495" spans="3:4" x14ac:dyDescent="0.3">
      <c r="C495">
        <v>35.963999999999999</v>
      </c>
      <c r="D495">
        <v>5.255847360167272E-2</v>
      </c>
    </row>
    <row r="496" spans="3:4" x14ac:dyDescent="0.3">
      <c r="C496">
        <v>35.97</v>
      </c>
      <c r="D496">
        <v>5.3281090443502932E-2</v>
      </c>
    </row>
    <row r="497" spans="3:4" x14ac:dyDescent="0.3">
      <c r="C497">
        <v>35.975999999999999</v>
      </c>
      <c r="D497">
        <v>5.4018391740386813E-2</v>
      </c>
    </row>
    <row r="498" spans="3:4" x14ac:dyDescent="0.3">
      <c r="C498">
        <v>35.981999999999999</v>
      </c>
      <c r="D498">
        <v>5.4770718198596767E-2</v>
      </c>
    </row>
    <row r="499" spans="3:4" x14ac:dyDescent="0.3">
      <c r="C499">
        <v>35.988</v>
      </c>
      <c r="D499">
        <v>5.5538412005589337E-2</v>
      </c>
    </row>
    <row r="500" spans="3:4" x14ac:dyDescent="0.3">
      <c r="C500">
        <v>35.994</v>
      </c>
      <c r="D500">
        <v>5.6321816304118193E-2</v>
      </c>
    </row>
    <row r="501" spans="3:4" x14ac:dyDescent="0.3">
      <c r="C501">
        <v>36</v>
      </c>
      <c r="D501">
        <v>5.7121274636593784E-2</v>
      </c>
    </row>
    <row r="502" spans="3:4" x14ac:dyDescent="0.3">
      <c r="C502">
        <v>36.006</v>
      </c>
      <c r="D502">
        <v>5.7937130360038815E-2</v>
      </c>
    </row>
    <row r="503" spans="3:4" x14ac:dyDescent="0.3">
      <c r="C503">
        <v>36.012</v>
      </c>
      <c r="D503">
        <v>5.8769747112260046E-2</v>
      </c>
    </row>
    <row r="504" spans="3:4" x14ac:dyDescent="0.3">
      <c r="C504">
        <v>36.018000000000001</v>
      </c>
      <c r="D504">
        <v>5.9619425351020813E-2</v>
      </c>
    </row>
    <row r="505" spans="3:4" x14ac:dyDescent="0.3">
      <c r="C505">
        <v>36.024000000000001</v>
      </c>
      <c r="D505">
        <v>6.0486523762266944E-2</v>
      </c>
    </row>
    <row r="506" spans="3:4" x14ac:dyDescent="0.3">
      <c r="C506">
        <v>36.03</v>
      </c>
      <c r="D506">
        <v>6.137137855026565E-2</v>
      </c>
    </row>
    <row r="507" spans="3:4" x14ac:dyDescent="0.3">
      <c r="C507">
        <v>36.036000000000001</v>
      </c>
      <c r="D507">
        <v>6.2274322390825823E-2</v>
      </c>
    </row>
    <row r="508" spans="3:4" x14ac:dyDescent="0.3">
      <c r="C508">
        <v>36.042000000000002</v>
      </c>
      <c r="D508">
        <v>6.3195683685765322E-2</v>
      </c>
    </row>
    <row r="509" spans="3:4" x14ac:dyDescent="0.3">
      <c r="C509">
        <v>36.048000000000002</v>
      </c>
      <c r="D509">
        <v>6.4135785794801059E-2</v>
      </c>
    </row>
    <row r="510" spans="3:4" x14ac:dyDescent="0.3">
      <c r="C510">
        <v>36.054000000000002</v>
      </c>
      <c r="D510">
        <v>6.5094967788837055E-2</v>
      </c>
    </row>
    <row r="511" spans="3:4" x14ac:dyDescent="0.3">
      <c r="C511">
        <v>36.06</v>
      </c>
      <c r="D511">
        <v>6.6073500161340948E-2</v>
      </c>
    </row>
    <row r="512" spans="3:4" x14ac:dyDescent="0.3">
      <c r="C512">
        <v>36.066000000000003</v>
      </c>
      <c r="D512">
        <v>6.7071705512704805E-2</v>
      </c>
    </row>
    <row r="513" spans="3:4" x14ac:dyDescent="0.3">
      <c r="C513">
        <v>36.072000000000003</v>
      </c>
      <c r="D513">
        <v>6.8089878999698927E-2</v>
      </c>
    </row>
    <row r="514" spans="3:4" x14ac:dyDescent="0.3">
      <c r="C514">
        <v>36.078000000000003</v>
      </c>
      <c r="D514">
        <v>6.9128306625406616E-2</v>
      </c>
    </row>
    <row r="515" spans="3:4" x14ac:dyDescent="0.3">
      <c r="C515">
        <v>36.084000000000003</v>
      </c>
      <c r="D515">
        <v>7.018726437661707E-2</v>
      </c>
    </row>
    <row r="516" spans="3:4" x14ac:dyDescent="0.3">
      <c r="C516">
        <v>36.090000000000003</v>
      </c>
      <c r="D516">
        <v>7.1267017353769058E-2</v>
      </c>
    </row>
    <row r="517" spans="3:4" x14ac:dyDescent="0.3">
      <c r="C517">
        <v>36.095999999999997</v>
      </c>
      <c r="D517">
        <v>7.2367818896253863E-2</v>
      </c>
    </row>
    <row r="518" spans="3:4" x14ac:dyDescent="0.3">
      <c r="C518">
        <v>36.101999999999997</v>
      </c>
      <c r="D518">
        <v>7.3489909706041051E-2</v>
      </c>
    </row>
    <row r="519" spans="3:4" x14ac:dyDescent="0.3">
      <c r="C519">
        <v>36.107999999999997</v>
      </c>
      <c r="D519">
        <v>7.4633516972701583E-2</v>
      </c>
    </row>
    <row r="520" spans="3:4" x14ac:dyDescent="0.3">
      <c r="C520">
        <v>36.113999999999997</v>
      </c>
      <c r="D520">
        <v>7.5798853503077801E-2</v>
      </c>
    </row>
    <row r="521" spans="3:4" x14ac:dyDescent="0.3">
      <c r="C521">
        <v>36.119999999999997</v>
      </c>
      <c r="D521">
        <v>7.6986116858919748E-2</v>
      </c>
    </row>
    <row r="522" spans="3:4" x14ac:dyDescent="0.3">
      <c r="C522">
        <v>36.125999999999998</v>
      </c>
      <c r="D522">
        <v>7.8195488505943961E-2</v>
      </c>
    </row>
    <row r="523" spans="3:4" x14ac:dyDescent="0.3">
      <c r="C523">
        <v>36.131999999999998</v>
      </c>
      <c r="D523">
        <v>7.9427132977850715E-2</v>
      </c>
    </row>
    <row r="524" spans="3:4" x14ac:dyDescent="0.3">
      <c r="C524">
        <v>36.137999999999998</v>
      </c>
      <c r="D524">
        <v>8.0681197058919227E-2</v>
      </c>
    </row>
    <row r="525" spans="3:4" x14ac:dyDescent="0.3">
      <c r="C525">
        <v>36.143999999999998</v>
      </c>
      <c r="D525">
        <v>8.1957808988861527E-2</v>
      </c>
    </row>
    <row r="526" spans="3:4" x14ac:dyDescent="0.3">
      <c r="C526">
        <v>36.15</v>
      </c>
      <c r="D526">
        <v>8.3257077693663389E-2</v>
      </c>
    </row>
    <row r="527" spans="3:4" x14ac:dyDescent="0.3">
      <c r="C527">
        <v>36.155999999999999</v>
      </c>
      <c r="D527">
        <v>8.4579092046171533E-2</v>
      </c>
    </row>
    <row r="528" spans="3:4" x14ac:dyDescent="0.3">
      <c r="C528">
        <v>36.161999999999999</v>
      </c>
      <c r="D528">
        <v>8.592392016019719E-2</v>
      </c>
    </row>
    <row r="529" spans="3:4" x14ac:dyDescent="0.3">
      <c r="C529">
        <v>36.167999999999999</v>
      </c>
      <c r="D529">
        <v>8.7291608721898867E-2</v>
      </c>
    </row>
    <row r="530" spans="3:4" x14ac:dyDescent="0.3">
      <c r="C530">
        <v>36.173999999999999</v>
      </c>
      <c r="D530">
        <v>8.8682182362182796E-2</v>
      </c>
    </row>
    <row r="531" spans="3:4" x14ac:dyDescent="0.3">
      <c r="C531">
        <v>36.18</v>
      </c>
      <c r="D531">
        <v>9.009564307380917E-2</v>
      </c>
    </row>
    <row r="532" spans="3:4" x14ac:dyDescent="0.3">
      <c r="C532">
        <v>36.186</v>
      </c>
      <c r="D532">
        <v>9.1531969676827987E-2</v>
      </c>
    </row>
    <row r="533" spans="3:4" x14ac:dyDescent="0.3">
      <c r="C533">
        <v>36.192</v>
      </c>
      <c r="D533">
        <v>9.2991117335876491E-2</v>
      </c>
    </row>
    <row r="534" spans="3:4" x14ac:dyDescent="0.3">
      <c r="C534">
        <v>36.198</v>
      </c>
      <c r="D534">
        <v>9.447301713276382E-2</v>
      </c>
    </row>
    <row r="535" spans="3:4" x14ac:dyDescent="0.3">
      <c r="C535">
        <v>36.204000000000001</v>
      </c>
      <c r="D535">
        <v>9.5977575697631698E-2</v>
      </c>
    </row>
    <row r="536" spans="3:4" x14ac:dyDescent="0.3">
      <c r="C536">
        <v>36.21</v>
      </c>
      <c r="D536">
        <v>9.7504674901831651E-2</v>
      </c>
    </row>
    <row r="537" spans="3:4" x14ac:dyDescent="0.3">
      <c r="C537">
        <v>36.216000000000001</v>
      </c>
      <c r="D537">
        <v>9.9054171615481121E-2</v>
      </c>
    </row>
    <row r="538" spans="3:4" x14ac:dyDescent="0.3">
      <c r="C538">
        <v>36.222000000000001</v>
      </c>
      <c r="D538">
        <v>0.10062589753246497</v>
      </c>
    </row>
    <row r="539" spans="3:4" x14ac:dyDescent="0.3">
      <c r="C539">
        <v>36.228000000000002</v>
      </c>
      <c r="D539">
        <v>0.10221965906543401</v>
      </c>
    </row>
    <row r="540" spans="3:4" x14ac:dyDescent="0.3">
      <c r="C540">
        <v>36.234000000000002</v>
      </c>
      <c r="D540">
        <v>0.10383525776996934</v>
      </c>
    </row>
    <row r="541" spans="3:4" x14ac:dyDescent="0.3">
      <c r="C541">
        <v>36.24</v>
      </c>
      <c r="D541">
        <v>0.10547241002055299</v>
      </c>
    </row>
    <row r="542" spans="3:4" x14ac:dyDescent="0.3">
      <c r="C542">
        <v>36.246000000000002</v>
      </c>
      <c r="D542">
        <v>0.10713086558470017</v>
      </c>
    </row>
    <row r="543" spans="3:4" x14ac:dyDescent="0.3">
      <c r="C543">
        <v>36.252000000000002</v>
      </c>
      <c r="D543">
        <v>0.10881033018205849</v>
      </c>
    </row>
    <row r="544" spans="3:4" x14ac:dyDescent="0.3">
      <c r="C544">
        <v>36.258000000000003</v>
      </c>
      <c r="D544">
        <v>0.11051048484797595</v>
      </c>
    </row>
    <row r="545" spans="3:4" x14ac:dyDescent="0.3">
      <c r="C545">
        <v>36.264000000000003</v>
      </c>
      <c r="D545">
        <v>0.11223098628745824</v>
      </c>
    </row>
    <row r="546" spans="3:4" x14ac:dyDescent="0.3">
      <c r="C546">
        <v>36.270000000000003</v>
      </c>
      <c r="D546">
        <v>0.11397146730930707</v>
      </c>
    </row>
    <row r="547" spans="3:4" x14ac:dyDescent="0.3">
      <c r="C547">
        <v>36.276000000000003</v>
      </c>
      <c r="D547">
        <v>0.11573153734060374</v>
      </c>
    </row>
    <row r="548" spans="3:4" x14ac:dyDescent="0.3">
      <c r="C548">
        <v>36.282000000000004</v>
      </c>
      <c r="D548">
        <v>0.11751078302133863</v>
      </c>
    </row>
    <row r="549" spans="3:4" x14ac:dyDescent="0.3">
      <c r="C549">
        <v>36.287999999999997</v>
      </c>
      <c r="D549">
        <v>0.11930876887861597</v>
      </c>
    </row>
    <row r="550" spans="3:4" x14ac:dyDescent="0.3">
      <c r="C550">
        <v>36.293999999999997</v>
      </c>
      <c r="D550">
        <v>0.12112503807950115</v>
      </c>
    </row>
    <row r="551" spans="3:4" x14ac:dyDescent="0.3">
      <c r="C551">
        <v>36.299999999999997</v>
      </c>
      <c r="D551">
        <v>0.12295911326114962</v>
      </c>
    </row>
    <row r="552" spans="3:4" x14ac:dyDescent="0.3">
      <c r="C552">
        <v>36.305999999999997</v>
      </c>
      <c r="D552">
        <v>0.12481049743654632</v>
      </c>
    </row>
    <row r="553" spans="3:4" x14ac:dyDescent="0.3">
      <c r="C553">
        <v>36.311999999999998</v>
      </c>
      <c r="D553">
        <v>0.12667867497372534</v>
      </c>
    </row>
    <row r="554" spans="3:4" x14ac:dyDescent="0.3">
      <c r="C554">
        <v>36.317999999999998</v>
      </c>
      <c r="D554">
        <v>0.12856311264599921</v>
      </c>
    </row>
    <row r="555" spans="3:4" x14ac:dyDescent="0.3">
      <c r="C555">
        <v>36.323999999999998</v>
      </c>
      <c r="D555">
        <v>0.13046326075033216</v>
      </c>
    </row>
    <row r="556" spans="3:4" x14ac:dyDescent="0.3">
      <c r="C556">
        <v>36.33</v>
      </c>
      <c r="D556">
        <v>0.13237855429062009</v>
      </c>
    </row>
    <row r="557" spans="3:4" x14ac:dyDescent="0.3">
      <c r="C557">
        <v>36.335999999999999</v>
      </c>
      <c r="D557">
        <v>0.13430841422227441</v>
      </c>
    </row>
    <row r="558" spans="3:4" x14ac:dyDescent="0.3">
      <c r="C558">
        <v>36.341999999999999</v>
      </c>
      <c r="D558">
        <v>0.1362522487541514</v>
      </c>
    </row>
    <row r="559" spans="3:4" x14ac:dyDescent="0.3">
      <c r="C559">
        <v>36.347999999999999</v>
      </c>
      <c r="D559">
        <v>0.13820947513748794</v>
      </c>
    </row>
    <row r="560" spans="3:4" x14ac:dyDescent="0.3">
      <c r="C560">
        <v>36.353999999999999</v>
      </c>
      <c r="D560">
        <v>0.14017944068720922</v>
      </c>
    </row>
    <row r="561" spans="3:4" x14ac:dyDescent="0.3">
      <c r="C561">
        <v>36.36</v>
      </c>
      <c r="D561">
        <v>0.14216154285748078</v>
      </c>
    </row>
    <row r="562" spans="3:4" x14ac:dyDescent="0.3">
      <c r="C562">
        <v>36.366</v>
      </c>
      <c r="D562">
        <v>0.14415515288518213</v>
      </c>
    </row>
    <row r="563" spans="3:4" x14ac:dyDescent="0.3">
      <c r="C563">
        <v>36.372</v>
      </c>
      <c r="D563">
        <v>0.14615963646925226</v>
      </c>
    </row>
    <row r="564" spans="3:4" x14ac:dyDescent="0.3">
      <c r="C564">
        <v>36.378</v>
      </c>
      <c r="D564">
        <v>0.14817435531565473</v>
      </c>
    </row>
    <row r="565" spans="3:4" x14ac:dyDescent="0.3">
      <c r="C565">
        <v>36.384</v>
      </c>
      <c r="D565">
        <v>0.1501986687034253</v>
      </c>
    </row>
    <row r="566" spans="3:4" x14ac:dyDescent="0.3">
      <c r="C566">
        <v>36.39</v>
      </c>
      <c r="D566">
        <v>0.15223193506565799</v>
      </c>
    </row>
    <row r="567" spans="3:4" x14ac:dyDescent="0.3">
      <c r="C567">
        <v>36.396000000000001</v>
      </c>
      <c r="D567">
        <v>0.15427351357912375</v>
      </c>
    </row>
    <row r="568" spans="3:4" x14ac:dyDescent="0.3">
      <c r="C568">
        <v>36.402000000000001</v>
      </c>
      <c r="D568">
        <v>0.15632276575608328</v>
      </c>
    </row>
    <row r="569" spans="3:4" x14ac:dyDescent="0.3">
      <c r="C569">
        <v>36.408000000000001</v>
      </c>
      <c r="D569">
        <v>0.15837905703175623</v>
      </c>
    </row>
    <row r="570" spans="3:4" x14ac:dyDescent="0.3">
      <c r="C570">
        <v>36.414000000000001</v>
      </c>
      <c r="D570">
        <v>0.16044177841456683</v>
      </c>
    </row>
    <row r="571" spans="3:4" x14ac:dyDescent="0.3">
      <c r="C571">
        <v>36.42</v>
      </c>
      <c r="D571">
        <v>0.16251026907584243</v>
      </c>
    </row>
    <row r="572" spans="3:4" x14ac:dyDescent="0.3">
      <c r="C572">
        <v>36.426000000000002</v>
      </c>
      <c r="D572">
        <v>0.16458393443397198</v>
      </c>
    </row>
    <row r="573" spans="3:4" x14ac:dyDescent="0.3">
      <c r="C573">
        <v>36.432000000000002</v>
      </c>
      <c r="D573">
        <v>0.16666219142826408</v>
      </c>
    </row>
    <row r="574" spans="3:4" x14ac:dyDescent="0.3">
      <c r="C574">
        <v>36.438000000000002</v>
      </c>
      <c r="D574">
        <v>0.16874440999731249</v>
      </c>
    </row>
    <row r="575" spans="3:4" x14ac:dyDescent="0.3">
      <c r="C575">
        <v>36.444000000000003</v>
      </c>
      <c r="D575">
        <v>0.17083002966931526</v>
      </c>
    </row>
    <row r="576" spans="3:4" x14ac:dyDescent="0.3">
      <c r="C576">
        <v>36.450000000000003</v>
      </c>
      <c r="D576">
        <v>0.17291848606446739</v>
      </c>
    </row>
    <row r="577" spans="3:4" x14ac:dyDescent="0.3">
      <c r="C577">
        <v>36.456000000000003</v>
      </c>
      <c r="D577">
        <v>0.17500925150190499</v>
      </c>
    </row>
    <row r="578" spans="3:4" x14ac:dyDescent="0.3">
      <c r="C578">
        <v>36.462000000000003</v>
      </c>
      <c r="D578">
        <v>0.17710175380190432</v>
      </c>
    </row>
    <row r="579" spans="3:4" x14ac:dyDescent="0.3">
      <c r="C579">
        <v>36.468000000000004</v>
      </c>
      <c r="D579">
        <v>0.17919549882334876</v>
      </c>
    </row>
    <row r="580" spans="3:4" x14ac:dyDescent="0.3">
      <c r="C580">
        <v>36.473999999999997</v>
      </c>
      <c r="D580">
        <v>0.18129001298717118</v>
      </c>
    </row>
    <row r="581" spans="3:4" x14ac:dyDescent="0.3">
      <c r="C581">
        <v>36.479999999999997</v>
      </c>
      <c r="D581">
        <v>0.18338478208854922</v>
      </c>
    </row>
    <row r="582" spans="3:4" x14ac:dyDescent="0.3">
      <c r="C582">
        <v>36.485999999999997</v>
      </c>
      <c r="D582">
        <v>0.18547937255490554</v>
      </c>
    </row>
    <row r="583" spans="3:4" x14ac:dyDescent="0.3">
      <c r="C583">
        <v>36.491999999999997</v>
      </c>
      <c r="D583">
        <v>0.18757335355767657</v>
      </c>
    </row>
    <row r="584" spans="3:4" x14ac:dyDescent="0.3">
      <c r="C584">
        <v>36.497999999999998</v>
      </c>
      <c r="D584">
        <v>0.18966631712718451</v>
      </c>
    </row>
    <row r="585" spans="3:4" x14ac:dyDescent="0.3">
      <c r="C585">
        <v>36.503999999999998</v>
      </c>
      <c r="D585">
        <v>0.19175787883084883</v>
      </c>
    </row>
    <row r="586" spans="3:4" x14ac:dyDescent="0.3">
      <c r="C586">
        <v>36.51</v>
      </c>
      <c r="D586">
        <v>0.19384767835311192</v>
      </c>
    </row>
    <row r="587" spans="3:4" x14ac:dyDescent="0.3">
      <c r="C587">
        <v>36.515999999999998</v>
      </c>
      <c r="D587">
        <v>0.19593537997433777</v>
      </c>
    </row>
    <row r="588" spans="3:4" x14ac:dyDescent="0.3">
      <c r="C588">
        <v>36.521999999999998</v>
      </c>
      <c r="D588">
        <v>0.19802067294640213</v>
      </c>
    </row>
    <row r="589" spans="3:4" x14ac:dyDescent="0.3">
      <c r="C589">
        <v>36.527999999999999</v>
      </c>
      <c r="D589">
        <v>0.20010327176317666</v>
      </c>
    </row>
    <row r="590" spans="3:4" x14ac:dyDescent="0.3">
      <c r="C590">
        <v>36.533999999999999</v>
      </c>
      <c r="D590">
        <v>0.2021829386112578</v>
      </c>
    </row>
    <row r="591" spans="3:4" x14ac:dyDescent="0.3">
      <c r="C591">
        <v>36.54</v>
      </c>
      <c r="D591">
        <v>0.20425939706001892</v>
      </c>
    </row>
    <row r="592" spans="3:4" x14ac:dyDescent="0.3">
      <c r="C592">
        <v>36.545999999999999</v>
      </c>
      <c r="D592">
        <v>0.20633245772406686</v>
      </c>
    </row>
    <row r="593" spans="3:4" x14ac:dyDescent="0.3">
      <c r="C593">
        <v>36.552</v>
      </c>
      <c r="D593">
        <v>0.20840193667051984</v>
      </c>
    </row>
    <row r="594" spans="3:4" x14ac:dyDescent="0.3">
      <c r="C594">
        <v>36.558</v>
      </c>
      <c r="D594">
        <v>0.21046767495995844</v>
      </c>
    </row>
    <row r="595" spans="3:4" x14ac:dyDescent="0.3">
      <c r="C595">
        <v>36.564</v>
      </c>
      <c r="D595">
        <v>0.21252953827664112</v>
      </c>
    </row>
    <row r="596" spans="3:4" x14ac:dyDescent="0.3">
      <c r="C596">
        <v>36.57</v>
      </c>
      <c r="D596">
        <v>0.21458741645499174</v>
      </c>
    </row>
    <row r="597" spans="3:4" x14ac:dyDescent="0.3">
      <c r="C597">
        <v>36.576000000000001</v>
      </c>
      <c r="D597">
        <v>0.21664122290454874</v>
      </c>
    </row>
    <row r="598" spans="3:4" x14ac:dyDescent="0.3">
      <c r="C598">
        <v>36.582000000000001</v>
      </c>
      <c r="D598">
        <v>0.21869089393603616</v>
      </c>
    </row>
    <row r="599" spans="3:4" x14ac:dyDescent="0.3">
      <c r="C599">
        <v>36.588000000000001</v>
      </c>
      <c r="D599">
        <v>0.22073638799168252</v>
      </c>
    </row>
    <row r="600" spans="3:4" x14ac:dyDescent="0.3">
      <c r="C600">
        <v>36.594000000000001</v>
      </c>
      <c r="D600">
        <v>0.22277768478335994</v>
      </c>
    </row>
    <row r="601" spans="3:4" x14ac:dyDescent="0.3">
      <c r="C601">
        <v>36.6</v>
      </c>
      <c r="D601">
        <v>0.22481478434253768</v>
      </c>
    </row>
    <row r="602" spans="3:4" x14ac:dyDescent="0.3">
      <c r="C602">
        <v>36.606000000000002</v>
      </c>
      <c r="D602">
        <v>0.22684770598645604</v>
      </c>
    </row>
    <row r="603" spans="3:4" x14ac:dyDescent="0.3">
      <c r="C603">
        <v>36.612000000000002</v>
      </c>
      <c r="D603">
        <v>0.22887650765104156</v>
      </c>
    </row>
    <row r="604" spans="3:4" x14ac:dyDescent="0.3">
      <c r="C604">
        <v>36.618000000000002</v>
      </c>
      <c r="D604">
        <v>0.23090120449948345</v>
      </c>
    </row>
    <row r="605" spans="3:4" x14ac:dyDescent="0.3">
      <c r="C605">
        <v>36.624000000000002</v>
      </c>
      <c r="D605">
        <v>0.23292188572398603</v>
      </c>
    </row>
    <row r="606" spans="3:4" x14ac:dyDescent="0.3">
      <c r="C606">
        <v>36.630000000000003</v>
      </c>
      <c r="D606">
        <v>0.23493863595398809</v>
      </c>
    </row>
    <row r="607" spans="3:4" x14ac:dyDescent="0.3">
      <c r="C607">
        <v>36.636000000000003</v>
      </c>
      <c r="D607">
        <v>0.23695155285869665</v>
      </c>
    </row>
    <row r="608" spans="3:4" x14ac:dyDescent="0.3">
      <c r="C608">
        <v>36.642000000000003</v>
      </c>
      <c r="D608">
        <v>0.23896074572251672</v>
      </c>
    </row>
    <row r="609" spans="3:4" x14ac:dyDescent="0.3">
      <c r="C609">
        <v>36.648000000000003</v>
      </c>
      <c r="D609">
        <v>0.24096633397663605</v>
      </c>
    </row>
    <row r="610" spans="3:4" x14ac:dyDescent="0.3">
      <c r="C610">
        <v>36.654000000000003</v>
      </c>
      <c r="D610">
        <v>0.2429684456934075</v>
      </c>
    </row>
    <row r="611" spans="3:4" x14ac:dyDescent="0.3">
      <c r="C611">
        <v>36.659999999999997</v>
      </c>
      <c r="D611">
        <v>0.24496721605030333</v>
      </c>
    </row>
    <row r="612" spans="3:4" x14ac:dyDescent="0.3">
      <c r="C612">
        <v>36.665999999999997</v>
      </c>
      <c r="D612">
        <v>0.24696278577032846</v>
      </c>
    </row>
    <row r="613" spans="3:4" x14ac:dyDescent="0.3">
      <c r="C613">
        <v>36.671999999999997</v>
      </c>
      <c r="D613">
        <v>0.24895529954579909</v>
      </c>
    </row>
    <row r="614" spans="3:4" x14ac:dyDescent="0.3">
      <c r="C614">
        <v>36.677999999999997</v>
      </c>
      <c r="D614">
        <v>0.25094490445249767</v>
      </c>
    </row>
    <row r="615" spans="3:4" x14ac:dyDescent="0.3">
      <c r="C615">
        <v>36.683999999999997</v>
      </c>
      <c r="D615">
        <v>0.25293174836113269</v>
      </c>
    </row>
    <row r="616" spans="3:4" x14ac:dyDescent="0.3">
      <c r="C616">
        <v>36.69</v>
      </c>
      <c r="D616">
        <v>0.25491597835303142</v>
      </c>
    </row>
    <row r="617" spans="3:4" x14ac:dyDescent="0.3">
      <c r="C617">
        <v>36.695999999999998</v>
      </c>
      <c r="D617">
        <v>0.25689773914691111</v>
      </c>
    </row>
    <row r="618" spans="3:4" x14ac:dyDescent="0.3">
      <c r="C618">
        <v>36.701999999999998</v>
      </c>
      <c r="D618">
        <v>0.25887717154345896</v>
      </c>
    </row>
    <row r="619" spans="3:4" x14ac:dyDescent="0.3">
      <c r="C619">
        <v>36.707999999999998</v>
      </c>
      <c r="D619">
        <v>0.26085443148474063</v>
      </c>
    </row>
    <row r="620" spans="3:4" x14ac:dyDescent="0.3">
      <c r="C620">
        <v>36.713999999999999</v>
      </c>
      <c r="D620">
        <v>0.26282960793844856</v>
      </c>
    </row>
    <row r="621" spans="3:4" x14ac:dyDescent="0.3">
      <c r="C621">
        <v>36.72</v>
      </c>
      <c r="D621">
        <v>0.26480283988113179</v>
      </c>
    </row>
    <row r="622" spans="3:4" x14ac:dyDescent="0.3">
      <c r="C622">
        <v>36.725999999999999</v>
      </c>
      <c r="D622">
        <v>0.26677423748137363</v>
      </c>
    </row>
    <row r="623" spans="3:4" x14ac:dyDescent="0.3">
      <c r="C623">
        <v>36.731999999999999</v>
      </c>
      <c r="D623">
        <v>0.26874389970471219</v>
      </c>
    </row>
    <row r="624" spans="3:4" x14ac:dyDescent="0.3">
      <c r="C624">
        <v>36.738</v>
      </c>
      <c r="D624">
        <v>0.27071191299655467</v>
      </c>
    </row>
    <row r="625" spans="3:4" x14ac:dyDescent="0.3">
      <c r="C625">
        <v>36.744</v>
      </c>
      <c r="D625">
        <v>0.27267835002445273</v>
      </c>
    </row>
    <row r="626" spans="3:4" x14ac:dyDescent="0.3">
      <c r="C626">
        <v>36.75</v>
      </c>
      <c r="D626">
        <v>0.27464326848456411</v>
      </c>
    </row>
    <row r="627" spans="3:4" x14ac:dyDescent="0.3">
      <c r="C627">
        <v>36.756</v>
      </c>
      <c r="D627">
        <v>0.27660670997677256</v>
      </c>
    </row>
    <row r="628" spans="3:4" x14ac:dyDescent="0.3">
      <c r="C628">
        <v>36.762</v>
      </c>
      <c r="D628">
        <v>0.27856869895258696</v>
      </c>
    </row>
    <row r="629" spans="3:4" x14ac:dyDescent="0.3">
      <c r="C629">
        <v>36.768000000000001</v>
      </c>
      <c r="D629">
        <v>0.2805292417395564</v>
      </c>
    </row>
    <row r="630" spans="3:4" x14ac:dyDescent="0.3">
      <c r="C630">
        <v>36.774000000000001</v>
      </c>
      <c r="D630">
        <v>0.2824883256455602</v>
      </c>
    </row>
    <row r="631" spans="3:4" x14ac:dyDescent="0.3">
      <c r="C631">
        <v>36.78</v>
      </c>
      <c r="D631">
        <v>0.28444591814592535</v>
      </c>
    </row>
    <row r="632" spans="3:4" x14ac:dyDescent="0.3">
      <c r="C632">
        <v>36.786000000000001</v>
      </c>
      <c r="D632">
        <v>0.28640196615592639</v>
      </c>
    </row>
    <row r="633" spans="3:4" x14ac:dyDescent="0.3">
      <c r="C633">
        <v>36.792000000000002</v>
      </c>
      <c r="D633">
        <v>0.28835639539080782</v>
      </c>
    </row>
    <row r="634" spans="3:4" x14ac:dyDescent="0.3">
      <c r="C634">
        <v>36.798000000000002</v>
      </c>
      <c r="D634">
        <v>0.29030910981506119</v>
      </c>
    </row>
    <row r="635" spans="3:4" x14ac:dyDescent="0.3">
      <c r="C635">
        <v>36.804000000000002</v>
      </c>
      <c r="D635">
        <v>0.29225999118226609</v>
      </c>
    </row>
    <row r="636" spans="3:4" x14ac:dyDescent="0.3">
      <c r="C636">
        <v>36.81</v>
      </c>
      <c r="D636">
        <v>0.29420889866640354</v>
      </c>
    </row>
    <row r="637" spans="3:4" x14ac:dyDescent="0.3">
      <c r="C637">
        <v>36.816000000000003</v>
      </c>
      <c r="D637">
        <v>0.29615566858512871</v>
      </c>
    </row>
    <row r="638" spans="3:4" x14ac:dyDescent="0.3">
      <c r="C638">
        <v>36.822000000000003</v>
      </c>
      <c r="D638">
        <v>0.29810011421509425</v>
      </c>
    </row>
    <row r="639" spans="3:4" x14ac:dyDescent="0.3">
      <c r="C639">
        <v>36.828000000000003</v>
      </c>
      <c r="D639">
        <v>0.30004202569901761</v>
      </c>
    </row>
    <row r="640" spans="3:4" x14ac:dyDescent="0.3">
      <c r="C640">
        <v>36.834000000000003</v>
      </c>
      <c r="D640">
        <v>0.30198117004379132</v>
      </c>
    </row>
    <row r="641" spans="3:4" x14ac:dyDescent="0.3">
      <c r="C641">
        <v>36.840000000000003</v>
      </c>
      <c r="D641">
        <v>0.30391729120857236</v>
      </c>
    </row>
    <row r="642" spans="3:4" x14ac:dyDescent="0.3">
      <c r="C642">
        <v>36.845999999999997</v>
      </c>
      <c r="D642">
        <v>0.30585011028140607</v>
      </c>
    </row>
    <row r="643" spans="3:4" x14ac:dyDescent="0.3">
      <c r="C643">
        <v>36.851999999999997</v>
      </c>
      <c r="D643">
        <v>0.30777932574261663</v>
      </c>
    </row>
    <row r="644" spans="3:4" x14ac:dyDescent="0.3">
      <c r="C644">
        <v>36.857999999999997</v>
      </c>
      <c r="D644">
        <v>0.30970461381281056</v>
      </c>
    </row>
    <row r="645" spans="3:4" x14ac:dyDescent="0.3">
      <c r="C645">
        <v>36.863999999999997</v>
      </c>
      <c r="D645">
        <v>0.31162565013029214</v>
      </c>
    </row>
    <row r="646" spans="3:4" x14ac:dyDescent="0.3">
      <c r="C646">
        <v>36.869999999999997</v>
      </c>
      <c r="D646">
        <v>0.31354202791711167</v>
      </c>
    </row>
    <row r="647" spans="3:4" x14ac:dyDescent="0.3">
      <c r="C647">
        <v>36.875999999999998</v>
      </c>
      <c r="D647">
        <v>0.31545337842913684</v>
      </c>
    </row>
    <row r="648" spans="3:4" x14ac:dyDescent="0.3">
      <c r="C648">
        <v>36.881999999999998</v>
      </c>
      <c r="D648">
        <v>0.3173592939657493</v>
      </c>
    </row>
    <row r="649" spans="3:4" x14ac:dyDescent="0.3">
      <c r="C649">
        <v>36.887999999999998</v>
      </c>
      <c r="D649">
        <v>0.31925934748486318</v>
      </c>
    </row>
    <row r="650" spans="3:4" x14ac:dyDescent="0.3">
      <c r="C650">
        <v>36.893999999999998</v>
      </c>
      <c r="D650">
        <v>0.32115309339823578</v>
      </c>
    </row>
    <row r="651" spans="3:4" x14ac:dyDescent="0.3">
      <c r="C651">
        <v>36.9</v>
      </c>
      <c r="D651">
        <v>0.32304006842882699</v>
      </c>
    </row>
    <row r="652" spans="3:4" x14ac:dyDescent="0.3">
      <c r="C652">
        <v>36.905999999999999</v>
      </c>
      <c r="D652">
        <v>0.32491979252610648</v>
      </c>
    </row>
    <row r="653" spans="3:4" x14ac:dyDescent="0.3">
      <c r="C653">
        <v>36.911999999999999</v>
      </c>
      <c r="D653">
        <v>0.32679176983506647</v>
      </c>
    </row>
    <row r="654" spans="3:4" x14ac:dyDescent="0.3">
      <c r="C654">
        <v>36.917999999999999</v>
      </c>
      <c r="D654">
        <v>0.3286554897145631</v>
      </c>
    </row>
    <row r="655" spans="3:4" x14ac:dyDescent="0.3">
      <c r="C655">
        <v>36.923999999999999</v>
      </c>
      <c r="D655">
        <v>0.33051042780050721</v>
      </c>
    </row>
    <row r="656" spans="3:4" x14ac:dyDescent="0.3">
      <c r="C656">
        <v>36.93</v>
      </c>
      <c r="D656">
        <v>0.33235604710934125</v>
      </c>
    </row>
    <row r="657" spans="3:4" x14ac:dyDescent="0.3">
      <c r="C657">
        <v>36.936</v>
      </c>
      <c r="D657">
        <v>0.334191799177181</v>
      </c>
    </row>
    <row r="658" spans="3:4" x14ac:dyDescent="0.3">
      <c r="C658">
        <v>36.942</v>
      </c>
      <c r="D658">
        <v>0.33601712522995775</v>
      </c>
    </row>
    <row r="659" spans="3:4" x14ac:dyDescent="0.3">
      <c r="C659">
        <v>36.948</v>
      </c>
      <c r="D659">
        <v>0.3378314573798839</v>
      </c>
    </row>
    <row r="660" spans="3:4" x14ac:dyDescent="0.3">
      <c r="C660">
        <v>36.954000000000001</v>
      </c>
      <c r="D660">
        <v>0.33963424114154067</v>
      </c>
    </row>
    <row r="661" spans="3:4" x14ac:dyDescent="0.3">
      <c r="C661">
        <v>36.96</v>
      </c>
      <c r="D661">
        <v>0.34142485488241048</v>
      </c>
    </row>
    <row r="662" spans="3:4" x14ac:dyDescent="0.3">
      <c r="C662">
        <v>36.966000000000001</v>
      </c>
      <c r="D662">
        <v>0.34320272915931693</v>
      </c>
    </row>
    <row r="663" spans="3:4" x14ac:dyDescent="0.3">
      <c r="C663">
        <v>36.972000000000001</v>
      </c>
      <c r="D663">
        <v>0.3449672720344174</v>
      </c>
    </row>
    <row r="664" spans="3:4" x14ac:dyDescent="0.3">
      <c r="C664">
        <v>36.978000000000002</v>
      </c>
      <c r="D664">
        <v>0.34671788868163078</v>
      </c>
    </row>
    <row r="665" spans="3:4" x14ac:dyDescent="0.3">
      <c r="C665">
        <v>36.984000000000002</v>
      </c>
      <c r="D665">
        <v>0.34845398264578736</v>
      </c>
    </row>
    <row r="666" spans="3:4" x14ac:dyDescent="0.3">
      <c r="C666">
        <v>36.99</v>
      </c>
      <c r="D666">
        <v>0.3501749570967162</v>
      </c>
    </row>
    <row r="667" spans="3:4" x14ac:dyDescent="0.3">
      <c r="C667">
        <v>36.996000000000002</v>
      </c>
      <c r="D667">
        <v>0.35188021607417286</v>
      </c>
    </row>
    <row r="668" spans="3:4" x14ac:dyDescent="0.3">
      <c r="C668">
        <v>37.002000000000002</v>
      </c>
      <c r="D668">
        <v>0.35356916571963976</v>
      </c>
    </row>
    <row r="669" spans="3:4" x14ac:dyDescent="0.3">
      <c r="C669">
        <v>37.008000000000003</v>
      </c>
      <c r="D669">
        <v>0.35524121549121479</v>
      </c>
    </row>
    <row r="670" spans="3:4" x14ac:dyDescent="0.3">
      <c r="C670">
        <v>37.014000000000003</v>
      </c>
      <c r="D670">
        <v>0.35689577935794675</v>
      </c>
    </row>
    <row r="671" spans="3:4" x14ac:dyDescent="0.3">
      <c r="C671">
        <v>37.020000000000003</v>
      </c>
      <c r="D671">
        <v>0.35853227697018397</v>
      </c>
    </row>
    <row r="672" spans="3:4" x14ac:dyDescent="0.3">
      <c r="C672">
        <v>37.026000000000003</v>
      </c>
      <c r="D672">
        <v>0.3601501348026746</v>
      </c>
    </row>
    <row r="673" spans="3:4" x14ac:dyDescent="0.3">
      <c r="C673">
        <v>37.032000000000004</v>
      </c>
      <c r="D673">
        <v>0.36174878726736792</v>
      </c>
    </row>
    <row r="674" spans="3:4" x14ac:dyDescent="0.3">
      <c r="C674">
        <v>37.037999999999997</v>
      </c>
      <c r="D674">
        <v>0.36332767779307285</v>
      </c>
    </row>
    <row r="675" spans="3:4" x14ac:dyDescent="0.3">
      <c r="C675">
        <v>37.043999999999997</v>
      </c>
      <c r="D675">
        <v>0.36488625986935114</v>
      </c>
    </row>
    <row r="676" spans="3:4" x14ac:dyDescent="0.3">
      <c r="C676">
        <v>37.049999999999997</v>
      </c>
      <c r="D676">
        <v>0.36642399805220821</v>
      </c>
    </row>
    <row r="677" spans="3:4" x14ac:dyDescent="0.3">
      <c r="C677">
        <v>37.055999999999997</v>
      </c>
      <c r="D677">
        <v>0.36794036892943643</v>
      </c>
    </row>
    <row r="678" spans="3:4" x14ac:dyDescent="0.3">
      <c r="C678">
        <v>37.061999999999998</v>
      </c>
      <c r="D678">
        <v>0.36943486204362364</v>
      </c>
    </row>
    <row r="679" spans="3:4" x14ac:dyDescent="0.3">
      <c r="C679">
        <v>37.067999999999998</v>
      </c>
      <c r="D679">
        <v>0.37090698077110923</v>
      </c>
    </row>
    <row r="680" spans="3:4" x14ac:dyDescent="0.3">
      <c r="C680">
        <v>37.073999999999998</v>
      </c>
      <c r="D680">
        <v>0.37235624315539301</v>
      </c>
    </row>
    <row r="681" spans="3:4" x14ac:dyDescent="0.3">
      <c r="C681">
        <v>37.08</v>
      </c>
      <c r="D681">
        <v>0.3737821826937256</v>
      </c>
    </row>
    <row r="682" spans="3:4" x14ac:dyDescent="0.3">
      <c r="C682">
        <v>37.085999999999999</v>
      </c>
      <c r="D682">
        <v>0.37518434907584725</v>
      </c>
    </row>
    <row r="683" spans="3:4" x14ac:dyDescent="0.3">
      <c r="C683">
        <v>37.091999999999999</v>
      </c>
      <c r="D683">
        <v>0.37656230887406805</v>
      </c>
    </row>
    <row r="684" spans="3:4" x14ac:dyDescent="0.3">
      <c r="C684">
        <v>37.097999999999999</v>
      </c>
      <c r="D684">
        <v>0.37791564618410001</v>
      </c>
    </row>
    <row r="685" spans="3:4" x14ac:dyDescent="0.3">
      <c r="C685">
        <v>37.103999999999999</v>
      </c>
      <c r="D685">
        <v>0.3792439632162819</v>
      </c>
    </row>
    <row r="686" spans="3:4" x14ac:dyDescent="0.3">
      <c r="C686">
        <v>37.11</v>
      </c>
      <c r="D686">
        <v>0.38054688083705068</v>
      </c>
    </row>
    <row r="687" spans="3:4" x14ac:dyDescent="0.3">
      <c r="C687">
        <v>37.116</v>
      </c>
      <c r="D687">
        <v>0.38182403906071816</v>
      </c>
    </row>
    <row r="688" spans="3:4" x14ac:dyDescent="0.3">
      <c r="C688">
        <v>37.122</v>
      </c>
      <c r="D688">
        <v>0.38307509749182295</v>
      </c>
    </row>
    <row r="689" spans="3:4" x14ac:dyDescent="0.3">
      <c r="C689">
        <v>37.128</v>
      </c>
      <c r="D689">
        <v>0.38429973571852249</v>
      </c>
    </row>
    <row r="690" spans="3:4" x14ac:dyDescent="0.3">
      <c r="C690">
        <v>37.134</v>
      </c>
      <c r="D690">
        <v>0.38549765365767502</v>
      </c>
    </row>
    <row r="691" spans="3:4" x14ac:dyDescent="0.3">
      <c r="C691">
        <v>37.14</v>
      </c>
      <c r="D691">
        <v>0.38666857185244813</v>
      </c>
    </row>
    <row r="692" spans="3:4" x14ac:dyDescent="0.3">
      <c r="C692">
        <v>37.146000000000001</v>
      </c>
      <c r="D692">
        <v>0.38781223172345308</v>
      </c>
    </row>
    <row r="693" spans="3:4" x14ac:dyDescent="0.3">
      <c r="C693">
        <v>37.152000000000001</v>
      </c>
      <c r="D693">
        <v>0.38892839577457777</v>
      </c>
    </row>
    <row r="694" spans="3:4" x14ac:dyDescent="0.3">
      <c r="C694">
        <v>37.158000000000001</v>
      </c>
      <c r="D694">
        <v>0.39001684775482681</v>
      </c>
    </row>
    <row r="695" spans="3:4" x14ac:dyDescent="0.3">
      <c r="C695">
        <v>37.164000000000001</v>
      </c>
      <c r="D695">
        <v>0.39107739277763259</v>
      </c>
    </row>
    <row r="696" spans="3:4" x14ac:dyDescent="0.3">
      <c r="C696">
        <v>37.17</v>
      </c>
      <c r="D696">
        <v>0.39210985739922027</v>
      </c>
    </row>
    <row r="697" spans="3:4" x14ac:dyDescent="0.3">
      <c r="C697">
        <v>37.176000000000002</v>
      </c>
      <c r="D697">
        <v>0.39311408965773065</v>
      </c>
    </row>
    <row r="698" spans="3:4" x14ac:dyDescent="0.3">
      <c r="C698">
        <v>37.182000000000002</v>
      </c>
      <c r="D698">
        <v>0.3940899590749109</v>
      </c>
    </row>
    <row r="699" spans="3:4" x14ac:dyDescent="0.3">
      <c r="C699">
        <v>37.188000000000002</v>
      </c>
      <c r="D699">
        <v>0.39503735662227824</v>
      </c>
    </row>
    <row r="700" spans="3:4" x14ac:dyDescent="0.3">
      <c r="C700">
        <v>37.194000000000003</v>
      </c>
      <c r="D700">
        <v>0.39595619465373599</v>
      </c>
    </row>
    <row r="701" spans="3:4" x14ac:dyDescent="0.3">
      <c r="C701">
        <v>37.200000000000003</v>
      </c>
      <c r="D701">
        <v>0.39684640680670236</v>
      </c>
    </row>
    <row r="702" spans="3:4" x14ac:dyDescent="0.3">
      <c r="C702">
        <v>37.206000000000003</v>
      </c>
      <c r="D702">
        <v>0.39770794787385322</v>
      </c>
    </row>
    <row r="703" spans="3:4" x14ac:dyDescent="0.3">
      <c r="C703">
        <v>37.212000000000003</v>
      </c>
      <c r="D703">
        <v>0.398540793647638</v>
      </c>
    </row>
    <row r="704" spans="3:4" x14ac:dyDescent="0.3">
      <c r="C704">
        <v>37.218000000000004</v>
      </c>
      <c r="D704">
        <v>0.39934494073974702</v>
      </c>
    </row>
    <row r="705" spans="3:4" x14ac:dyDescent="0.3">
      <c r="C705">
        <v>37.223999999999997</v>
      </c>
      <c r="D705">
        <v>0.40012040637773488</v>
      </c>
    </row>
    <row r="706" spans="3:4" x14ac:dyDescent="0.3">
      <c r="C706">
        <v>37.229999999999997</v>
      </c>
      <c r="D706">
        <v>0.40086722818100662</v>
      </c>
    </row>
    <row r="707" spans="3:4" x14ac:dyDescent="0.3">
      <c r="C707">
        <v>37.235999999999997</v>
      </c>
      <c r="D707">
        <v>0.40158546391835725</v>
      </c>
    </row>
    <row r="708" spans="3:4" x14ac:dyDescent="0.3">
      <c r="C708">
        <v>37.241999999999997</v>
      </c>
      <c r="D708">
        <v>0.40227519124925798</v>
      </c>
    </row>
    <row r="709" spans="3:4" x14ac:dyDescent="0.3">
      <c r="C709">
        <v>37.247999999999998</v>
      </c>
      <c r="D709">
        <v>0.40293650745103105</v>
      </c>
    </row>
    <row r="710" spans="3:4" x14ac:dyDescent="0.3">
      <c r="C710">
        <v>37.253999999999998</v>
      </c>
      <c r="D710">
        <v>0.4035695291340145</v>
      </c>
    </row>
    <row r="711" spans="3:4" x14ac:dyDescent="0.3">
      <c r="C711">
        <v>37.26</v>
      </c>
      <c r="D711">
        <v>0.4041743919467759</v>
      </c>
    </row>
    <row r="712" spans="3:4" x14ac:dyDescent="0.3">
      <c r="C712">
        <v>37.265999999999998</v>
      </c>
      <c r="D712">
        <v>0.40475125027335457</v>
      </c>
    </row>
    <row r="713" spans="3:4" x14ac:dyDescent="0.3">
      <c r="C713">
        <v>37.271999999999998</v>
      </c>
      <c r="D713">
        <v>0.40530027692444492</v>
      </c>
    </row>
    <row r="714" spans="3:4" x14ac:dyDescent="0.3">
      <c r="C714">
        <v>37.277999999999999</v>
      </c>
      <c r="D714">
        <v>0.40582166282434035</v>
      </c>
    </row>
    <row r="715" spans="3:4" x14ac:dyDescent="0.3">
      <c r="C715">
        <v>37.283999999999999</v>
      </c>
      <c r="D715">
        <v>0.40631561669536737</v>
      </c>
    </row>
    <row r="716" spans="3:4" x14ac:dyDescent="0.3">
      <c r="C716">
        <v>37.29</v>
      </c>
      <c r="D716">
        <v>0.40678236474143148</v>
      </c>
    </row>
    <row r="717" spans="3:4" x14ac:dyDescent="0.3">
      <c r="C717">
        <v>37.295999999999999</v>
      </c>
      <c r="D717">
        <v>0.40722215033217879</v>
      </c>
    </row>
    <row r="718" spans="3:4" x14ac:dyDescent="0.3">
      <c r="C718">
        <v>37.302</v>
      </c>
      <c r="D718">
        <v>0.40763523368916293</v>
      </c>
    </row>
    <row r="719" spans="3:4" x14ac:dyDescent="0.3">
      <c r="C719">
        <v>37.308</v>
      </c>
      <c r="D719">
        <v>0.4080218915752733</v>
      </c>
    </row>
    <row r="720" spans="3:4" x14ac:dyDescent="0.3">
      <c r="C720">
        <v>37.314</v>
      </c>
      <c r="D720">
        <v>0.40838241698854433</v>
      </c>
    </row>
    <row r="721" spans="3:4" x14ac:dyDescent="0.3">
      <c r="C721">
        <v>37.32</v>
      </c>
      <c r="D721">
        <v>0.40871711886132567</v>
      </c>
    </row>
    <row r="722" spans="3:4" x14ac:dyDescent="0.3">
      <c r="C722">
        <v>37.326000000000001</v>
      </c>
      <c r="D722">
        <v>0.40902632176564258</v>
      </c>
    </row>
    <row r="723" spans="3:4" x14ac:dyDescent="0.3">
      <c r="C723">
        <v>37.332000000000001</v>
      </c>
      <c r="D723">
        <v>0.40931036562542827</v>
      </c>
    </row>
    <row r="724" spans="3:4" x14ac:dyDescent="0.3">
      <c r="C724">
        <v>37.338000000000001</v>
      </c>
      <c r="D724">
        <v>0.40956960543615112</v>
      </c>
    </row>
    <row r="725" spans="3:4" x14ac:dyDescent="0.3">
      <c r="C725">
        <v>37.344000000000001</v>
      </c>
      <c r="D725">
        <v>0.40980441099219816</v>
      </c>
    </row>
    <row r="726" spans="3:4" x14ac:dyDescent="0.3">
      <c r="C726">
        <v>37.35</v>
      </c>
      <c r="D726">
        <v>0.41001516662222182</v>
      </c>
    </row>
    <row r="727" spans="3:4" x14ac:dyDescent="0.3">
      <c r="C727">
        <v>37.356000000000002</v>
      </c>
      <c r="D727">
        <v>0.41020227093248585</v>
      </c>
    </row>
    <row r="728" spans="3:4" x14ac:dyDescent="0.3">
      <c r="C728">
        <v>37.362000000000002</v>
      </c>
      <c r="D728">
        <v>0.41036613655808335</v>
      </c>
    </row>
    <row r="729" spans="3:4" x14ac:dyDescent="0.3">
      <c r="C729">
        <v>37.368000000000002</v>
      </c>
      <c r="D729">
        <v>0.41050718992174651</v>
      </c>
    </row>
    <row r="730" spans="3:4" x14ac:dyDescent="0.3">
      <c r="C730">
        <v>37.374000000000002</v>
      </c>
      <c r="D730">
        <v>0.41062587099978171</v>
      </c>
    </row>
    <row r="731" spans="3:4" x14ac:dyDescent="0.3">
      <c r="C731">
        <v>37.380000000000003</v>
      </c>
      <c r="D731">
        <v>0.41072263309452489</v>
      </c>
    </row>
    <row r="732" spans="3:4" x14ac:dyDescent="0.3">
      <c r="C732">
        <v>37.386000000000003</v>
      </c>
      <c r="D732">
        <v>0.41079794261253577</v>
      </c>
    </row>
    <row r="733" spans="3:4" x14ac:dyDescent="0.3">
      <c r="C733">
        <v>37.392000000000003</v>
      </c>
      <c r="D733">
        <v>0.41085227884760017</v>
      </c>
    </row>
    <row r="734" spans="3:4" x14ac:dyDescent="0.3">
      <c r="C734">
        <v>37.398000000000003</v>
      </c>
      <c r="D734">
        <v>0.4108861337674512</v>
      </c>
    </row>
    <row r="735" spans="3:4" x14ac:dyDescent="0.3">
      <c r="C735">
        <v>37.404000000000003</v>
      </c>
      <c r="D735">
        <v>0.4109000118029742</v>
      </c>
    </row>
    <row r="736" spans="3:4" x14ac:dyDescent="0.3">
      <c r="C736">
        <v>37.409999999999997</v>
      </c>
      <c r="D736">
        <v>0.41089442963851763</v>
      </c>
    </row>
    <row r="737" spans="3:4" x14ac:dyDescent="0.3">
      <c r="C737">
        <v>37.415999999999997</v>
      </c>
      <c r="D737">
        <v>0.41086991600178568</v>
      </c>
    </row>
    <row r="738" spans="3:4" x14ac:dyDescent="0.3">
      <c r="C738">
        <v>37.421999999999997</v>
      </c>
      <c r="D738">
        <v>0.41082701145167028</v>
      </c>
    </row>
    <row r="739" spans="3:4" x14ac:dyDescent="0.3">
      <c r="C739">
        <v>37.427999999999997</v>
      </c>
      <c r="D739">
        <v>0.41076626816224249</v>
      </c>
    </row>
    <row r="740" spans="3:4" x14ac:dyDescent="0.3">
      <c r="C740">
        <v>37.433999999999997</v>
      </c>
      <c r="D740">
        <v>0.41068824970101847</v>
      </c>
    </row>
    <row r="741" spans="3:4" x14ac:dyDescent="0.3">
      <c r="C741">
        <v>37.44</v>
      </c>
      <c r="D741">
        <v>0.41059353079949895</v>
      </c>
    </row>
    <row r="742" spans="3:4" x14ac:dyDescent="0.3">
      <c r="C742">
        <v>37.445999999999998</v>
      </c>
      <c r="D742">
        <v>0.41048269711389179</v>
      </c>
    </row>
    <row r="743" spans="3:4" x14ac:dyDescent="0.3">
      <c r="C743">
        <v>37.451999999999998</v>
      </c>
      <c r="D743">
        <v>0.41035634497383411</v>
      </c>
    </row>
    <row r="744" spans="3:4" x14ac:dyDescent="0.3">
      <c r="C744">
        <v>37.457999999999998</v>
      </c>
      <c r="D744">
        <v>0.41021508111685262</v>
      </c>
    </row>
    <row r="745" spans="3:4" x14ac:dyDescent="0.3">
      <c r="C745">
        <v>37.463999999999999</v>
      </c>
      <c r="D745">
        <v>0.41005952240624505</v>
      </c>
    </row>
    <row r="746" spans="3:4" x14ac:dyDescent="0.3">
      <c r="C746">
        <v>37.47</v>
      </c>
      <c r="D746">
        <v>0.40989029552999801</v>
      </c>
    </row>
    <row r="747" spans="3:4" x14ac:dyDescent="0.3">
      <c r="C747">
        <v>37.475999999999999</v>
      </c>
      <c r="D747">
        <v>0.40970803667833094</v>
      </c>
    </row>
    <row r="748" spans="3:4" x14ac:dyDescent="0.3">
      <c r="C748">
        <v>37.481999999999999</v>
      </c>
      <c r="D748">
        <v>0.40951339119741498</v>
      </c>
    </row>
    <row r="749" spans="3:4" x14ac:dyDescent="0.3">
      <c r="C749">
        <v>37.488</v>
      </c>
      <c r="D749">
        <v>0.4093070132168169</v>
      </c>
    </row>
    <row r="750" spans="3:4" x14ac:dyDescent="0.3">
      <c r="C750">
        <v>37.494</v>
      </c>
      <c r="D750">
        <v>0.40908956524820311</v>
      </c>
    </row>
    <row r="751" spans="3:4" x14ac:dyDescent="0.3">
      <c r="C751">
        <v>37.5</v>
      </c>
      <c r="D751">
        <v>0.40886171775286984</v>
      </c>
    </row>
    <row r="752" spans="3:4" x14ac:dyDescent="0.3">
      <c r="C752">
        <v>37.506</v>
      </c>
      <c r="D752">
        <v>0.40862414867568736</v>
      </c>
    </row>
    <row r="753" spans="3:4" x14ac:dyDescent="0.3">
      <c r="C753">
        <v>37.512</v>
      </c>
      <c r="D753">
        <v>0.40837754294309908</v>
      </c>
    </row>
    <row r="754" spans="3:4" x14ac:dyDescent="0.3">
      <c r="C754">
        <v>37.518000000000001</v>
      </c>
      <c r="D754">
        <v>0.40812259192287487</v>
      </c>
    </row>
    <row r="755" spans="3:4" x14ac:dyDescent="0.3">
      <c r="C755">
        <v>37.524000000000001</v>
      </c>
      <c r="D755">
        <v>0.40785999284340491</v>
      </c>
    </row>
    <row r="756" spans="3:4" x14ac:dyDescent="0.3">
      <c r="C756">
        <v>37.53</v>
      </c>
      <c r="D756">
        <v>0.40759044817041329</v>
      </c>
    </row>
    <row r="757" spans="3:4" x14ac:dyDescent="0.3">
      <c r="C757">
        <v>37.536000000000001</v>
      </c>
      <c r="D757">
        <v>0.40731466493908858</v>
      </c>
    </row>
    <row r="758" spans="3:4" x14ac:dyDescent="0.3">
      <c r="C758">
        <v>37.542000000000002</v>
      </c>
      <c r="D758">
        <v>0.40703335403975854</v>
      </c>
    </row>
    <row r="759" spans="3:4" x14ac:dyDescent="0.3">
      <c r="C759">
        <v>37.548000000000002</v>
      </c>
      <c r="D759">
        <v>0.40674722945538905</v>
      </c>
    </row>
    <row r="760" spans="3:4" x14ac:dyDescent="0.3">
      <c r="C760">
        <v>37.554000000000002</v>
      </c>
      <c r="D760">
        <v>0.40645700744935981</v>
      </c>
    </row>
    <row r="761" spans="3:4" x14ac:dyDescent="0.3">
      <c r="C761">
        <v>37.56</v>
      </c>
      <c r="D761">
        <v>0.40616340570214404</v>
      </c>
    </row>
    <row r="762" spans="3:4" x14ac:dyDescent="0.3">
      <c r="C762">
        <v>37.566000000000003</v>
      </c>
      <c r="D762">
        <v>0.40586714239574162</v>
      </c>
    </row>
    <row r="763" spans="3:4" x14ac:dyDescent="0.3">
      <c r="C763">
        <v>37.572000000000003</v>
      </c>
      <c r="D763">
        <v>0.40556893524492299</v>
      </c>
    </row>
    <row r="764" spans="3:4" x14ac:dyDescent="0.3">
      <c r="C764">
        <v>37.578000000000003</v>
      </c>
      <c r="D764">
        <v>0.40526950047459093</v>
      </c>
    </row>
    <row r="765" spans="3:4" x14ac:dyDescent="0.3">
      <c r="C765">
        <v>37.584000000000003</v>
      </c>
      <c r="D765">
        <v>0.40496955174282234</v>
      </c>
    </row>
    <row r="766" spans="3:4" x14ac:dyDescent="0.3">
      <c r="C766">
        <v>37.590000000000003</v>
      </c>
      <c r="D766">
        <v>0.40466979900943045</v>
      </c>
    </row>
    <row r="767" spans="3:4" x14ac:dyDescent="0.3">
      <c r="C767">
        <v>37.596000000000004</v>
      </c>
      <c r="D767">
        <v>0.40437094735017431</v>
      </c>
    </row>
    <row r="768" spans="3:4" x14ac:dyDescent="0.3">
      <c r="C768">
        <v>37.601999999999997</v>
      </c>
      <c r="D768">
        <v>0.40407369571705914</v>
      </c>
    </row>
    <row r="769" spans="3:4" x14ac:dyDescent="0.3">
      <c r="C769">
        <v>37.607999999999997</v>
      </c>
      <c r="D769">
        <v>0.4037787356454865</v>
      </c>
    </row>
    <row r="770" spans="3:4" x14ac:dyDescent="0.3">
      <c r="C770">
        <v>37.613999999999997</v>
      </c>
      <c r="D770">
        <v>0.40348674990936101</v>
      </c>
    </row>
    <row r="771" spans="3:4" x14ac:dyDescent="0.3">
      <c r="C771">
        <v>37.619999999999997</v>
      </c>
      <c r="D771">
        <v>0.40319841112559968</v>
      </c>
    </row>
    <row r="772" spans="3:4" x14ac:dyDescent="0.3">
      <c r="C772">
        <v>37.625999999999998</v>
      </c>
      <c r="D772">
        <v>0.40291438030986265</v>
      </c>
    </row>
    <row r="773" spans="3:4" x14ac:dyDescent="0.3">
      <c r="C773">
        <v>37.631999999999998</v>
      </c>
      <c r="D773">
        <v>0.40263530538570036</v>
      </c>
    </row>
    <row r="774" spans="3:4" x14ac:dyDescent="0.3">
      <c r="C774">
        <v>37.637999999999998</v>
      </c>
      <c r="D774">
        <v>0.40236181964968643</v>
      </c>
    </row>
    <row r="775" spans="3:4" x14ac:dyDescent="0.3">
      <c r="C775">
        <v>37.643999999999998</v>
      </c>
      <c r="D775">
        <v>0.40209454019550805</v>
      </c>
    </row>
    <row r="776" spans="3:4" x14ac:dyDescent="0.3">
      <c r="C776">
        <v>37.65</v>
      </c>
      <c r="D776">
        <v>0.40183406630037621</v>
      </c>
    </row>
    <row r="777" spans="3:4" x14ac:dyDescent="0.3">
      <c r="C777">
        <v>37.655999999999999</v>
      </c>
      <c r="D777">
        <v>0.40158097777752938</v>
      </c>
    </row>
    <row r="778" spans="3:4" x14ac:dyDescent="0.3">
      <c r="C778">
        <v>37.661999999999999</v>
      </c>
      <c r="D778">
        <v>0.40133583329899314</v>
      </c>
    </row>
    <row r="779" spans="3:4" x14ac:dyDescent="0.3">
      <c r="C779">
        <v>37.667999999999999</v>
      </c>
      <c r="D779">
        <v>0.40109916869318413</v>
      </c>
    </row>
    <row r="780" spans="3:4" x14ac:dyDescent="0.3">
      <c r="C780">
        <v>37.673999999999999</v>
      </c>
      <c r="D780">
        <v>0.40087149522232657</v>
      </c>
    </row>
    <row r="781" spans="3:4" x14ac:dyDescent="0.3">
      <c r="C781">
        <v>37.68</v>
      </c>
      <c r="D781">
        <v>0.40065329784506071</v>
      </c>
    </row>
    <row r="782" spans="3:4" x14ac:dyDescent="0.3">
      <c r="C782">
        <v>37.686</v>
      </c>
      <c r="D782">
        <v>0.40044503347000804</v>
      </c>
    </row>
    <row r="783" spans="3:4" x14ac:dyDescent="0.3">
      <c r="C783">
        <v>37.692</v>
      </c>
      <c r="D783">
        <v>0.40024712920642985</v>
      </c>
    </row>
    <row r="784" spans="3:4" x14ac:dyDescent="0.3">
      <c r="C784">
        <v>37.698</v>
      </c>
      <c r="D784">
        <v>0.40005998061849191</v>
      </c>
    </row>
    <row r="785" spans="3:4" x14ac:dyDescent="0.3">
      <c r="C785">
        <v>37.704000000000001</v>
      </c>
      <c r="D785">
        <v>0.39988394998998694</v>
      </c>
    </row>
    <row r="786" spans="3:4" x14ac:dyDescent="0.3">
      <c r="C786">
        <v>37.71</v>
      </c>
      <c r="D786">
        <v>0.39971936460670138</v>
      </c>
    </row>
    <row r="787" spans="3:4" x14ac:dyDescent="0.3">
      <c r="C787">
        <v>37.716000000000001</v>
      </c>
      <c r="D787">
        <v>0.39956651506391827</v>
      </c>
    </row>
    <row r="788" spans="3:4" x14ac:dyDescent="0.3">
      <c r="C788">
        <v>37.722000000000001</v>
      </c>
      <c r="D788">
        <v>0.39942565360682886</v>
      </c>
    </row>
    <row r="789" spans="3:4" x14ac:dyDescent="0.3">
      <c r="C789">
        <v>37.728000000000002</v>
      </c>
      <c r="D789">
        <v>0.39929699251187822</v>
      </c>
    </row>
    <row r="790" spans="3:4" x14ac:dyDescent="0.3">
      <c r="C790">
        <v>37.734000000000002</v>
      </c>
      <c r="D790">
        <v>0.39918070251729537</v>
      </c>
    </row>
    <row r="791" spans="3:4" x14ac:dyDescent="0.3">
      <c r="C791">
        <v>37.74</v>
      </c>
      <c r="D791">
        <v>0.39907691131123391</v>
      </c>
    </row>
    <row r="792" spans="3:4" x14ac:dyDescent="0.3">
      <c r="C792">
        <v>37.746000000000002</v>
      </c>
      <c r="D792">
        <v>0.39898570208611139</v>
      </c>
    </row>
    <row r="793" spans="3:4" x14ac:dyDescent="0.3">
      <c r="C793">
        <v>37.752000000000002</v>
      </c>
      <c r="D793">
        <v>0.39890711216783115</v>
      </c>
    </row>
    <row r="794" spans="3:4" x14ac:dyDescent="0.3">
      <c r="C794">
        <v>37.758000000000003</v>
      </c>
      <c r="D794">
        <v>0.39884113172864005</v>
      </c>
    </row>
    <row r="795" spans="3:4" x14ac:dyDescent="0.3">
      <c r="C795">
        <v>37.764000000000003</v>
      </c>
      <c r="D795">
        <v>0.39878770259239377</v>
      </c>
    </row>
    <row r="796" spans="3:4" x14ac:dyDescent="0.3">
      <c r="C796">
        <v>37.770000000000003</v>
      </c>
      <c r="D796">
        <v>0.39874671714096505</v>
      </c>
    </row>
    <row r="797" spans="3:4" x14ac:dyDescent="0.3">
      <c r="C797">
        <v>37.776000000000003</v>
      </c>
      <c r="D797">
        <v>0.39871801733045992</v>
      </c>
    </row>
    <row r="798" spans="3:4" x14ac:dyDescent="0.3">
      <c r="C798">
        <v>37.782000000000004</v>
      </c>
      <c r="D798">
        <v>0.3987013938257527</v>
      </c>
    </row>
    <row r="799" spans="3:4" x14ac:dyDescent="0.3">
      <c r="C799">
        <v>37.787999999999997</v>
      </c>
      <c r="D799">
        <v>0.398696585261689</v>
      </c>
    </row>
    <row r="800" spans="3:4" x14ac:dyDescent="0.3">
      <c r="C800">
        <v>37.793999999999997</v>
      </c>
      <c r="D800">
        <v>0.39870327763903385</v>
      </c>
    </row>
    <row r="801" spans="3:4" x14ac:dyDescent="0.3">
      <c r="C801">
        <v>37.799999999999997</v>
      </c>
      <c r="D801">
        <v>0.39872110386296178</v>
      </c>
    </row>
    <row r="802" spans="3:4" x14ac:dyDescent="0.3">
      <c r="C802">
        <v>37.805999999999997</v>
      </c>
      <c r="D802">
        <v>0.39874964343151109</v>
      </c>
    </row>
    <row r="803" spans="3:4" x14ac:dyDescent="0.3">
      <c r="C803">
        <v>37.811999999999998</v>
      </c>
      <c r="D803">
        <v>0.39878842228102279</v>
      </c>
    </row>
    <row r="804" spans="3:4" x14ac:dyDescent="0.3">
      <c r="C804">
        <v>37.817999999999998</v>
      </c>
      <c r="D804">
        <v>0.39883689402581857</v>
      </c>
    </row>
    <row r="805" spans="3:4" x14ac:dyDescent="0.3">
      <c r="C805">
        <v>37.823999999999998</v>
      </c>
      <c r="D805">
        <v>0.39889451757732991</v>
      </c>
    </row>
    <row r="806" spans="3:4" x14ac:dyDescent="0.3">
      <c r="C806">
        <v>37.83</v>
      </c>
      <c r="D806">
        <v>0.39896063750258398</v>
      </c>
    </row>
    <row r="807" spans="3:4" x14ac:dyDescent="0.3">
      <c r="C807">
        <v>37.835999999999999</v>
      </c>
      <c r="D807">
        <v>0.39903456733645803</v>
      </c>
    </row>
    <row r="808" spans="3:4" x14ac:dyDescent="0.3">
      <c r="C808">
        <v>37.841999999999999</v>
      </c>
      <c r="D808">
        <v>0.39911556883921417</v>
      </c>
    </row>
    <row r="809" spans="3:4" x14ac:dyDescent="0.3">
      <c r="C809">
        <v>37.847999999999999</v>
      </c>
      <c r="D809">
        <v>0.39920285290100987</v>
      </c>
    </row>
    <row r="810" spans="3:4" x14ac:dyDescent="0.3">
      <c r="C810">
        <v>37.853999999999999</v>
      </c>
      <c r="D810">
        <v>0.39929558063604398</v>
      </c>
    </row>
    <row r="811" spans="3:4" x14ac:dyDescent="0.3">
      <c r="C811">
        <v>37.86</v>
      </c>
      <c r="D811">
        <v>0.39939286466805712</v>
      </c>
    </row>
    <row r="812" spans="3:4" x14ac:dyDescent="0.3">
      <c r="C812">
        <v>37.866</v>
      </c>
      <c r="D812">
        <v>0.39949377060801483</v>
      </c>
    </row>
    <row r="813" spans="3:4" x14ac:dyDescent="0.3">
      <c r="C813">
        <v>37.872</v>
      </c>
      <c r="D813">
        <v>0.39959731872389687</v>
      </c>
    </row>
    <row r="814" spans="3:4" x14ac:dyDescent="0.3">
      <c r="C814">
        <v>37.878</v>
      </c>
      <c r="D814">
        <v>0.39970248580156575</v>
      </c>
    </row>
    <row r="815" spans="3:4" x14ac:dyDescent="0.3">
      <c r="C815">
        <v>37.884</v>
      </c>
      <c r="D815">
        <v>0.39980820719472276</v>
      </c>
    </row>
    <row r="816" spans="3:4" x14ac:dyDescent="0.3">
      <c r="C816">
        <v>37.89</v>
      </c>
      <c r="D816">
        <v>0.39991337906095731</v>
      </c>
    </row>
    <row r="817" spans="3:4" x14ac:dyDescent="0.3">
      <c r="C817">
        <v>37.896000000000001</v>
      </c>
      <c r="D817">
        <v>0.40001686077990611</v>
      </c>
    </row>
    <row r="818" spans="3:4" x14ac:dyDescent="0.3">
      <c r="C818">
        <v>37.902000000000001</v>
      </c>
      <c r="D818">
        <v>0.40011747754849936</v>
      </c>
    </row>
    <row r="819" spans="3:4" x14ac:dyDescent="0.3">
      <c r="C819">
        <v>37.908000000000001</v>
      </c>
      <c r="D819">
        <v>0.40021402314728005</v>
      </c>
    </row>
    <row r="820" spans="3:4" x14ac:dyDescent="0.3">
      <c r="C820">
        <v>37.914000000000001</v>
      </c>
      <c r="D820">
        <v>0.40030526287074464</v>
      </c>
    </row>
    <row r="821" spans="3:4" x14ac:dyDescent="0.3">
      <c r="C821">
        <v>37.92</v>
      </c>
      <c r="D821">
        <v>0.40038993661366729</v>
      </c>
    </row>
    <row r="822" spans="3:4" x14ac:dyDescent="0.3">
      <c r="C822">
        <v>37.926000000000002</v>
      </c>
      <c r="D822">
        <v>0.40046676210437959</v>
      </c>
    </row>
    <row r="823" spans="3:4" x14ac:dyDescent="0.3">
      <c r="C823">
        <v>37.932000000000002</v>
      </c>
      <c r="D823">
        <v>0.4005344382750155</v>
      </c>
    </row>
    <row r="824" spans="3:4" x14ac:dyDescent="0.3">
      <c r="C824">
        <v>37.938000000000002</v>
      </c>
      <c r="D824">
        <v>0.40059164875780956</v>
      </c>
    </row>
    <row r="825" spans="3:4" x14ac:dyDescent="0.3">
      <c r="C825">
        <v>37.944000000000003</v>
      </c>
      <c r="D825">
        <v>0.40063706549564726</v>
      </c>
    </row>
    <row r="826" spans="3:4" x14ac:dyDescent="0.3">
      <c r="C826">
        <v>37.950000000000003</v>
      </c>
      <c r="D826">
        <v>0.40066935245422014</v>
      </c>
    </row>
    <row r="827" spans="3:4" x14ac:dyDescent="0.3">
      <c r="C827">
        <v>37.956000000000003</v>
      </c>
      <c r="D827">
        <v>0.40068716942235555</v>
      </c>
    </row>
    <row r="828" spans="3:4" x14ac:dyDescent="0.3">
      <c r="C828">
        <v>37.962000000000003</v>
      </c>
      <c r="D828">
        <v>0.40068917588635938</v>
      </c>
    </row>
    <row r="829" spans="3:4" x14ac:dyDescent="0.3">
      <c r="C829">
        <v>37.968000000000004</v>
      </c>
      <c r="D829">
        <v>0.40067403496354365</v>
      </c>
    </row>
    <row r="830" spans="3:4" x14ac:dyDescent="0.3">
      <c r="C830">
        <v>37.973999999999997</v>
      </c>
      <c r="D830">
        <v>0.40064041737952155</v>
      </c>
    </row>
    <row r="831" spans="3:4" x14ac:dyDescent="0.3">
      <c r="C831">
        <v>37.979999999999997</v>
      </c>
      <c r="D831">
        <v>0.40058700547334208</v>
      </c>
    </row>
    <row r="832" spans="3:4" x14ac:dyDescent="0.3">
      <c r="C832">
        <v>37.985999999999997</v>
      </c>
      <c r="D832">
        <v>0.40051249721409149</v>
      </c>
    </row>
    <row r="833" spans="3:4" x14ac:dyDescent="0.3">
      <c r="C833">
        <v>37.991999999999997</v>
      </c>
      <c r="D833">
        <v>0.40041561021225819</v>
      </c>
    </row>
    <row r="834" spans="3:4" x14ac:dyDescent="0.3">
      <c r="C834">
        <v>37.997999999999998</v>
      </c>
      <c r="D834">
        <v>0.40029508570889133</v>
      </c>
    </row>
    <row r="835" spans="3:4" x14ac:dyDescent="0.3">
      <c r="C835">
        <v>38.003999999999998</v>
      </c>
      <c r="D835">
        <v>0.40014969252543087</v>
      </c>
    </row>
    <row r="836" spans="3:4" x14ac:dyDescent="0.3">
      <c r="C836">
        <v>38.01</v>
      </c>
      <c r="D836">
        <v>0.39997823095701707</v>
      </c>
    </row>
    <row r="837" spans="3:4" x14ac:dyDescent="0.3">
      <c r="C837">
        <v>38.015999999999998</v>
      </c>
      <c r="D837">
        <v>0.39977953659212917</v>
      </c>
    </row>
    <row r="838" spans="3:4" x14ac:dyDescent="0.3">
      <c r="C838">
        <v>38.021999999999998</v>
      </c>
      <c r="D838">
        <v>0.39955248404153493</v>
      </c>
    </row>
    <row r="839" spans="3:4" x14ac:dyDescent="0.3">
      <c r="C839">
        <v>38.027999999999999</v>
      </c>
      <c r="D839">
        <v>0.39929599055977466</v>
      </c>
    </row>
    <row r="840" spans="3:4" x14ac:dyDescent="0.3">
      <c r="C840">
        <v>38.033999999999999</v>
      </c>
      <c r="D840">
        <v>0.39900901954273554</v>
      </c>
    </row>
    <row r="841" spans="3:4" x14ac:dyDescent="0.3">
      <c r="C841">
        <v>38.04</v>
      </c>
      <c r="D841">
        <v>0.39869058388532069</v>
      </c>
    </row>
    <row r="842" spans="3:4" x14ac:dyDescent="0.3">
      <c r="C842">
        <v>38.045999999999999</v>
      </c>
      <c r="D842">
        <v>0.39833974918374676</v>
      </c>
    </row>
    <row r="843" spans="3:4" x14ac:dyDescent="0.3">
      <c r="C843">
        <v>38.052</v>
      </c>
      <c r="D843">
        <v>0.39795563676764201</v>
      </c>
    </row>
    <row r="844" spans="3:4" x14ac:dyDescent="0.3">
      <c r="C844">
        <v>38.058</v>
      </c>
      <c r="D844">
        <v>0.39753742654784446</v>
      </c>
    </row>
    <row r="845" spans="3:4" x14ac:dyDescent="0.3">
      <c r="C845">
        <v>38.064</v>
      </c>
      <c r="D845">
        <v>0.39708435966661232</v>
      </c>
    </row>
    <row r="846" spans="3:4" x14ac:dyDescent="0.3">
      <c r="C846">
        <v>38.07</v>
      </c>
      <c r="D846">
        <v>0.39659574093786726</v>
      </c>
    </row>
    <row r="847" spans="3:4" x14ac:dyDescent="0.3">
      <c r="C847">
        <v>38.076000000000001</v>
      </c>
      <c r="D847">
        <v>0.39607094106606361</v>
      </c>
    </row>
    <row r="848" spans="3:4" x14ac:dyDescent="0.3">
      <c r="C848">
        <v>38.082000000000001</v>
      </c>
      <c r="D848">
        <v>0.39550939863333723</v>
      </c>
    </row>
    <row r="849" spans="3:4" x14ac:dyDescent="0.3">
      <c r="C849">
        <v>38.088000000000001</v>
      </c>
      <c r="D849">
        <v>0.39491062184570458</v>
      </c>
    </row>
    <row r="850" spans="3:4" x14ac:dyDescent="0.3">
      <c r="C850">
        <v>38.094000000000001</v>
      </c>
      <c r="D850">
        <v>0.39427419003026759</v>
      </c>
    </row>
    <row r="851" spans="3:4" x14ac:dyDescent="0.3">
      <c r="C851">
        <v>38.1</v>
      </c>
      <c r="D851">
        <v>0.39359975487660953</v>
      </c>
    </row>
    <row r="852" spans="3:4" x14ac:dyDescent="0.3">
      <c r="C852">
        <v>38.106000000000002</v>
      </c>
      <c r="D852">
        <v>0.39288704141684716</v>
      </c>
    </row>
    <row r="853" spans="3:4" x14ac:dyDescent="0.3">
      <c r="C853">
        <v>38.112000000000002</v>
      </c>
      <c r="D853">
        <v>0.3921358487401192</v>
      </c>
    </row>
    <row r="854" spans="3:4" x14ac:dyDescent="0.3">
      <c r="C854">
        <v>38.118000000000002</v>
      </c>
      <c r="D854">
        <v>0.39134605043863058</v>
      </c>
    </row>
    <row r="855" spans="3:4" x14ac:dyDescent="0.3">
      <c r="C855">
        <v>38.124000000000002</v>
      </c>
      <c r="D855">
        <v>0.39051759478372933</v>
      </c>
    </row>
    <row r="856" spans="3:4" x14ac:dyDescent="0.3">
      <c r="C856">
        <v>38.130000000000003</v>
      </c>
      <c r="D856">
        <v>0.38965050463186979</v>
      </c>
    </row>
    <row r="857" spans="3:4" x14ac:dyDescent="0.3">
      <c r="C857">
        <v>38.136000000000003</v>
      </c>
      <c r="D857">
        <v>0.38874487706167593</v>
      </c>
    </row>
    <row r="858" spans="3:4" x14ac:dyDescent="0.3">
      <c r="C858">
        <v>38.142000000000003</v>
      </c>
      <c r="D858">
        <v>0.38780088274468211</v>
      </c>
    </row>
    <row r="859" spans="3:4" x14ac:dyDescent="0.3">
      <c r="C859">
        <v>38.148000000000003</v>
      </c>
      <c r="D859">
        <v>0.38681876505367579</v>
      </c>
    </row>
    <row r="860" spans="3:4" x14ac:dyDescent="0.3">
      <c r="C860">
        <v>38.154000000000003</v>
      </c>
      <c r="D860">
        <v>0.3857988389138699</v>
      </c>
    </row>
    <row r="861" spans="3:4" x14ac:dyDescent="0.3">
      <c r="C861">
        <v>38.159999999999997</v>
      </c>
      <c r="D861">
        <v>0.38474148940342784</v>
      </c>
    </row>
    <row r="862" spans="3:4" x14ac:dyDescent="0.3">
      <c r="C862">
        <v>38.165999999999997</v>
      </c>
      <c r="D862">
        <v>0.38364717011107663</v>
      </c>
    </row>
    <row r="863" spans="3:4" x14ac:dyDescent="0.3">
      <c r="C863">
        <v>38.171999999999997</v>
      </c>
      <c r="D863">
        <v>0.38251640125976266</v>
      </c>
    </row>
    <row r="864" spans="3:4" x14ac:dyDescent="0.3">
      <c r="C864">
        <v>38.177999999999997</v>
      </c>
      <c r="D864">
        <v>0.38134976760637884</v>
      </c>
    </row>
    <row r="865" spans="3:4" x14ac:dyDescent="0.3">
      <c r="C865">
        <v>38.183999999999997</v>
      </c>
      <c r="D865">
        <v>0.38014791612869248</v>
      </c>
    </row>
    <row r="866" spans="3:4" x14ac:dyDescent="0.3">
      <c r="C866">
        <v>38.19</v>
      </c>
      <c r="D866">
        <v>0.37891155351155908</v>
      </c>
    </row>
    <row r="867" spans="3:4" x14ac:dyDescent="0.3">
      <c r="C867">
        <v>38.195999999999998</v>
      </c>
      <c r="D867">
        <v>0.37764144344542028</v>
      </c>
    </row>
    <row r="868" spans="3:4" x14ac:dyDescent="0.3">
      <c r="C868">
        <v>38.201999999999998</v>
      </c>
      <c r="D868">
        <v>0.37633840375089755</v>
      </c>
    </row>
    <row r="869" spans="3:4" x14ac:dyDescent="0.3">
      <c r="C869">
        <v>38.207999999999998</v>
      </c>
      <c r="D869">
        <v>0.37500330334402077</v>
      </c>
    </row>
    <row r="870" spans="3:4" x14ac:dyDescent="0.3">
      <c r="C870">
        <v>38.213999999999999</v>
      </c>
      <c r="D870">
        <v>0.37363705905727002</v>
      </c>
    </row>
    <row r="871" spans="3:4" x14ac:dyDescent="0.3">
      <c r="C871">
        <v>38.22</v>
      </c>
      <c r="D871">
        <v>0.37224063233213794</v>
      </c>
    </row>
    <row r="872" spans="3:4" x14ac:dyDescent="0.3">
      <c r="C872">
        <v>38.225999999999999</v>
      </c>
      <c r="D872">
        <v>0.37081502579936565</v>
      </c>
    </row>
    <row r="873" spans="3:4" x14ac:dyDescent="0.3">
      <c r="C873">
        <v>38.231999999999999</v>
      </c>
      <c r="D873">
        <v>0.36936127976333422</v>
      </c>
    </row>
    <row r="874" spans="3:4" x14ac:dyDescent="0.3">
      <c r="C874">
        <v>38.238</v>
      </c>
      <c r="D874">
        <v>0.36788046860733781</v>
      </c>
    </row>
    <row r="875" spans="3:4" x14ac:dyDescent="0.3">
      <c r="C875">
        <v>38.244</v>
      </c>
      <c r="D875">
        <v>0.36637369713658663</v>
      </c>
    </row>
    <row r="876" spans="3:4" x14ac:dyDescent="0.3">
      <c r="C876">
        <v>38.25</v>
      </c>
      <c r="D876">
        <v>0.36484209687582897</v>
      </c>
    </row>
    <row r="877" spans="3:4" x14ac:dyDescent="0.3">
      <c r="C877">
        <v>38.256</v>
      </c>
      <c r="D877">
        <v>0.3632868223384072</v>
      </c>
    </row>
    <row r="878" spans="3:4" x14ac:dyDescent="0.3">
      <c r="C878">
        <v>38.262</v>
      </c>
      <c r="D878">
        <v>0.36170904728339642</v>
      </c>
    </row>
    <row r="879" spans="3:4" x14ac:dyDescent="0.3">
      <c r="C879">
        <v>38.268000000000001</v>
      </c>
      <c r="D879">
        <v>0.36010996097721892</v>
      </c>
    </row>
    <row r="880" spans="3:4" x14ac:dyDescent="0.3">
      <c r="C880">
        <v>38.274000000000001</v>
      </c>
      <c r="D880">
        <v>0.35849076447576728</v>
      </c>
    </row>
    <row r="881" spans="3:4" x14ac:dyDescent="0.3">
      <c r="C881">
        <v>38.28</v>
      </c>
      <c r="D881">
        <v>0.35685266694263257</v>
      </c>
    </row>
    <row r="882" spans="3:4" x14ac:dyDescent="0.3">
      <c r="C882">
        <v>38.286000000000001</v>
      </c>
      <c r="D882">
        <v>0.3551968820185159</v>
      </c>
    </row>
    <row r="883" spans="3:4" x14ac:dyDescent="0.3">
      <c r="C883">
        <v>38.292000000000002</v>
      </c>
      <c r="D883">
        <v>0.35352462425629139</v>
      </c>
    </row>
    <row r="884" spans="3:4" x14ac:dyDescent="0.3">
      <c r="C884">
        <v>38.298000000000002</v>
      </c>
      <c r="D884">
        <v>0.35183710563552878</v>
      </c>
    </row>
    <row r="885" spans="3:4" x14ac:dyDescent="0.3">
      <c r="C885">
        <v>38.304000000000002</v>
      </c>
      <c r="D885">
        <v>0.35013553216953808</v>
      </c>
    </row>
    <row r="886" spans="3:4" x14ac:dyDescent="0.3">
      <c r="C886">
        <v>38.31</v>
      </c>
      <c r="D886">
        <v>0.34842110061720932</v>
      </c>
    </row>
    <row r="887" spans="3:4" x14ac:dyDescent="0.3">
      <c r="C887">
        <v>38.316000000000003</v>
      </c>
      <c r="D887">
        <v>0.34669499531106762</v>
      </c>
    </row>
    <row r="888" spans="3:4" x14ac:dyDescent="0.3">
      <c r="C888">
        <v>38.322000000000003</v>
      </c>
      <c r="D888">
        <v>0.34495838511207561</v>
      </c>
    </row>
    <row r="889" spans="3:4" x14ac:dyDescent="0.3">
      <c r="C889">
        <v>38.328000000000003</v>
      </c>
      <c r="D889">
        <v>0.34321242050077877</v>
      </c>
    </row>
    <row r="890" spans="3:4" x14ac:dyDescent="0.3">
      <c r="C890">
        <v>38.334000000000003</v>
      </c>
      <c r="D890">
        <v>0.34145823081343513</v>
      </c>
    </row>
    <row r="891" spans="3:4" x14ac:dyDescent="0.3">
      <c r="C891">
        <v>38.340000000000003</v>
      </c>
      <c r="D891">
        <v>0.33969692163077703</v>
      </c>
    </row>
    <row r="892" spans="3:4" x14ac:dyDescent="0.3">
      <c r="C892">
        <v>38.346000000000004</v>
      </c>
      <c r="D892">
        <v>0.33792957232606008</v>
      </c>
    </row>
    <row r="893" spans="3:4" x14ac:dyDescent="0.3">
      <c r="C893">
        <v>38.351999999999997</v>
      </c>
      <c r="D893">
        <v>0.33615723377804441</v>
      </c>
    </row>
    <row r="894" spans="3:4" x14ac:dyDescent="0.3">
      <c r="C894">
        <v>38.357999999999997</v>
      </c>
      <c r="D894">
        <v>0.33438092625352106</v>
      </c>
    </row>
    <row r="895" spans="3:4" x14ac:dyDescent="0.3">
      <c r="C895">
        <v>38.363999999999997</v>
      </c>
      <c r="D895">
        <v>0.33260163746304849</v>
      </c>
    </row>
    <row r="896" spans="3:4" x14ac:dyDescent="0.3">
      <c r="C896">
        <v>38.369999999999997</v>
      </c>
      <c r="D896">
        <v>0.33082032079247975</v>
      </c>
    </row>
    <row r="897" spans="3:4" x14ac:dyDescent="0.3">
      <c r="C897">
        <v>38.375999999999998</v>
      </c>
      <c r="D897">
        <v>0.32903789371197562</v>
      </c>
    </row>
    <row r="898" spans="3:4" x14ac:dyDescent="0.3">
      <c r="C898">
        <v>38.381999999999998</v>
      </c>
      <c r="D898">
        <v>0.32725523636318665</v>
      </c>
    </row>
    <row r="899" spans="3:4" x14ac:dyDescent="0.3">
      <c r="C899">
        <v>38.387999999999998</v>
      </c>
      <c r="D899">
        <v>0.32547319032439287</v>
      </c>
    </row>
    <row r="900" spans="3:4" x14ac:dyDescent="0.3">
      <c r="C900">
        <v>38.393999999999998</v>
      </c>
      <c r="D900">
        <v>0.32369253833362654</v>
      </c>
    </row>
    <row r="901" spans="3:4" x14ac:dyDescent="0.3">
      <c r="C901">
        <v>38.4</v>
      </c>
      <c r="D901">
        <v>0.32191408235327673</v>
      </c>
    </row>
    <row r="902" spans="3:4" x14ac:dyDescent="0.3">
      <c r="C902">
        <v>38.405999999999999</v>
      </c>
      <c r="D902">
        <v>0.32013852111272156</v>
      </c>
    </row>
    <row r="903" spans="3:4" x14ac:dyDescent="0.3">
      <c r="C903">
        <v>38.411999999999999</v>
      </c>
      <c r="D903">
        <v>0.31836653311293628</v>
      </c>
    </row>
    <row r="904" spans="3:4" x14ac:dyDescent="0.3">
      <c r="C904">
        <v>38.417999999999999</v>
      </c>
      <c r="D904">
        <v>0.31659875471706</v>
      </c>
    </row>
    <row r="905" spans="3:4" x14ac:dyDescent="0.3">
      <c r="C905">
        <v>38.423999999999999</v>
      </c>
      <c r="D905">
        <v>0.31483577993221779</v>
      </c>
    </row>
    <row r="906" spans="3:4" x14ac:dyDescent="0.3">
      <c r="C906">
        <v>38.43</v>
      </c>
      <c r="D906">
        <v>0.31307816034541425</v>
      </c>
    </row>
    <row r="907" spans="3:4" x14ac:dyDescent="0.3">
      <c r="C907">
        <v>38.436</v>
      </c>
      <c r="D907">
        <v>0.31132640520750055</v>
      </c>
    </row>
    <row r="908" spans="3:4" x14ac:dyDescent="0.3">
      <c r="C908">
        <v>38.442</v>
      </c>
      <c r="D908">
        <v>0.30958098165874409</v>
      </c>
    </row>
    <row r="909" spans="3:4" x14ac:dyDescent="0.3">
      <c r="C909">
        <v>38.448</v>
      </c>
      <c r="D909">
        <v>0.3078423150891047</v>
      </c>
    </row>
    <row r="910" spans="3:4" x14ac:dyDescent="0.3">
      <c r="C910">
        <v>38.454000000000001</v>
      </c>
      <c r="D910">
        <v>0.30611078962597038</v>
      </c>
    </row>
    <row r="911" spans="3:4" x14ac:dyDescent="0.3">
      <c r="C911">
        <v>38.46</v>
      </c>
      <c r="D911">
        <v>0.30438674874180088</v>
      </c>
    </row>
    <row r="912" spans="3:4" x14ac:dyDescent="0.3">
      <c r="C912">
        <v>38.466000000000001</v>
      </c>
      <c r="D912">
        <v>0.30267049597389073</v>
      </c>
    </row>
    <row r="913" spans="3:4" x14ac:dyDescent="0.3">
      <c r="C913">
        <v>38.472000000000001</v>
      </c>
      <c r="D913">
        <v>0.30096229574828293</v>
      </c>
    </row>
    <row r="914" spans="3:4" x14ac:dyDescent="0.3">
      <c r="C914">
        <v>38.478000000000002</v>
      </c>
      <c r="D914">
        <v>0.29926237429973374</v>
      </c>
    </row>
    <row r="915" spans="3:4" x14ac:dyDescent="0.3">
      <c r="C915">
        <v>38.484000000000002</v>
      </c>
      <c r="D915">
        <v>0.2975709206795652</v>
      </c>
    </row>
    <row r="916" spans="3:4" x14ac:dyDescent="0.3">
      <c r="C916">
        <v>38.49</v>
      </c>
      <c r="D916">
        <v>0.29588808784321602</v>
      </c>
    </row>
    <row r="917" spans="3:4" x14ac:dyDescent="0.3">
      <c r="C917">
        <v>38.496000000000002</v>
      </c>
      <c r="D917">
        <v>0.29421399380933771</v>
      </c>
    </row>
    <row r="918" spans="3:4" x14ac:dyDescent="0.3">
      <c r="C918">
        <v>38.502000000000002</v>
      </c>
      <c r="D918">
        <v>0.2925487228823565</v>
      </c>
    </row>
    <row r="919" spans="3:4" x14ac:dyDescent="0.3">
      <c r="C919">
        <v>38.508000000000003</v>
      </c>
      <c r="D919">
        <v>0.29089232693054956</v>
      </c>
    </row>
    <row r="920" spans="3:4" x14ac:dyDescent="0.3">
      <c r="C920">
        <v>38.514000000000003</v>
      </c>
      <c r="D920">
        <v>0.28924482671183471</v>
      </c>
    </row>
    <row r="921" spans="3:4" x14ac:dyDescent="0.3">
      <c r="C921">
        <v>38.520000000000003</v>
      </c>
      <c r="D921">
        <v>0.28760621323968838</v>
      </c>
    </row>
    <row r="922" spans="3:4" x14ac:dyDescent="0.3">
      <c r="C922">
        <v>38.526000000000003</v>
      </c>
      <c r="D922">
        <v>0.28597644918182469</v>
      </c>
    </row>
    <row r="923" spans="3:4" x14ac:dyDescent="0.3">
      <c r="C923">
        <v>38.532000000000004</v>
      </c>
      <c r="D923">
        <v>0.28435547028454672</v>
      </c>
    </row>
    <row r="924" spans="3:4" x14ac:dyDescent="0.3">
      <c r="C924">
        <v>38.537999999999997</v>
      </c>
      <c r="D924">
        <v>0.28274318681595872</v>
      </c>
    </row>
    <row r="925" spans="3:4" x14ac:dyDescent="0.3">
      <c r="C925">
        <v>38.543999999999997</v>
      </c>
      <c r="D925">
        <v>0.2811394850215454</v>
      </c>
    </row>
    <row r="926" spans="3:4" x14ac:dyDescent="0.3">
      <c r="C926">
        <v>38.549999999999997</v>
      </c>
      <c r="D926">
        <v>0.27954420907235206</v>
      </c>
    </row>
    <row r="927" spans="3:4" x14ac:dyDescent="0.3">
      <c r="C927">
        <v>38.555999999999997</v>
      </c>
      <c r="D927">
        <v>0.27795724285905171</v>
      </c>
    </row>
    <row r="928" spans="3:4" x14ac:dyDescent="0.3">
      <c r="C928">
        <v>38.561999999999998</v>
      </c>
      <c r="D928">
        <v>0.27637838727769493</v>
      </c>
    </row>
    <row r="929" spans="3:4" x14ac:dyDescent="0.3">
      <c r="C929">
        <v>38.567999999999998</v>
      </c>
      <c r="D929">
        <v>0.27480744710667215</v>
      </c>
    </row>
    <row r="930" spans="3:4" x14ac:dyDescent="0.3">
      <c r="C930">
        <v>38.573999999999998</v>
      </c>
      <c r="D930">
        <v>0.27324421035928215</v>
      </c>
    </row>
    <row r="931" spans="3:4" x14ac:dyDescent="0.3">
      <c r="C931">
        <v>38.58</v>
      </c>
      <c r="D931">
        <v>0.27168844969714956</v>
      </c>
    </row>
    <row r="932" spans="3:4" x14ac:dyDescent="0.3">
      <c r="C932">
        <v>38.585999999999999</v>
      </c>
      <c r="D932">
        <v>0.2701399238205528</v>
      </c>
    </row>
    <row r="933" spans="3:4" x14ac:dyDescent="0.3">
      <c r="C933">
        <v>38.591999999999999</v>
      </c>
      <c r="D933">
        <v>0.26859837883210491</v>
      </c>
    </row>
    <row r="934" spans="3:4" x14ac:dyDescent="0.3">
      <c r="C934">
        <v>38.597999999999999</v>
      </c>
      <c r="D934">
        <v>0.26706354957060524</v>
      </c>
    </row>
    <row r="935" spans="3:4" x14ac:dyDescent="0.3">
      <c r="C935">
        <v>38.603999999999999</v>
      </c>
      <c r="D935">
        <v>0.26553516091223994</v>
      </c>
    </row>
    <row r="936" spans="3:4" x14ac:dyDescent="0.3">
      <c r="C936">
        <v>38.61</v>
      </c>
      <c r="D936">
        <v>0.26401292903666806</v>
      </c>
    </row>
    <row r="937" spans="3:4" x14ac:dyDescent="0.3">
      <c r="C937">
        <v>38.616</v>
      </c>
      <c r="D937">
        <v>0.26249656265587196</v>
      </c>
    </row>
    <row r="938" spans="3:4" x14ac:dyDescent="0.3">
      <c r="C938">
        <v>38.622</v>
      </c>
      <c r="D938">
        <v>0.26098576420397834</v>
      </c>
    </row>
    <row r="939" spans="3:4" x14ac:dyDescent="0.3">
      <c r="C939">
        <v>38.628</v>
      </c>
      <c r="D939">
        <v>0.25948023098657474</v>
      </c>
    </row>
    <row r="940" spans="3:4" x14ac:dyDescent="0.3">
      <c r="C940">
        <v>38.634</v>
      </c>
      <c r="D940">
        <v>0.25797965628834069</v>
      </c>
    </row>
    <row r="941" spans="3:4" x14ac:dyDescent="0.3">
      <c r="C941">
        <v>38.64</v>
      </c>
      <c r="D941">
        <v>0.25648373043809991</v>
      </c>
    </row>
    <row r="942" spans="3:4" x14ac:dyDescent="0.3">
      <c r="C942">
        <v>38.646000000000001</v>
      </c>
      <c r="D942">
        <v>0.2549921418306601</v>
      </c>
    </row>
    <row r="943" spans="3:4" x14ac:dyDescent="0.3">
      <c r="C943">
        <v>38.652000000000001</v>
      </c>
      <c r="D943">
        <v>0.25350457790505249</v>
      </c>
    </row>
    <row r="944" spans="3:4" x14ac:dyDescent="0.3">
      <c r="C944">
        <v>38.658000000000001</v>
      </c>
      <c r="D944">
        <v>0.25202072607901227</v>
      </c>
    </row>
    <row r="945" spans="3:4" x14ac:dyDescent="0.3">
      <c r="C945">
        <v>38.664000000000001</v>
      </c>
      <c r="D945">
        <v>0.25054027463974793</v>
      </c>
    </row>
    <row r="946" spans="3:4" x14ac:dyDescent="0.3">
      <c r="C946">
        <v>38.67</v>
      </c>
      <c r="D946">
        <v>0.24906291359123256</v>
      </c>
    </row>
    <row r="947" spans="3:4" x14ac:dyDescent="0.3">
      <c r="C947">
        <v>38.676000000000002</v>
      </c>
      <c r="D947">
        <v>0.24758833545842707</v>
      </c>
    </row>
    <row r="948" spans="3:4" x14ac:dyDescent="0.3">
      <c r="C948">
        <v>38.682000000000002</v>
      </c>
      <c r="D948">
        <v>0.24611623604898708</v>
      </c>
    </row>
    <row r="949" spans="3:4" x14ac:dyDescent="0.3">
      <c r="C949">
        <v>38.688000000000002</v>
      </c>
      <c r="D949">
        <v>0.24464631517314572</v>
      </c>
    </row>
    <row r="950" spans="3:4" x14ac:dyDescent="0.3">
      <c r="C950">
        <v>38.694000000000003</v>
      </c>
      <c r="D950">
        <v>0.24317827732257455</v>
      </c>
    </row>
    <row r="951" spans="3:4" x14ac:dyDescent="0.3">
      <c r="C951">
        <v>38.700000000000003</v>
      </c>
      <c r="D951">
        <v>0.24171183230912441</v>
      </c>
    </row>
    <row r="952" spans="3:4" x14ac:dyDescent="0.3">
      <c r="C952">
        <v>38.706000000000003</v>
      </c>
      <c r="D952">
        <v>0.24024669586442973</v>
      </c>
    </row>
    <row r="953" spans="3:4" x14ac:dyDescent="0.3">
      <c r="C953">
        <v>38.712000000000003</v>
      </c>
      <c r="D953">
        <v>0.23878257045221482</v>
      </c>
    </row>
    <row r="954" spans="3:4" x14ac:dyDescent="0.3">
      <c r="C954">
        <v>38.718000000000004</v>
      </c>
      <c r="D954">
        <v>0.23731922582887754</v>
      </c>
    </row>
    <row r="955" spans="3:4" x14ac:dyDescent="0.3">
      <c r="C955">
        <v>38.723999999999997</v>
      </c>
      <c r="D955">
        <v>0.23585637786650862</v>
      </c>
    </row>
    <row r="956" spans="3:4" x14ac:dyDescent="0.3">
      <c r="C956">
        <v>38.729999999999997</v>
      </c>
      <c r="D956">
        <v>0.23439377122946159</v>
      </c>
    </row>
    <row r="957" spans="3:4" x14ac:dyDescent="0.3">
      <c r="C957">
        <v>38.735999999999997</v>
      </c>
      <c r="D957">
        <v>0.23293115895097477</v>
      </c>
    </row>
    <row r="958" spans="3:4" x14ac:dyDescent="0.3">
      <c r="C958">
        <v>38.741999999999997</v>
      </c>
      <c r="D958">
        <v>0.23146830282133463</v>
      </c>
    </row>
    <row r="959" spans="3:4" x14ac:dyDescent="0.3">
      <c r="C959">
        <v>38.747999999999998</v>
      </c>
      <c r="D959">
        <v>0.23000497374489873</v>
      </c>
    </row>
    <row r="960" spans="3:4" x14ac:dyDescent="0.3">
      <c r="C960">
        <v>38.753999999999998</v>
      </c>
      <c r="D960">
        <v>0.22854095206712965</v>
      </c>
    </row>
    <row r="961" spans="3:4" x14ac:dyDescent="0.3">
      <c r="C961">
        <v>38.76</v>
      </c>
      <c r="D961">
        <v>0.22707602787277767</v>
      </c>
    </row>
    <row r="962" spans="3:4" x14ac:dyDescent="0.3">
      <c r="C962">
        <v>38.765999999999998</v>
      </c>
      <c r="D962">
        <v>0.22561000125632857</v>
      </c>
    </row>
    <row r="963" spans="3:4" x14ac:dyDescent="0.3">
      <c r="C963">
        <v>38.771999999999998</v>
      </c>
      <c r="D963">
        <v>0.22414268256579103</v>
      </c>
    </row>
    <row r="964" spans="3:4" x14ac:dyDescent="0.3">
      <c r="C964">
        <v>38.777999999999999</v>
      </c>
      <c r="D964">
        <v>0.2226738926208679</v>
      </c>
    </row>
    <row r="965" spans="3:4" x14ac:dyDescent="0.3">
      <c r="C965">
        <v>38.783999999999999</v>
      </c>
      <c r="D965">
        <v>0.22120346290650994</v>
      </c>
    </row>
    <row r="966" spans="3:4" x14ac:dyDescent="0.3">
      <c r="C966">
        <v>38.79</v>
      </c>
      <c r="D966">
        <v>0.21973123574281089</v>
      </c>
    </row>
    <row r="967" spans="3:4" x14ac:dyDescent="0.3">
      <c r="C967">
        <v>38.795999999999999</v>
      </c>
      <c r="D967">
        <v>0.21825706443215379</v>
      </c>
    </row>
    <row r="968" spans="3:4" x14ac:dyDescent="0.3">
      <c r="C968">
        <v>38.802</v>
      </c>
      <c r="D968">
        <v>0.21678081338447752</v>
      </c>
    </row>
    <row r="969" spans="3:4" x14ac:dyDescent="0.3">
      <c r="C969">
        <v>38.808</v>
      </c>
      <c r="D969">
        <v>0.21530235822147994</v>
      </c>
    </row>
    <row r="970" spans="3:4" x14ac:dyDescent="0.3">
      <c r="C970">
        <v>38.814</v>
      </c>
      <c r="D970">
        <v>0.21382158586053518</v>
      </c>
    </row>
    <row r="971" spans="3:4" x14ac:dyDescent="0.3">
      <c r="C971">
        <v>38.82</v>
      </c>
      <c r="D971">
        <v>0.21233837585842261</v>
      </c>
    </row>
    <row r="972" spans="3:4" x14ac:dyDescent="0.3">
      <c r="C972">
        <v>38.826000000000001</v>
      </c>
      <c r="D972">
        <v>0.2108526768128732</v>
      </c>
    </row>
    <row r="973" spans="3:4" x14ac:dyDescent="0.3">
      <c r="C973">
        <v>38.832000000000001</v>
      </c>
      <c r="D973">
        <v>0.20936438953323983</v>
      </c>
    </row>
    <row r="974" spans="3:4" x14ac:dyDescent="0.3">
      <c r="C974">
        <v>38.838000000000001</v>
      </c>
      <c r="D974">
        <v>0.2078734465858347</v>
      </c>
    </row>
    <row r="975" spans="3:4" x14ac:dyDescent="0.3">
      <c r="C975">
        <v>38.844000000000001</v>
      </c>
      <c r="D975">
        <v>0.20637979197135403</v>
      </c>
    </row>
    <row r="976" spans="3:4" x14ac:dyDescent="0.3">
      <c r="C976">
        <v>38.85</v>
      </c>
      <c r="D976">
        <v>0.20488338110095347</v>
      </c>
    </row>
    <row r="977" spans="3:4" x14ac:dyDescent="0.3">
      <c r="C977">
        <v>38.856000000000002</v>
      </c>
      <c r="D977">
        <v>0.20338418075629638</v>
      </c>
    </row>
    <row r="978" spans="3:4" x14ac:dyDescent="0.3">
      <c r="C978">
        <v>38.862000000000002</v>
      </c>
      <c r="D978">
        <v>0.20188216903404382</v>
      </c>
    </row>
    <row r="979" spans="3:4" x14ac:dyDescent="0.3">
      <c r="C979">
        <v>38.868000000000002</v>
      </c>
      <c r="D979">
        <v>0.20037733527523804</v>
      </c>
    </row>
    <row r="980" spans="3:4" x14ac:dyDescent="0.3">
      <c r="C980">
        <v>38.874000000000002</v>
      </c>
      <c r="D980">
        <v>0.19886967998000279</v>
      </c>
    </row>
    <row r="981" spans="3:4" x14ac:dyDescent="0.3">
      <c r="C981">
        <v>38.880000000000003</v>
      </c>
      <c r="D981">
        <v>0.19735921470797022</v>
      </c>
    </row>
    <row r="982" spans="3:4" x14ac:dyDescent="0.3">
      <c r="C982">
        <v>38.886000000000003</v>
      </c>
      <c r="D982">
        <v>0.19584596196482609</v>
      </c>
    </row>
    <row r="983" spans="3:4" x14ac:dyDescent="0.3">
      <c r="C983">
        <v>38.892000000000003</v>
      </c>
      <c r="D983">
        <v>0.19432995507535503</v>
      </c>
    </row>
    <row r="984" spans="3:4" x14ac:dyDescent="0.3">
      <c r="C984">
        <v>38.898000000000003</v>
      </c>
      <c r="D984">
        <v>0.19281123804335468</v>
      </c>
    </row>
    <row r="985" spans="3:4" x14ac:dyDescent="0.3">
      <c r="C985">
        <v>38.904000000000003</v>
      </c>
      <c r="D985">
        <v>0.19128986539878753</v>
      </c>
    </row>
    <row r="986" spans="3:4" x14ac:dyDescent="0.3">
      <c r="C986">
        <v>38.909999999999997</v>
      </c>
      <c r="D986">
        <v>0.18976590203253219</v>
      </c>
    </row>
    <row r="987" spans="3:4" x14ac:dyDescent="0.3">
      <c r="C987">
        <v>38.915999999999997</v>
      </c>
      <c r="D987">
        <v>0.18823942301908381</v>
      </c>
    </row>
    <row r="988" spans="3:4" x14ac:dyDescent="0.3">
      <c r="C988">
        <v>38.921999999999997</v>
      </c>
      <c r="D988">
        <v>0.18671051342759468</v>
      </c>
    </row>
    <row r="989" spans="3:4" x14ac:dyDescent="0.3">
      <c r="C989">
        <v>38.927999999999997</v>
      </c>
      <c r="D989">
        <v>0.18517926812158417</v>
      </c>
    </row>
    <row r="990" spans="3:4" x14ac:dyDescent="0.3">
      <c r="C990">
        <v>38.933999999999997</v>
      </c>
      <c r="D990">
        <v>0.18364579154771679</v>
      </c>
    </row>
    <row r="991" spans="3:4" x14ac:dyDescent="0.3">
      <c r="C991">
        <v>38.94</v>
      </c>
      <c r="D991">
        <v>0.1821101794607293</v>
      </c>
    </row>
    <row r="992" spans="3:4" x14ac:dyDescent="0.3">
      <c r="C992">
        <v>38.945999999999998</v>
      </c>
      <c r="D992">
        <v>0.18057259292759675</v>
      </c>
    </row>
    <row r="993" spans="3:4" x14ac:dyDescent="0.3">
      <c r="C993">
        <v>38.951999999999998</v>
      </c>
      <c r="D993">
        <v>0.17903314347743696</v>
      </c>
    </row>
    <row r="994" spans="3:4" x14ac:dyDescent="0.3">
      <c r="C994">
        <v>38.957999999999998</v>
      </c>
      <c r="D994">
        <v>0.17749197159491681</v>
      </c>
    </row>
    <row r="995" spans="3:4" x14ac:dyDescent="0.3">
      <c r="C995">
        <v>38.963999999999999</v>
      </c>
      <c r="D995">
        <v>0.17594922613886663</v>
      </c>
    </row>
    <row r="996" spans="3:4" x14ac:dyDescent="0.3">
      <c r="C996">
        <v>38.97</v>
      </c>
      <c r="D996">
        <v>0.17440506407392189</v>
      </c>
    </row>
    <row r="997" spans="3:4" x14ac:dyDescent="0.3">
      <c r="C997">
        <v>38.975999999999999</v>
      </c>
      <c r="D997">
        <v>0.17285965019406774</v>
      </c>
    </row>
    <row r="998" spans="3:4" x14ac:dyDescent="0.3">
      <c r="C998">
        <v>38.981999999999999</v>
      </c>
      <c r="D998">
        <v>0.17131315683854254</v>
      </c>
    </row>
    <row r="999" spans="3:4" x14ac:dyDescent="0.3">
      <c r="C999">
        <v>38.988</v>
      </c>
      <c r="D999">
        <v>0.16976576360056933</v>
      </c>
    </row>
    <row r="1000" spans="3:4" x14ac:dyDescent="0.3">
      <c r="C1000">
        <v>38.994</v>
      </c>
      <c r="D1000">
        <v>0.16821765702939578</v>
      </c>
    </row>
    <row r="1001" spans="3:4" x14ac:dyDescent="0.3">
      <c r="C1001">
        <v>39</v>
      </c>
      <c r="D1001">
        <v>0.16666903032613439</v>
      </c>
    </row>
    <row r="1002" spans="3:4" x14ac:dyDescent="0.3">
      <c r="C1002">
        <v>39.006</v>
      </c>
      <c r="D1002">
        <v>0.16512008303390477</v>
      </c>
    </row>
    <row r="1003" spans="3:4" x14ac:dyDescent="0.3">
      <c r="C1003">
        <v>39.012</v>
      </c>
      <c r="D1003">
        <v>0.16357102072278892</v>
      </c>
    </row>
    <row r="1004" spans="3:4" x14ac:dyDescent="0.3">
      <c r="C1004">
        <v>39.018000000000001</v>
      </c>
      <c r="D1004">
        <v>0.16202205467011968</v>
      </c>
    </row>
    <row r="1005" spans="3:4" x14ac:dyDescent="0.3">
      <c r="C1005">
        <v>39.024000000000001</v>
      </c>
      <c r="D1005">
        <v>0.16047340153663106</v>
      </c>
    </row>
    <row r="1006" spans="3:4" x14ac:dyDescent="0.3">
      <c r="C1006">
        <v>39.03</v>
      </c>
      <c r="D1006">
        <v>0.15892528303900241</v>
      </c>
    </row>
    <row r="1007" spans="3:4" x14ac:dyDescent="0.3">
      <c r="C1007">
        <v>39.036000000000001</v>
      </c>
      <c r="D1007">
        <v>0.15737792561933681</v>
      </c>
    </row>
    <row r="1008" spans="3:4" x14ac:dyDescent="0.3">
      <c r="C1008">
        <v>39.042000000000002</v>
      </c>
      <c r="D1008">
        <v>0.15583156011211566</v>
      </c>
    </row>
    <row r="1009" spans="3:4" x14ac:dyDescent="0.3">
      <c r="C1009">
        <v>39.048000000000002</v>
      </c>
      <c r="D1009">
        <v>0.15428642140917528</v>
      </c>
    </row>
    <row r="1010" spans="3:4" x14ac:dyDescent="0.3">
      <c r="C1010">
        <v>39.054000000000002</v>
      </c>
      <c r="D1010">
        <v>0.15274274812325089</v>
      </c>
    </row>
    <row r="1011" spans="3:4" x14ac:dyDescent="0.3">
      <c r="C1011">
        <v>39.06</v>
      </c>
      <c r="D1011">
        <v>0.15120078225063341</v>
      </c>
    </row>
    <row r="1012" spans="3:4" x14ac:dyDescent="0.3">
      <c r="C1012">
        <v>39.066000000000003</v>
      </c>
      <c r="D1012">
        <v>0.14966076883348309</v>
      </c>
    </row>
    <row r="1013" spans="3:4" x14ac:dyDescent="0.3">
      <c r="C1013">
        <v>39.072000000000003</v>
      </c>
      <c r="D1013">
        <v>0.1481229556223401</v>
      </c>
    </row>
    <row r="1014" spans="3:4" x14ac:dyDescent="0.3">
      <c r="C1014">
        <v>39.078000000000003</v>
      </c>
      <c r="D1014">
        <v>0.146587592739366</v>
      </c>
    </row>
    <row r="1015" spans="3:4" x14ac:dyDescent="0.3">
      <c r="C1015">
        <v>39.084000000000003</v>
      </c>
      <c r="D1015">
        <v>0.14505493234284592</v>
      </c>
    </row>
    <row r="1016" spans="3:4" x14ac:dyDescent="0.3">
      <c r="C1016">
        <v>39.090000000000003</v>
      </c>
      <c r="D1016">
        <v>0.14352522829347231</v>
      </c>
    </row>
    <row r="1017" spans="3:4" x14ac:dyDescent="0.3">
      <c r="C1017">
        <v>39.096000000000004</v>
      </c>
      <c r="D1017">
        <v>0.14199873582292075</v>
      </c>
    </row>
    <row r="1018" spans="3:4" x14ac:dyDescent="0.3">
      <c r="C1018">
        <v>39.101999999999997</v>
      </c>
      <c r="D1018">
        <v>0.14047571120522245</v>
      </c>
    </row>
    <row r="1019" spans="3:4" x14ac:dyDescent="0.3">
      <c r="C1019">
        <v>39.107999999999997</v>
      </c>
      <c r="D1019">
        <v>0.13895641143141055</v>
      </c>
    </row>
    <row r="1020" spans="3:4" x14ac:dyDescent="0.3">
      <c r="C1020">
        <v>39.113999999999997</v>
      </c>
      <c r="D1020">
        <v>0.13744109388794437</v>
      </c>
    </row>
    <row r="1021" spans="3:4" x14ac:dyDescent="0.3">
      <c r="C1021">
        <v>39.119999999999997</v>
      </c>
      <c r="D1021">
        <v>0.13593001603933752</v>
      </c>
    </row>
    <row r="1022" spans="3:4" x14ac:dyDescent="0.3">
      <c r="C1022">
        <v>39.125999999999998</v>
      </c>
      <c r="D1022">
        <v>0.1344234351154647</v>
      </c>
    </row>
    <row r="1023" spans="3:4" x14ac:dyDescent="0.3">
      <c r="C1023">
        <v>39.131999999999998</v>
      </c>
      <c r="D1023">
        <v>0.1329216078039652</v>
      </c>
    </row>
    <row r="1024" spans="3:4" x14ac:dyDescent="0.3">
      <c r="C1024">
        <v>39.137999999999998</v>
      </c>
      <c r="D1024">
        <v>0.13142478994816137</v>
      </c>
    </row>
    <row r="1025" spans="3:4" x14ac:dyDescent="0.3">
      <c r="C1025">
        <v>39.143999999999998</v>
      </c>
      <c r="D1025">
        <v>0.12993323625088513</v>
      </c>
    </row>
    <row r="1026" spans="3:4" x14ac:dyDescent="0.3">
      <c r="C1026">
        <v>39.15</v>
      </c>
      <c r="D1026">
        <v>0.12844719998459128</v>
      </c>
    </row>
    <row r="1027" spans="3:4" x14ac:dyDescent="0.3">
      <c r="C1027">
        <v>39.155999999999999</v>
      </c>
      <c r="D1027">
        <v>0.12696693270811488</v>
      </c>
    </row>
    <row r="1028" spans="3:4" x14ac:dyDescent="0.3">
      <c r="C1028">
        <v>39.161999999999999</v>
      </c>
      <c r="D1028">
        <v>0.1254926839904095</v>
      </c>
    </row>
    <row r="1029" spans="3:4" x14ac:dyDescent="0.3">
      <c r="C1029">
        <v>39.167999999999999</v>
      </c>
      <c r="D1029">
        <v>0.12402470114158576</v>
      </c>
    </row>
    <row r="1030" spans="3:4" x14ac:dyDescent="0.3">
      <c r="C1030">
        <v>39.173999999999999</v>
      </c>
      <c r="D1030">
        <v>0.12256322895154431</v>
      </c>
    </row>
    <row r="1031" spans="3:4" x14ac:dyDescent="0.3">
      <c r="C1031">
        <v>39.18</v>
      </c>
      <c r="D1031">
        <v>0.12110850943648016</v>
      </c>
    </row>
    <row r="1032" spans="3:4" x14ac:dyDescent="0.3">
      <c r="C1032">
        <v>39.186</v>
      </c>
      <c r="D1032">
        <v>0.11966078159351207</v>
      </c>
    </row>
    <row r="1033" spans="3:4" x14ac:dyDescent="0.3">
      <c r="C1033">
        <v>39.192</v>
      </c>
      <c r="D1033">
        <v>0.11822028116366937</v>
      </c>
    </row>
    <row r="1034" spans="3:4" x14ac:dyDescent="0.3">
      <c r="C1034">
        <v>39.198</v>
      </c>
      <c r="D1034">
        <v>0.11678724040344682</v>
      </c>
    </row>
    <row r="1035" spans="3:4" x14ac:dyDescent="0.3">
      <c r="C1035">
        <v>39.204000000000001</v>
      </c>
      <c r="D1035">
        <v>0.11536188786511792</v>
      </c>
    </row>
    <row r="1036" spans="3:4" x14ac:dyDescent="0.3">
      <c r="C1036">
        <v>39.21</v>
      </c>
      <c r="D1036">
        <v>0.11394444818597257</v>
      </c>
    </row>
    <row r="1037" spans="3:4" x14ac:dyDescent="0.3">
      <c r="C1037">
        <v>39.216000000000001</v>
      </c>
      <c r="D1037">
        <v>0.11253514188662796</v>
      </c>
    </row>
    <row r="1038" spans="3:4" x14ac:dyDescent="0.3">
      <c r="C1038">
        <v>39.222000000000001</v>
      </c>
      <c r="D1038">
        <v>0.1111341851785355</v>
      </c>
    </row>
    <row r="1039" spans="3:4" x14ac:dyDescent="0.3">
      <c r="C1039">
        <v>39.228000000000002</v>
      </c>
      <c r="D1039">
        <v>0.10974178978078974</v>
      </c>
    </row>
    <row r="1040" spans="3:4" x14ac:dyDescent="0.3">
      <c r="C1040">
        <v>39.234000000000002</v>
      </c>
      <c r="D1040">
        <v>0.10835816274632216</v>
      </c>
    </row>
    <row r="1041" spans="3:4" x14ac:dyDescent="0.3">
      <c r="C1041">
        <v>39.24</v>
      </c>
      <c r="D1041">
        <v>0.10698350629754444</v>
      </c>
    </row>
    <row r="1042" spans="3:4" x14ac:dyDescent="0.3">
      <c r="C1042">
        <v>39.246000000000002</v>
      </c>
      <c r="D1042">
        <v>0.10561801767148273</v>
      </c>
    </row>
    <row r="1043" spans="3:4" x14ac:dyDescent="0.3">
      <c r="C1043">
        <v>39.252000000000002</v>
      </c>
      <c r="D1043">
        <v>0.10426188897443053</v>
      </c>
    </row>
    <row r="1044" spans="3:4" x14ac:dyDescent="0.3">
      <c r="C1044">
        <v>39.258000000000003</v>
      </c>
      <c r="D1044">
        <v>0.10291530704612316</v>
      </c>
    </row>
    <row r="1045" spans="3:4" x14ac:dyDescent="0.3">
      <c r="C1045">
        <v>39.264000000000003</v>
      </c>
      <c r="D1045">
        <v>0.10157845333342219</v>
      </c>
    </row>
    <row r="1046" spans="3:4" x14ac:dyDescent="0.3">
      <c r="C1046">
        <v>39.270000000000003</v>
      </c>
      <c r="D1046">
        <v>0.10025150377348076</v>
      </c>
    </row>
    <row r="1047" spans="3:4" x14ac:dyDescent="0.3">
      <c r="C1047">
        <v>39.276000000000003</v>
      </c>
      <c r="D1047">
        <v>9.8934609800618412E-2</v>
      </c>
    </row>
    <row r="1048" spans="3:4" x14ac:dyDescent="0.3">
      <c r="C1048">
        <v>39.282000000000004</v>
      </c>
      <c r="D1048">
        <v>9.7627956865471072E-2</v>
      </c>
    </row>
    <row r="1049" spans="3:4" x14ac:dyDescent="0.3">
      <c r="C1049">
        <v>39.287999999999997</v>
      </c>
      <c r="D1049">
        <v>9.6331702584676868E-2</v>
      </c>
    </row>
    <row r="1050" spans="3:4" x14ac:dyDescent="0.3">
      <c r="C1050">
        <v>39.293999999999997</v>
      </c>
      <c r="D1050">
        <v>9.5046019737941523E-2</v>
      </c>
    </row>
    <row r="1051" spans="3:4" x14ac:dyDescent="0.3">
      <c r="C1051">
        <v>39.299999999999997</v>
      </c>
      <c r="D1051">
        <v>9.377103421666047E-2</v>
      </c>
    </row>
    <row r="1052" spans="3:4" x14ac:dyDescent="0.3">
      <c r="C1052">
        <v>39.305999999999997</v>
      </c>
      <c r="D1052">
        <v>9.2506887015350162E-2</v>
      </c>
    </row>
    <row r="1053" spans="3:4" x14ac:dyDescent="0.3">
      <c r="C1053">
        <v>39.311999999999998</v>
      </c>
      <c r="D1053">
        <v>9.1253713055265237E-2</v>
      </c>
    </row>
    <row r="1054" spans="3:4" x14ac:dyDescent="0.3">
      <c r="C1054">
        <v>39.317999999999998</v>
      </c>
      <c r="D1054">
        <v>9.0011641141007168E-2</v>
      </c>
    </row>
    <row r="1055" spans="3:4" x14ac:dyDescent="0.3">
      <c r="C1055">
        <v>39.323999999999998</v>
      </c>
      <c r="D1055">
        <v>8.8780773971144297E-2</v>
      </c>
    </row>
    <row r="1056" spans="3:4" x14ac:dyDescent="0.3">
      <c r="C1056">
        <v>39.33</v>
      </c>
      <c r="D1056">
        <v>8.7561269350309237E-2</v>
      </c>
    </row>
    <row r="1057" spans="3:4" x14ac:dyDescent="0.3">
      <c r="C1057">
        <v>39.335999999999999</v>
      </c>
      <c r="D1057">
        <v>8.6353216083368461E-2</v>
      </c>
    </row>
    <row r="1058" spans="3:4" x14ac:dyDescent="0.3">
      <c r="C1058">
        <v>39.341999999999999</v>
      </c>
      <c r="D1058">
        <v>8.5156718247523175E-2</v>
      </c>
    </row>
    <row r="1059" spans="3:4" x14ac:dyDescent="0.3">
      <c r="C1059">
        <v>39.347999999999999</v>
      </c>
      <c r="D1059">
        <v>8.3971873709415321E-2</v>
      </c>
    </row>
    <row r="1060" spans="3:4" x14ac:dyDescent="0.3">
      <c r="C1060">
        <v>39.353999999999999</v>
      </c>
      <c r="D1060">
        <v>8.2798755015964523E-2</v>
      </c>
    </row>
    <row r="1061" spans="3:4" x14ac:dyDescent="0.3">
      <c r="C1061">
        <v>39.36</v>
      </c>
      <c r="D1061">
        <v>8.1637487300714351E-2</v>
      </c>
    </row>
    <row r="1062" spans="3:4" x14ac:dyDescent="0.3">
      <c r="C1062">
        <v>39.366</v>
      </c>
      <c r="D1062">
        <v>8.0488129199020098E-2</v>
      </c>
    </row>
    <row r="1063" spans="3:4" x14ac:dyDescent="0.3">
      <c r="C1063">
        <v>39.372</v>
      </c>
      <c r="D1063">
        <v>7.9350753862379497E-2</v>
      </c>
    </row>
    <row r="1064" spans="3:4" x14ac:dyDescent="0.3">
      <c r="C1064">
        <v>39.378</v>
      </c>
      <c r="D1064">
        <v>7.8225409366394452E-2</v>
      </c>
    </row>
    <row r="1065" spans="3:4" x14ac:dyDescent="0.3">
      <c r="C1065">
        <v>39.384</v>
      </c>
      <c r="D1065">
        <v>7.7112195857175991E-2</v>
      </c>
    </row>
    <row r="1066" spans="3:4" x14ac:dyDescent="0.3">
      <c r="C1066">
        <v>39.39</v>
      </c>
      <c r="D1066">
        <v>7.6011147952224481E-2</v>
      </c>
    </row>
    <row r="1067" spans="3:4" x14ac:dyDescent="0.3">
      <c r="C1067">
        <v>39.396000000000001</v>
      </c>
      <c r="D1067">
        <v>7.4922295732910871E-2</v>
      </c>
    </row>
    <row r="1068" spans="3:4" x14ac:dyDescent="0.3">
      <c r="C1068">
        <v>39.402000000000001</v>
      </c>
      <c r="D1068">
        <v>7.3845721328449479E-2</v>
      </c>
    </row>
    <row r="1069" spans="3:4" x14ac:dyDescent="0.3">
      <c r="C1069">
        <v>39.408000000000001</v>
      </c>
      <c r="D1069">
        <v>7.2781422992192771E-2</v>
      </c>
    </row>
    <row r="1070" spans="3:4" x14ac:dyDescent="0.3">
      <c r="C1070">
        <v>39.414000000000001</v>
      </c>
      <c r="D1070">
        <v>7.1729451594406496E-2</v>
      </c>
    </row>
    <row r="1071" spans="3:4" x14ac:dyDescent="0.3">
      <c r="C1071">
        <v>39.42</v>
      </c>
      <c r="D1071">
        <v>7.0689852990529572E-2</v>
      </c>
    </row>
    <row r="1072" spans="3:4" x14ac:dyDescent="0.3">
      <c r="C1072">
        <v>39.426000000000002</v>
      </c>
      <c r="D1072">
        <v>6.9662625795246735E-2</v>
      </c>
    </row>
    <row r="1073" spans="3:4" x14ac:dyDescent="0.3">
      <c r="C1073">
        <v>39.432000000000002</v>
      </c>
      <c r="D1073">
        <v>6.8647764519689333E-2</v>
      </c>
    </row>
    <row r="1074" spans="3:4" x14ac:dyDescent="0.3">
      <c r="C1074">
        <v>39.438000000000002</v>
      </c>
      <c r="D1074">
        <v>6.7645319480184082E-2</v>
      </c>
    </row>
    <row r="1075" spans="3:4" x14ac:dyDescent="0.3">
      <c r="C1075">
        <v>39.444000000000003</v>
      </c>
      <c r="D1075">
        <v>6.6655272899821053E-2</v>
      </c>
    </row>
    <row r="1076" spans="3:4" x14ac:dyDescent="0.3">
      <c r="C1076">
        <v>39.450000000000003</v>
      </c>
      <c r="D1076">
        <v>6.5677623123386833E-2</v>
      </c>
    </row>
    <row r="1077" spans="3:4" x14ac:dyDescent="0.3">
      <c r="C1077">
        <v>39.456000000000003</v>
      </c>
      <c r="D1077">
        <v>6.4712363302613832E-2</v>
      </c>
    </row>
    <row r="1078" spans="3:4" x14ac:dyDescent="0.3">
      <c r="C1078">
        <v>39.462000000000003</v>
      </c>
      <c r="D1078">
        <v>6.3759481497542958E-2</v>
      </c>
    </row>
    <row r="1079" spans="3:4" x14ac:dyDescent="0.3">
      <c r="C1079">
        <v>39.468000000000004</v>
      </c>
      <c r="D1079">
        <v>6.2818960780932062E-2</v>
      </c>
    </row>
    <row r="1080" spans="3:4" x14ac:dyDescent="0.3">
      <c r="C1080">
        <v>39.473999999999997</v>
      </c>
      <c r="D1080">
        <v>6.1890779345479777E-2</v>
      </c>
    </row>
    <row r="1081" spans="3:4" x14ac:dyDescent="0.3">
      <c r="C1081">
        <v>39.479999999999997</v>
      </c>
      <c r="D1081">
        <v>6.0974910613630473E-2</v>
      </c>
    </row>
    <row r="1082" spans="3:4" x14ac:dyDescent="0.3">
      <c r="C1082">
        <v>39.485999999999997</v>
      </c>
      <c r="D1082">
        <v>6.0071323349751765E-2</v>
      </c>
    </row>
    <row r="1083" spans="3:4" x14ac:dyDescent="0.3">
      <c r="C1083">
        <v>39.491999999999997</v>
      </c>
      <c r="D1083">
        <v>5.9179981774442197E-2</v>
      </c>
    </row>
    <row r="1084" spans="3:4" x14ac:dyDescent="0.3">
      <c r="C1084">
        <v>39.497999999999998</v>
      </c>
      <c r="D1084">
        <v>5.8300845680768688E-2</v>
      </c>
    </row>
    <row r="1085" spans="3:4" x14ac:dyDescent="0.3">
      <c r="C1085">
        <v>39.503999999999998</v>
      </c>
      <c r="D1085">
        <v>5.743387055221439E-2</v>
      </c>
    </row>
    <row r="1086" spans="3:4" x14ac:dyDescent="0.3">
      <c r="C1086">
        <v>39.51</v>
      </c>
      <c r="D1086">
        <v>5.6579007682130866E-2</v>
      </c>
    </row>
    <row r="1087" spans="3:4" x14ac:dyDescent="0.3">
      <c r="C1087">
        <v>39.515999999999998</v>
      </c>
      <c r="D1087">
        <v>5.5736204294490305E-2</v>
      </c>
    </row>
    <row r="1088" spans="3:4" x14ac:dyDescent="0.3">
      <c r="C1088">
        <v>39.521999999999998</v>
      </c>
      <c r="D1088">
        <v>5.4905403665740621E-2</v>
      </c>
    </row>
    <row r="1089" spans="3:4" x14ac:dyDescent="0.3">
      <c r="C1089">
        <v>39.527999999999999</v>
      </c>
      <c r="D1089">
        <v>5.4086545247569513E-2</v>
      </c>
    </row>
    <row r="1090" spans="3:4" x14ac:dyDescent="0.3">
      <c r="C1090">
        <v>39.533999999999999</v>
      </c>
      <c r="D1090">
        <v>5.3279564790389734E-2</v>
      </c>
    </row>
    <row r="1091" spans="3:4" x14ac:dyDescent="0.3">
      <c r="C1091">
        <v>39.54</v>
      </c>
      <c r="D1091">
        <v>5.2484394467363228E-2</v>
      </c>
    </row>
    <row r="1092" spans="3:4" x14ac:dyDescent="0.3">
      <c r="C1092">
        <v>39.545999999999999</v>
      </c>
      <c r="D1092">
        <v>5.170094366822453E-2</v>
      </c>
    </row>
    <row r="1093" spans="3:4" x14ac:dyDescent="0.3">
      <c r="C1093">
        <v>39.552</v>
      </c>
      <c r="D1093">
        <v>5.0929178109091637E-2</v>
      </c>
    </row>
    <row r="1094" spans="3:4" x14ac:dyDescent="0.3">
      <c r="C1094">
        <v>39.558</v>
      </c>
      <c r="D1094">
        <v>5.016899884633249E-2</v>
      </c>
    </row>
    <row r="1095" spans="3:4" x14ac:dyDescent="0.3">
      <c r="C1095">
        <v>39.564</v>
      </c>
      <c r="D1095">
        <v>4.9420325000145093E-2</v>
      </c>
    </row>
    <row r="1096" spans="3:4" x14ac:dyDescent="0.3">
      <c r="C1096">
        <v>39.57</v>
      </c>
      <c r="D1096">
        <v>4.8683072734826693E-2</v>
      </c>
    </row>
    <row r="1097" spans="3:4" x14ac:dyDescent="0.3">
      <c r="C1097">
        <v>39.576000000000001</v>
      </c>
      <c r="D1097">
        <v>4.7957155382574508E-2</v>
      </c>
    </row>
    <row r="1098" spans="3:4" x14ac:dyDescent="0.3">
      <c r="C1098">
        <v>39.582000000000001</v>
      </c>
      <c r="D1098">
        <v>4.7242464105572105E-2</v>
      </c>
    </row>
    <row r="1099" spans="3:4" x14ac:dyDescent="0.3">
      <c r="C1099">
        <v>39.588000000000001</v>
      </c>
      <c r="D1099">
        <v>4.6538947009804647E-2</v>
      </c>
    </row>
    <row r="1100" spans="3:4" x14ac:dyDescent="0.3">
      <c r="C1100">
        <v>39.594000000000001</v>
      </c>
      <c r="D1100">
        <v>4.5846488994285756E-2</v>
      </c>
    </row>
    <row r="1101" spans="3:4" x14ac:dyDescent="0.3">
      <c r="C1101">
        <v>39.6</v>
      </c>
      <c r="D1101">
        <v>4.5164993290698355E-2</v>
      </c>
    </row>
    <row r="1102" spans="3:4" x14ac:dyDescent="0.3">
      <c r="C1102">
        <v>39.606000000000002</v>
      </c>
      <c r="D1102">
        <v>4.4494341905555013E-2</v>
      </c>
    </row>
    <row r="1103" spans="3:4" x14ac:dyDescent="0.3">
      <c r="C1103">
        <v>39.612000000000002</v>
      </c>
      <c r="D1103">
        <v>4.3834472794190713E-2</v>
      </c>
    </row>
    <row r="1104" spans="3:4" x14ac:dyDescent="0.3">
      <c r="C1104">
        <v>39.618000000000002</v>
      </c>
      <c r="D1104">
        <v>4.3185262757537597E-2</v>
      </c>
    </row>
    <row r="1105" spans="3:4" x14ac:dyDescent="0.3">
      <c r="C1105">
        <v>39.624000000000002</v>
      </c>
      <c r="D1105">
        <v>4.2546606836390215E-2</v>
      </c>
    </row>
    <row r="1106" spans="3:4" x14ac:dyDescent="0.3">
      <c r="C1106">
        <v>39.630000000000003</v>
      </c>
      <c r="D1106">
        <v>4.1918398311966899E-2</v>
      </c>
    </row>
    <row r="1107" spans="3:4" x14ac:dyDescent="0.3">
      <c r="C1107">
        <v>39.636000000000003</v>
      </c>
      <c r="D1107">
        <v>4.1300509000941267E-2</v>
      </c>
    </row>
    <row r="1108" spans="3:4" x14ac:dyDescent="0.3">
      <c r="C1108">
        <v>39.642000000000003</v>
      </c>
      <c r="D1108">
        <v>4.0692870071356711E-2</v>
      </c>
    </row>
    <row r="1109" spans="3:4" x14ac:dyDescent="0.3">
      <c r="C1109">
        <v>39.648000000000003</v>
      </c>
      <c r="D1109">
        <v>4.0095348841308803E-2</v>
      </c>
    </row>
    <row r="1110" spans="3:4" x14ac:dyDescent="0.3">
      <c r="C1110">
        <v>39.654000000000003</v>
      </c>
      <c r="D1110">
        <v>3.9507832668783736E-2</v>
      </c>
    </row>
    <row r="1111" spans="3:4" x14ac:dyDescent="0.3">
      <c r="C1111">
        <v>39.659999999999997</v>
      </c>
      <c r="D1111">
        <v>3.8930207696931556E-2</v>
      </c>
    </row>
    <row r="1112" spans="3:4" x14ac:dyDescent="0.3">
      <c r="C1112">
        <v>39.665999999999997</v>
      </c>
      <c r="D1112">
        <v>3.8362358957497164E-2</v>
      </c>
    </row>
    <row r="1113" spans="3:4" x14ac:dyDescent="0.3">
      <c r="C1113">
        <v>39.671999999999997</v>
      </c>
      <c r="D1113">
        <v>3.7804170472234958E-2</v>
      </c>
    </row>
    <row r="1114" spans="3:4" x14ac:dyDescent="0.3">
      <c r="C1114">
        <v>39.677999999999997</v>
      </c>
      <c r="D1114">
        <v>3.7255525352240706E-2</v>
      </c>
    </row>
    <row r="1115" spans="3:4" x14ac:dyDescent="0.3">
      <c r="C1115">
        <v>39.683999999999997</v>
      </c>
      <c r="D1115">
        <v>3.6716305895163982E-2</v>
      </c>
    </row>
    <row r="1116" spans="3:4" x14ac:dyDescent="0.3">
      <c r="C1116">
        <v>39.69</v>
      </c>
      <c r="D1116">
        <v>3.6186393680254184E-2</v>
      </c>
    </row>
    <row r="1117" spans="3:4" x14ac:dyDescent="0.3">
      <c r="C1117">
        <v>39.695999999999998</v>
      </c>
      <c r="D1117">
        <v>3.5665650499995621E-2</v>
      </c>
    </row>
    <row r="1118" spans="3:4" x14ac:dyDescent="0.3">
      <c r="C1118">
        <v>39.701999999999998</v>
      </c>
      <c r="D1118">
        <v>3.5153996111834958E-2</v>
      </c>
    </row>
    <row r="1119" spans="3:4" x14ac:dyDescent="0.3">
      <c r="C1119">
        <v>39.707999999999998</v>
      </c>
      <c r="D1119">
        <v>3.4651290258384232E-2</v>
      </c>
    </row>
    <row r="1120" spans="3:4" x14ac:dyDescent="0.3">
      <c r="C1120">
        <v>39.713999999999999</v>
      </c>
      <c r="D1120">
        <v>3.4157412553766711E-2</v>
      </c>
    </row>
    <row r="1121" spans="3:4" x14ac:dyDescent="0.3">
      <c r="C1121">
        <v>39.72</v>
      </c>
      <c r="D1121">
        <v>3.3672224205752437E-2</v>
      </c>
    </row>
    <row r="1122" spans="3:4" x14ac:dyDescent="0.3">
      <c r="C1122">
        <v>39.725999999999999</v>
      </c>
      <c r="D1122">
        <v>3.3195622403438638E-2</v>
      </c>
    </row>
    <row r="1123" spans="3:4" x14ac:dyDescent="0.3">
      <c r="C1123">
        <v>39.731999999999999</v>
      </c>
      <c r="D1123">
        <v>3.2727507526994153E-2</v>
      </c>
    </row>
    <row r="1124" spans="3:4" x14ac:dyDescent="0.3">
      <c r="C1124">
        <v>39.738</v>
      </c>
      <c r="D1124">
        <v>3.2267737033367806E-2</v>
      </c>
    </row>
    <row r="1125" spans="3:4" x14ac:dyDescent="0.3">
      <c r="C1125">
        <v>39.744</v>
      </c>
      <c r="D1125">
        <v>3.181618996370978E-2</v>
      </c>
    </row>
    <row r="1126" spans="3:4" x14ac:dyDescent="0.3">
      <c r="C1126">
        <v>39.75</v>
      </c>
      <c r="D1126">
        <v>3.1372745464131435E-2</v>
      </c>
    </row>
    <row r="1127" spans="3:4" x14ac:dyDescent="0.3">
      <c r="C1127">
        <v>39.756</v>
      </c>
      <c r="D1127">
        <v>3.0937263835307767E-2</v>
      </c>
    </row>
    <row r="1128" spans="3:4" x14ac:dyDescent="0.3">
      <c r="C1128">
        <v>39.762</v>
      </c>
      <c r="D1128">
        <v>3.050966480243246E-2</v>
      </c>
    </row>
    <row r="1129" spans="3:4" x14ac:dyDescent="0.3">
      <c r="C1129">
        <v>39.768000000000001</v>
      </c>
      <c r="D1129">
        <v>3.0089806864523786E-2</v>
      </c>
    </row>
    <row r="1130" spans="3:4" x14ac:dyDescent="0.3">
      <c r="C1130">
        <v>39.774000000000001</v>
      </c>
      <c r="D1130">
        <v>2.9677570285847273E-2</v>
      </c>
    </row>
    <row r="1131" spans="3:4" x14ac:dyDescent="0.3">
      <c r="C1131">
        <v>39.78</v>
      </c>
      <c r="D1131">
        <v>2.9272835758686579E-2</v>
      </c>
    </row>
    <row r="1132" spans="3:4" x14ac:dyDescent="0.3">
      <c r="C1132">
        <v>39.786000000000001</v>
      </c>
      <c r="D1132">
        <v>2.8875484461676326E-2</v>
      </c>
    </row>
    <row r="1133" spans="3:4" x14ac:dyDescent="0.3">
      <c r="C1133">
        <v>39.792000000000002</v>
      </c>
      <c r="D1133">
        <v>2.8485398115822763E-2</v>
      </c>
    </row>
    <row r="1134" spans="3:4" x14ac:dyDescent="0.3">
      <c r="C1134">
        <v>39.798000000000002</v>
      </c>
      <c r="D1134">
        <v>2.8102459038235487E-2</v>
      </c>
    </row>
    <row r="1135" spans="3:4" x14ac:dyDescent="0.3">
      <c r="C1135">
        <v>39.804000000000002</v>
      </c>
      <c r="D1135">
        <v>2.7726550193595361E-2</v>
      </c>
    </row>
    <row r="1136" spans="3:4" x14ac:dyDescent="0.3">
      <c r="C1136">
        <v>39.81</v>
      </c>
      <c r="D1136">
        <v>2.7357555243385678E-2</v>
      </c>
    </row>
    <row r="1137" spans="3:4" x14ac:dyDescent="0.3">
      <c r="C1137">
        <v>39.816000000000003</v>
      </c>
      <c r="D1137">
        <v>2.6995339114690761E-2</v>
      </c>
    </row>
    <row r="1138" spans="3:4" x14ac:dyDescent="0.3">
      <c r="C1138">
        <v>39.822000000000003</v>
      </c>
      <c r="D1138">
        <v>2.6639827375973722E-2</v>
      </c>
    </row>
    <row r="1139" spans="3:4" x14ac:dyDescent="0.3">
      <c r="C1139">
        <v>39.828000000000003</v>
      </c>
      <c r="D1139">
        <v>2.6290885056559084E-2</v>
      </c>
    </row>
    <row r="1140" spans="3:4" x14ac:dyDescent="0.3">
      <c r="C1140">
        <v>39.834000000000003</v>
      </c>
      <c r="D1140">
        <v>2.5948399060527313E-2</v>
      </c>
    </row>
    <row r="1141" spans="3:4" x14ac:dyDescent="0.3">
      <c r="C1141">
        <v>39.840000000000003</v>
      </c>
      <c r="D1141">
        <v>2.5612257202000853E-2</v>
      </c>
    </row>
    <row r="1142" spans="3:4" x14ac:dyDescent="0.3">
      <c r="C1142">
        <v>39.846000000000004</v>
      </c>
      <c r="D1142">
        <v>2.5282348241646681E-2</v>
      </c>
    </row>
    <row r="1143" spans="3:4" x14ac:dyDescent="0.3">
      <c r="C1143">
        <v>39.851999999999997</v>
      </c>
      <c r="D1143">
        <v>2.4958561921175668E-2</v>
      </c>
    </row>
    <row r="1144" spans="3:4" x14ac:dyDescent="0.3">
      <c r="C1144">
        <v>39.857999999999997</v>
      </c>
      <c r="D1144">
        <v>2.4640769262241055E-2</v>
      </c>
    </row>
    <row r="1145" spans="3:4" x14ac:dyDescent="0.3">
      <c r="C1145">
        <v>39.863999999999997</v>
      </c>
      <c r="D1145">
        <v>2.432890299694114E-2</v>
      </c>
    </row>
    <row r="1146" spans="3:4" x14ac:dyDescent="0.3">
      <c r="C1146">
        <v>39.869999999999997</v>
      </c>
      <c r="D1146">
        <v>2.4022834693496458E-2</v>
      </c>
    </row>
    <row r="1147" spans="3:4" x14ac:dyDescent="0.3">
      <c r="C1147">
        <v>39.875999999999998</v>
      </c>
      <c r="D1147">
        <v>2.372245833135157E-2</v>
      </c>
    </row>
    <row r="1148" spans="3:4" x14ac:dyDescent="0.3">
      <c r="C1148">
        <v>39.881999999999998</v>
      </c>
      <c r="D1148">
        <v>2.3427669014340062E-2</v>
      </c>
    </row>
    <row r="1149" spans="3:4" x14ac:dyDescent="0.3">
      <c r="C1149">
        <v>39.887999999999998</v>
      </c>
      <c r="D1149">
        <v>2.3138362994034472E-2</v>
      </c>
    </row>
    <row r="1150" spans="3:4" x14ac:dyDescent="0.3">
      <c r="C1150">
        <v>39.893999999999998</v>
      </c>
      <c r="D1150">
        <v>2.2854437691378116E-2</v>
      </c>
    </row>
    <row r="1151" spans="3:4" x14ac:dyDescent="0.3">
      <c r="C1151">
        <v>39.9</v>
      </c>
      <c r="D1151">
        <v>2.2575791716642164E-2</v>
      </c>
    </row>
    <row r="1152" spans="3:4" x14ac:dyDescent="0.3">
      <c r="C1152">
        <v>39.905999999999999</v>
      </c>
      <c r="D1152">
        <v>2.2302324887751825E-2</v>
      </c>
    </row>
    <row r="1153" spans="3:4" x14ac:dyDescent="0.3">
      <c r="C1153">
        <v>39.911999999999999</v>
      </c>
      <c r="D1153">
        <v>2.2033938247025618E-2</v>
      </c>
    </row>
    <row r="1154" spans="3:4" x14ac:dyDescent="0.3">
      <c r="C1154">
        <v>39.917999999999999</v>
      </c>
      <c r="D1154">
        <v>2.1770534076371695E-2</v>
      </c>
    </row>
    <row r="1155" spans="3:4" x14ac:dyDescent="0.3">
      <c r="C1155">
        <v>39.923999999999999</v>
      </c>
      <c r="D1155">
        <v>2.1512015910985685E-2</v>
      </c>
    </row>
    <row r="1156" spans="3:4" x14ac:dyDescent="0.3">
      <c r="C1156">
        <v>39.93</v>
      </c>
      <c r="D1156">
        <v>2.1258288551594066E-2</v>
      </c>
    </row>
    <row r="1157" spans="3:4" x14ac:dyDescent="0.3">
      <c r="C1157">
        <v>39.936</v>
      </c>
      <c r="D1157">
        <v>2.1009258075287487E-2</v>
      </c>
    </row>
    <row r="1158" spans="3:4" x14ac:dyDescent="0.3">
      <c r="C1158">
        <v>39.942</v>
      </c>
      <c r="D1158">
        <v>2.0764831844987817E-2</v>
      </c>
    </row>
    <row r="1159" spans="3:4" x14ac:dyDescent="0.3">
      <c r="C1159">
        <v>39.948</v>
      </c>
      <c r="D1159">
        <v>2.0524918517593173E-2</v>
      </c>
    </row>
    <row r="1160" spans="3:4" x14ac:dyDescent="0.3">
      <c r="C1160">
        <v>39.954000000000001</v>
      </c>
      <c r="D1160">
        <v>2.0289428050844362E-2</v>
      </c>
    </row>
    <row r="1161" spans="3:4" x14ac:dyDescent="0.3">
      <c r="C1161">
        <v>39.96</v>
      </c>
      <c r="D1161">
        <v>2.0058271708956174E-2</v>
      </c>
    </row>
    <row r="1162" spans="3:4" x14ac:dyDescent="0.3">
      <c r="C1162">
        <v>39.966000000000001</v>
      </c>
      <c r="D1162">
        <v>1.9831362067056723E-2</v>
      </c>
    </row>
    <row r="1163" spans="3:4" x14ac:dyDescent="0.3">
      <c r="C1163">
        <v>39.972000000000001</v>
      </c>
      <c r="D1163">
        <v>1.9608613014477312E-2</v>
      </c>
    </row>
    <row r="1164" spans="3:4" x14ac:dyDescent="0.3">
      <c r="C1164">
        <v>39.978000000000002</v>
      </c>
      <c r="D1164">
        <v>1.9389939756935277E-2</v>
      </c>
    </row>
    <row r="1165" spans="3:4" x14ac:dyDescent="0.3">
      <c r="C1165">
        <v>39.984000000000002</v>
      </c>
      <c r="D1165">
        <v>1.9175258817651405E-2</v>
      </c>
    </row>
    <row r="1166" spans="3:4" x14ac:dyDescent="0.3">
      <c r="C1166">
        <v>39.99</v>
      </c>
      <c r="D1166">
        <v>1.8964488037443428E-2</v>
      </c>
    </row>
    <row r="1167" spans="3:4" x14ac:dyDescent="0.3">
      <c r="C1167">
        <v>39.996000000000002</v>
      </c>
      <c r="D1167">
        <v>1.8757546573836055E-2</v>
      </c>
    </row>
    <row r="1168" spans="3:4" x14ac:dyDescent="0.3">
      <c r="C1168">
        <v>40.002000000000002</v>
      </c>
      <c r="D1168">
        <v>1.8554354899227913E-2</v>
      </c>
    </row>
    <row r="1169" spans="3:4" x14ac:dyDescent="0.3">
      <c r="C1169">
        <v>40.008000000000003</v>
      </c>
      <c r="D1169">
        <v>1.8354834798154876E-2</v>
      </c>
    </row>
    <row r="1170" spans="3:4" x14ac:dyDescent="0.3">
      <c r="C1170">
        <v>40.014000000000003</v>
      </c>
      <c r="D1170">
        <v>1.815890936368858E-2</v>
      </c>
    </row>
    <row r="1171" spans="3:4" x14ac:dyDescent="0.3">
      <c r="C1171">
        <v>40.020000000000003</v>
      </c>
      <c r="D1171">
        <v>1.7966502993008483E-2</v>
      </c>
    </row>
    <row r="1172" spans="3:4" x14ac:dyDescent="0.3">
      <c r="C1172">
        <v>40.026000000000003</v>
      </c>
      <c r="D1172">
        <v>1.7777541382184986E-2</v>
      </c>
    </row>
    <row r="1173" spans="3:4" x14ac:dyDescent="0.3">
      <c r="C1173">
        <v>40.032000000000004</v>
      </c>
      <c r="D1173">
        <v>1.7591951520210331E-2</v>
      </c>
    </row>
    <row r="1174" spans="3:4" x14ac:dyDescent="0.3">
      <c r="C1174">
        <v>40.037999999999997</v>
      </c>
      <c r="D1174">
        <v>1.7409661682313747E-2</v>
      </c>
    </row>
    <row r="1175" spans="3:4" x14ac:dyDescent="0.3">
      <c r="C1175">
        <v>40.043999999999997</v>
      </c>
      <c r="D1175">
        <v>1.7230601422594777E-2</v>
      </c>
    </row>
    <row r="1176" spans="3:4" x14ac:dyDescent="0.3">
      <c r="C1176">
        <v>40.049999999999997</v>
      </c>
      <c r="D1176">
        <v>1.7054701566012666E-2</v>
      </c>
    </row>
    <row r="1177" spans="3:4" x14ac:dyDescent="0.3">
      <c r="C1177">
        <v>40.055999999999997</v>
      </c>
      <c r="D1177">
        <v>1.6881894199761192E-2</v>
      </c>
    </row>
    <row r="1178" spans="3:4" x14ac:dyDescent="0.3">
      <c r="C1178">
        <v>40.061999999999998</v>
      </c>
      <c r="D1178">
        <v>1.6712112664065349E-2</v>
      </c>
    </row>
    <row r="1179" spans="3:4" x14ac:dyDescent="0.3">
      <c r="C1179">
        <v>40.067999999999998</v>
      </c>
      <c r="D1179">
        <v>1.6545291542430649E-2</v>
      </c>
    </row>
    <row r="1180" spans="3:4" x14ac:dyDescent="0.3">
      <c r="C1180">
        <v>40.073999999999998</v>
      </c>
      <c r="D1180">
        <v>1.6381366651376732E-2</v>
      </c>
    </row>
    <row r="1181" spans="3:4" x14ac:dyDescent="0.3">
      <c r="C1181">
        <v>40.08</v>
      </c>
      <c r="D1181">
        <v>1.6220275029685902E-2</v>
      </c>
    </row>
    <row r="1182" spans="3:4" x14ac:dyDescent="0.3">
      <c r="C1182">
        <v>40.085999999999999</v>
      </c>
      <c r="D1182">
        <v>1.6061954927196267E-2</v>
      </c>
    </row>
    <row r="1183" spans="3:4" x14ac:dyDescent="0.3">
      <c r="C1183">
        <v>40.091999999999999</v>
      </c>
      <c r="D1183">
        <v>1.5906345793168554E-2</v>
      </c>
    </row>
    <row r="1184" spans="3:4" x14ac:dyDescent="0.3">
      <c r="C1184">
        <v>40.097999999999999</v>
      </c>
      <c r="D1184">
        <v>1.5753388264254656E-2</v>
      </c>
    </row>
    <row r="1185" spans="3:4" x14ac:dyDescent="0.3">
      <c r="C1185">
        <v>40.103999999999999</v>
      </c>
      <c r="D1185">
        <v>1.5603024152095314E-2</v>
      </c>
    </row>
    <row r="1186" spans="3:4" x14ac:dyDescent="0.3">
      <c r="C1186">
        <v>40.11</v>
      </c>
      <c r="D1186">
        <v>1.545519643057329E-2</v>
      </c>
    </row>
    <row r="1187" spans="3:4" x14ac:dyDescent="0.3">
      <c r="C1187">
        <v>40.116</v>
      </c>
      <c r="D1187">
        <v>1.5309849222747925E-2</v>
      </c>
    </row>
    <row r="1188" spans="3:4" x14ac:dyDescent="0.3">
      <c r="C1188">
        <v>40.122</v>
      </c>
      <c r="D1188">
        <v>1.5166927787495755E-2</v>
      </c>
    </row>
    <row r="1189" spans="3:4" x14ac:dyDescent="0.3">
      <c r="C1189">
        <v>40.128</v>
      </c>
      <c r="D1189">
        <v>1.5026378505881436E-2</v>
      </c>
    </row>
    <row r="1190" spans="3:4" x14ac:dyDescent="0.3">
      <c r="C1190">
        <v>40.134</v>
      </c>
      <c r="D1190">
        <v>1.4888148867282097E-2</v>
      </c>
    </row>
    <row r="1191" spans="3:4" x14ac:dyDescent="0.3">
      <c r="C1191">
        <v>40.14</v>
      </c>
      <c r="D1191">
        <v>1.4752187455287759E-2</v>
      </c>
    </row>
    <row r="1192" spans="3:4" x14ac:dyDescent="0.3">
      <c r="C1192">
        <v>40.146000000000001</v>
      </c>
      <c r="D1192">
        <v>1.4618424950435582E-2</v>
      </c>
    </row>
    <row r="1193" spans="3:4" x14ac:dyDescent="0.3">
      <c r="C1193">
        <v>40.152000000000001</v>
      </c>
      <c r="D1193">
        <v>1.4486851038036043E-2</v>
      </c>
    </row>
    <row r="1194" spans="3:4" x14ac:dyDescent="0.3">
      <c r="C1194">
        <v>40.158000000000001</v>
      </c>
      <c r="D1194">
        <v>1.4357397474516479E-2</v>
      </c>
    </row>
    <row r="1195" spans="3:4" x14ac:dyDescent="0.3">
      <c r="C1195">
        <v>40.164000000000001</v>
      </c>
      <c r="D1195">
        <v>1.4230017077997969E-2</v>
      </c>
    </row>
    <row r="1196" spans="3:4" x14ac:dyDescent="0.3">
      <c r="C1196">
        <v>40.17</v>
      </c>
      <c r="D1196">
        <v>1.4104663687577649E-2</v>
      </c>
    </row>
    <row r="1197" spans="3:4" x14ac:dyDescent="0.3">
      <c r="C1197">
        <v>40.176000000000002</v>
      </c>
      <c r="D1197">
        <v>1.3981292148319153E-2</v>
      </c>
    </row>
    <row r="1198" spans="3:4" x14ac:dyDescent="0.3">
      <c r="C1198">
        <v>40.182000000000002</v>
      </c>
      <c r="D1198">
        <v>1.3859858296154867E-2</v>
      </c>
    </row>
    <row r="1199" spans="3:4" x14ac:dyDescent="0.3">
      <c r="C1199">
        <v>40.188000000000002</v>
      </c>
      <c r="D1199">
        <v>1.3740318942716654E-2</v>
      </c>
    </row>
    <row r="1200" spans="3:4" x14ac:dyDescent="0.3">
      <c r="C1200">
        <v>40.194000000000003</v>
      </c>
      <c r="D1200">
        <v>1.3622631860110836E-2</v>
      </c>
    </row>
    <row r="1201" spans="3:4" x14ac:dyDescent="0.3">
      <c r="C1201">
        <v>40.200000000000003</v>
      </c>
      <c r="D1201">
        <v>1.3506755765652675E-2</v>
      </c>
    </row>
    <row r="1202" spans="3:4" x14ac:dyDescent="0.3">
      <c r="C1202">
        <v>40.206000000000003</v>
      </c>
      <c r="D1202">
        <v>1.339265030657483E-2</v>
      </c>
    </row>
    <row r="1203" spans="3:4" x14ac:dyDescent="0.3">
      <c r="C1203">
        <v>40.212000000000003</v>
      </c>
      <c r="D1203">
        <v>1.3280276044723639E-2</v>
      </c>
    </row>
    <row r="1204" spans="3:4" x14ac:dyDescent="0.3">
      <c r="C1204">
        <v>40.218000000000004</v>
      </c>
      <c r="D1204">
        <v>1.3169594441256535E-2</v>
      </c>
    </row>
    <row r="1205" spans="3:4" x14ac:dyDescent="0.3">
      <c r="C1205">
        <v>40.223999999999997</v>
      </c>
      <c r="D1205">
        <v>1.3060567841353336E-2</v>
      </c>
    </row>
    <row r="1206" spans="3:4" x14ac:dyDescent="0.3">
      <c r="C1206">
        <v>40.229999999999997</v>
      </c>
      <c r="D1206">
        <v>1.2953139638359911E-2</v>
      </c>
    </row>
    <row r="1207" spans="3:4" x14ac:dyDescent="0.3">
      <c r="C1207">
        <v>40.235999999999997</v>
      </c>
      <c r="D1207">
        <v>1.2847314855024959E-2</v>
      </c>
    </row>
    <row r="1208" spans="3:4" x14ac:dyDescent="0.3">
      <c r="C1208">
        <v>40.241999999999997</v>
      </c>
      <c r="D1208">
        <v>1.2743037178331489E-2</v>
      </c>
    </row>
    <row r="1209" spans="3:4" x14ac:dyDescent="0.3">
      <c r="C1209">
        <v>40.247999999999998</v>
      </c>
      <c r="D1209">
        <v>1.2640272342528033E-2</v>
      </c>
    </row>
    <row r="1210" spans="3:4" x14ac:dyDescent="0.3">
      <c r="C1210">
        <v>40.253999999999998</v>
      </c>
      <c r="D1210">
        <v>1.2538986889741815E-2</v>
      </c>
    </row>
    <row r="1211" spans="3:4" x14ac:dyDescent="0.3">
      <c r="C1211">
        <v>40.26</v>
      </c>
      <c r="D1211">
        <v>1.2439148155021999E-2</v>
      </c>
    </row>
    <row r="1212" spans="3:4" x14ac:dyDescent="0.3">
      <c r="C1212">
        <v>40.265999999999998</v>
      </c>
      <c r="D1212">
        <v>1.234070536727166E-2</v>
      </c>
    </row>
    <row r="1213" spans="3:4" x14ac:dyDescent="0.3">
      <c r="C1213">
        <v>40.271999999999998</v>
      </c>
      <c r="D1213">
        <v>1.2243666347033897E-2</v>
      </c>
    </row>
    <row r="1214" spans="3:4" x14ac:dyDescent="0.3">
      <c r="C1214">
        <v>40.277999999999999</v>
      </c>
      <c r="D1214">
        <v>1.2147980588598358E-2</v>
      </c>
    </row>
    <row r="1215" spans="3:4" x14ac:dyDescent="0.3">
      <c r="C1215">
        <v>40.283999999999999</v>
      </c>
      <c r="D1215">
        <v>1.2053618455049596E-2</v>
      </c>
    </row>
    <row r="1216" spans="3:4" x14ac:dyDescent="0.3">
      <c r="C1216">
        <v>40.29</v>
      </c>
      <c r="D1216">
        <v>1.196055102882131E-2</v>
      </c>
    </row>
    <row r="1217" spans="3:4" x14ac:dyDescent="0.3">
      <c r="C1217">
        <v>40.295999999999999</v>
      </c>
      <c r="D1217">
        <v>1.1868750097378028E-2</v>
      </c>
    </row>
    <row r="1218" spans="3:4" x14ac:dyDescent="0.3">
      <c r="C1218">
        <v>40.302</v>
      </c>
      <c r="D1218">
        <v>1.1778188139024296E-2</v>
      </c>
    </row>
    <row r="1219" spans="3:4" x14ac:dyDescent="0.3">
      <c r="C1219">
        <v>40.308</v>
      </c>
      <c r="D1219">
        <v>1.1688838308847135E-2</v>
      </c>
    </row>
    <row r="1220" spans="3:4" x14ac:dyDescent="0.3">
      <c r="C1220">
        <v>40.314</v>
      </c>
      <c r="D1220">
        <v>1.1600674424797005E-2</v>
      </c>
    </row>
    <row r="1221" spans="3:4" x14ac:dyDescent="0.3">
      <c r="C1221">
        <v>40.32</v>
      </c>
      <c r="D1221">
        <v>1.151367095391214E-2</v>
      </c>
    </row>
    <row r="1222" spans="3:4" x14ac:dyDescent="0.3">
      <c r="C1222">
        <v>40.326000000000001</v>
      </c>
      <c r="D1222">
        <v>1.1427802998690877E-2</v>
      </c>
    </row>
    <row r="1223" spans="3:4" x14ac:dyDescent="0.3">
      <c r="C1223">
        <v>40.332000000000001</v>
      </c>
      <c r="D1223">
        <v>1.1343046283616084E-2</v>
      </c>
    </row>
    <row r="1224" spans="3:4" x14ac:dyDescent="0.3">
      <c r="C1224">
        <v>40.338000000000001</v>
      </c>
      <c r="D1224">
        <v>1.1259377141835633E-2</v>
      </c>
    </row>
    <row r="1225" spans="3:4" x14ac:dyDescent="0.3">
      <c r="C1225">
        <v>40.344000000000001</v>
      </c>
      <c r="D1225">
        <v>1.1176772502002316E-2</v>
      </c>
    </row>
    <row r="1226" spans="3:4" x14ac:dyDescent="0.3">
      <c r="C1226">
        <v>40.35</v>
      </c>
      <c r="D1226">
        <v>1.109520987527661E-2</v>
      </c>
    </row>
    <row r="1227" spans="3:4" x14ac:dyDescent="0.3">
      <c r="C1227">
        <v>40.356000000000002</v>
      </c>
      <c r="D1227">
        <v>1.1014667342495035E-2</v>
      </c>
    </row>
    <row r="1228" spans="3:4" x14ac:dyDescent="0.3">
      <c r="C1228">
        <v>40.362000000000002</v>
      </c>
      <c r="D1228">
        <v>1.0935123541506775E-2</v>
      </c>
    </row>
    <row r="1229" spans="3:4" x14ac:dyDescent="0.3">
      <c r="C1229">
        <v>40.368000000000002</v>
      </c>
      <c r="D1229">
        <v>1.0856557654681085E-2</v>
      </c>
    </row>
    <row r="1230" spans="3:4" x14ac:dyDescent="0.3">
      <c r="C1230">
        <v>40.374000000000002</v>
      </c>
      <c r="D1230">
        <v>1.0778949396587315E-2</v>
      </c>
    </row>
    <row r="1231" spans="3:4" x14ac:dyDescent="0.3">
      <c r="C1231">
        <v>40.380000000000003</v>
      </c>
      <c r="D1231">
        <v>1.0702279001849653E-2</v>
      </c>
    </row>
    <row r="1232" spans="3:4" x14ac:dyDescent="0.3">
      <c r="C1232">
        <v>40.386000000000003</v>
      </c>
      <c r="D1232">
        <v>1.0626527213177986E-2</v>
      </c>
    </row>
    <row r="1233" spans="3:4" x14ac:dyDescent="0.3">
      <c r="C1233">
        <v>40.392000000000003</v>
      </c>
      <c r="D1233">
        <v>1.0551675269576406E-2</v>
      </c>
    </row>
    <row r="1234" spans="3:4" x14ac:dyDescent="0.3">
      <c r="C1234">
        <v>40.398000000000003</v>
      </c>
      <c r="D1234">
        <v>1.047770489473048E-2</v>
      </c>
    </row>
    <row r="1235" spans="3:4" x14ac:dyDescent="0.3">
      <c r="C1235">
        <v>40.404000000000003</v>
      </c>
      <c r="D1235">
        <v>1.0404598285574124E-2</v>
      </c>
    </row>
    <row r="1236" spans="3:4" x14ac:dyDescent="0.3">
      <c r="C1236">
        <v>40.410000000000004</v>
      </c>
      <c r="D1236">
        <v>1.0332338101037052E-2</v>
      </c>
    </row>
    <row r="1237" spans="3:4" x14ac:dyDescent="0.3">
      <c r="C1237">
        <v>40.415999999999997</v>
      </c>
      <c r="D1237">
        <v>1.0260907450973203E-2</v>
      </c>
    </row>
    <row r="1238" spans="3:4" x14ac:dyDescent="0.3">
      <c r="C1238">
        <v>40.421999999999997</v>
      </c>
      <c r="D1238">
        <v>1.0190289885270194E-2</v>
      </c>
    </row>
    <row r="1239" spans="3:4" x14ac:dyDescent="0.3">
      <c r="C1239">
        <v>40.427999999999997</v>
      </c>
      <c r="D1239">
        <v>1.0120469383141194E-2</v>
      </c>
    </row>
    <row r="1240" spans="3:4" x14ac:dyDescent="0.3">
      <c r="C1240">
        <v>40.433999999999997</v>
      </c>
      <c r="D1240">
        <v>1.0051430342597612E-2</v>
      </c>
    </row>
    <row r="1241" spans="3:4" x14ac:dyDescent="0.3">
      <c r="C1241">
        <v>40.44</v>
      </c>
      <c r="D1241">
        <v>9.9831575701036963E-3</v>
      </c>
    </row>
    <row r="1242" spans="3:4" x14ac:dyDescent="0.3">
      <c r="C1242">
        <v>40.445999999999998</v>
      </c>
      <c r="D1242">
        <v>9.9156362704123664E-3</v>
      </c>
    </row>
    <row r="1243" spans="3:4" x14ac:dyDescent="0.3">
      <c r="C1243">
        <v>40.451999999999998</v>
      </c>
      <c r="D1243">
        <v>9.8488329568673198E-3</v>
      </c>
    </row>
    <row r="1244" spans="3:4" x14ac:dyDescent="0.3">
      <c r="C1244">
        <v>40.457999999999998</v>
      </c>
      <c r="D1244">
        <v>9.7827532599995028E-3</v>
      </c>
    </row>
    <row r="1245" spans="3:4" x14ac:dyDescent="0.3">
      <c r="C1245">
        <v>40.463999999999999</v>
      </c>
      <c r="D1245">
        <v>9.7174035173949354E-3</v>
      </c>
    </row>
    <row r="1246" spans="3:4" x14ac:dyDescent="0.3">
      <c r="C1246">
        <v>40.47</v>
      </c>
      <c r="D1246">
        <v>9.6527497414748715E-3</v>
      </c>
    </row>
    <row r="1247" spans="3:4" x14ac:dyDescent="0.3">
      <c r="C1247">
        <v>40.475999999999999</v>
      </c>
      <c r="D1247">
        <v>9.5887789880114826E-3</v>
      </c>
    </row>
    <row r="1248" spans="3:4" x14ac:dyDescent="0.3">
      <c r="C1248">
        <v>40.481999999999999</v>
      </c>
      <c r="D1248">
        <v>9.5254786535727935E-3</v>
      </c>
    </row>
    <row r="1249" spans="3:4" x14ac:dyDescent="0.3">
      <c r="C1249">
        <v>40.488</v>
      </c>
      <c r="D1249">
        <v>9.4628364666228346E-3</v>
      </c>
    </row>
    <row r="1250" spans="3:4" x14ac:dyDescent="0.3">
      <c r="C1250">
        <v>40.494</v>
      </c>
      <c r="D1250">
        <v>9.4008404787959896E-3</v>
      </c>
    </row>
    <row r="1251" spans="3:4" x14ac:dyDescent="0.3">
      <c r="C1251">
        <v>40.5</v>
      </c>
      <c r="D1251">
        <v>9.3394790563443367E-3</v>
      </c>
    </row>
    <row r="1252" spans="3:4" x14ac:dyDescent="0.3">
      <c r="C1252">
        <v>40.506</v>
      </c>
      <c r="D1252">
        <v>9.2787212518979645E-3</v>
      </c>
    </row>
    <row r="1253" spans="3:4" x14ac:dyDescent="0.3">
      <c r="C1253">
        <v>40.512</v>
      </c>
      <c r="D1253">
        <v>9.2185964203031299E-3</v>
      </c>
    </row>
    <row r="1254" spans="3:4" x14ac:dyDescent="0.3">
      <c r="C1254">
        <v>40.518000000000001</v>
      </c>
      <c r="D1254">
        <v>9.1590729931207183E-3</v>
      </c>
    </row>
    <row r="1255" spans="3:4" x14ac:dyDescent="0.3">
      <c r="C1255">
        <v>40.524000000000001</v>
      </c>
      <c r="D1255">
        <v>9.1001405164492684E-3</v>
      </c>
    </row>
    <row r="1256" spans="3:4" x14ac:dyDescent="0.3">
      <c r="C1256">
        <v>40.53</v>
      </c>
      <c r="D1256">
        <v>9.0417888106070557E-3</v>
      </c>
    </row>
    <row r="1257" spans="3:4" x14ac:dyDescent="0.3">
      <c r="C1257">
        <v>40.536000000000001</v>
      </c>
      <c r="D1257">
        <v>8.9840079625959687E-3</v>
      </c>
    </row>
    <row r="1258" spans="3:4" x14ac:dyDescent="0.3">
      <c r="C1258">
        <v>40.542000000000002</v>
      </c>
      <c r="D1258">
        <v>8.9267883187273828E-3</v>
      </c>
    </row>
    <row r="1259" spans="3:4" x14ac:dyDescent="0.3">
      <c r="C1259">
        <v>40.548000000000002</v>
      </c>
      <c r="D1259">
        <v>8.8701204774080805E-3</v>
      </c>
    </row>
    <row r="1260" spans="3:4" x14ac:dyDescent="0.3">
      <c r="C1260">
        <v>40.554000000000002</v>
      </c>
      <c r="D1260">
        <v>8.8139952820846627E-3</v>
      </c>
    </row>
    <row r="1261" spans="3:4" x14ac:dyDescent="0.3">
      <c r="C1261">
        <v>40.56</v>
      </c>
      <c r="D1261">
        <v>8.758403814344444E-3</v>
      </c>
    </row>
    <row r="1262" spans="3:4" x14ac:dyDescent="0.3">
      <c r="C1262">
        <v>40.566000000000003</v>
      </c>
      <c r="D1262">
        <v>8.7033373871710437E-3</v>
      </c>
    </row>
    <row r="1263" spans="3:4" x14ac:dyDescent="0.3">
      <c r="C1263">
        <v>40.572000000000003</v>
      </c>
      <c r="D1263">
        <v>8.6487875383527875E-3</v>
      </c>
    </row>
    <row r="1264" spans="3:4" x14ac:dyDescent="0.3">
      <c r="C1264">
        <v>40.578000000000003</v>
      </c>
      <c r="D1264">
        <v>8.5947460240419181E-3</v>
      </c>
    </row>
    <row r="1265" spans="3:4" x14ac:dyDescent="0.3">
      <c r="C1265">
        <v>40.584000000000003</v>
      </c>
      <c r="D1265">
        <v>8.5412048124627379E-3</v>
      </c>
    </row>
    <row r="1266" spans="3:4" x14ac:dyDescent="0.3">
      <c r="C1266">
        <v>40.590000000000003</v>
      </c>
      <c r="D1266">
        <v>8.4881560777666214E-3</v>
      </c>
    </row>
    <row r="1267" spans="3:4" x14ac:dyDescent="0.3">
      <c r="C1267">
        <v>40.596000000000004</v>
      </c>
      <c r="D1267">
        <v>8.4355733486512659E-3</v>
      </c>
    </row>
    <row r="1268" spans="3:4" x14ac:dyDescent="0.3">
      <c r="C1268">
        <v>40.601999999999997</v>
      </c>
      <c r="D1268">
        <v>8.3834881408515576E-3</v>
      </c>
    </row>
    <row r="1269" spans="3:4" x14ac:dyDescent="0.3">
      <c r="C1269">
        <v>40.607999999999997</v>
      </c>
      <c r="D1269">
        <v>8.3318730276813451E-3</v>
      </c>
    </row>
    <row r="1270" spans="3:4" x14ac:dyDescent="0.3">
      <c r="C1270">
        <v>40.613999999999997</v>
      </c>
      <c r="D1270">
        <v>8.2807209534385244E-3</v>
      </c>
    </row>
    <row r="1271" spans="3:4" x14ac:dyDescent="0.3">
      <c r="C1271">
        <v>40.619999999999997</v>
      </c>
      <c r="D1271">
        <v>8.2300250394575399E-3</v>
      </c>
    </row>
    <row r="1272" spans="3:4" x14ac:dyDescent="0.3">
      <c r="C1272">
        <v>40.625999999999998</v>
      </c>
      <c r="D1272">
        <v>8.1797590756524062E-3</v>
      </c>
    </row>
    <row r="1273" spans="3:4" x14ac:dyDescent="0.3">
      <c r="C1273">
        <v>40.631999999999998</v>
      </c>
      <c r="D1273">
        <v>8.1299567410878099E-3</v>
      </c>
    </row>
    <row r="1274" spans="3:4" x14ac:dyDescent="0.3">
      <c r="C1274">
        <v>40.637999999999998</v>
      </c>
      <c r="D1274">
        <v>8.0805908679041378E-3</v>
      </c>
    </row>
    <row r="1275" spans="3:4" x14ac:dyDescent="0.3">
      <c r="C1275">
        <v>40.643999999999998</v>
      </c>
      <c r="D1275">
        <v>8.0316552382001718E-3</v>
      </c>
    </row>
    <row r="1276" spans="3:4" x14ac:dyDescent="0.3">
      <c r="C1276">
        <v>40.65</v>
      </c>
      <c r="D1276">
        <v>7.9831245842614251E-3</v>
      </c>
    </row>
    <row r="1277" spans="3:4" x14ac:dyDescent="0.3">
      <c r="C1277">
        <v>40.655999999999999</v>
      </c>
      <c r="D1277">
        <v>7.9350321767809665E-3</v>
      </c>
    </row>
    <row r="1278" spans="3:4" x14ac:dyDescent="0.3">
      <c r="C1278">
        <v>40.661999999999999</v>
      </c>
      <c r="D1278">
        <v>7.8873522194508241E-3</v>
      </c>
    </row>
    <row r="1279" spans="3:4" x14ac:dyDescent="0.3">
      <c r="C1279">
        <v>40.667999999999999</v>
      </c>
      <c r="D1279">
        <v>7.8400790747907654E-3</v>
      </c>
    </row>
    <row r="1280" spans="3:4" x14ac:dyDescent="0.3">
      <c r="C1280">
        <v>40.673999999999999</v>
      </c>
      <c r="D1280">
        <v>7.793207239083411E-3</v>
      </c>
    </row>
    <row r="1281" spans="3:4" x14ac:dyDescent="0.3">
      <c r="C1281">
        <v>40.68</v>
      </c>
      <c r="D1281">
        <v>7.7467313382056559E-3</v>
      </c>
    </row>
    <row r="1282" spans="3:4" x14ac:dyDescent="0.3">
      <c r="C1282">
        <v>40.686</v>
      </c>
      <c r="D1282">
        <v>7.7006461235724338E-3</v>
      </c>
    </row>
    <row r="1283" spans="3:4" x14ac:dyDescent="0.3">
      <c r="C1283">
        <v>40.692</v>
      </c>
      <c r="D1283">
        <v>7.6549464681909037E-3</v>
      </c>
    </row>
    <row r="1284" spans="3:4" x14ac:dyDescent="0.3">
      <c r="C1284">
        <v>40.698</v>
      </c>
      <c r="D1284">
        <v>7.6096273628228619E-3</v>
      </c>
    </row>
    <row r="1285" spans="3:4" x14ac:dyDescent="0.3">
      <c r="C1285">
        <v>40.704000000000001</v>
      </c>
      <c r="D1285">
        <v>7.5646839122535305E-3</v>
      </c>
    </row>
    <row r="1286" spans="3:4" x14ac:dyDescent="0.3">
      <c r="C1286">
        <v>40.71</v>
      </c>
      <c r="D1286">
        <v>7.5201113316645633E-3</v>
      </c>
    </row>
    <row r="1287" spans="3:4" x14ac:dyDescent="0.3">
      <c r="C1287">
        <v>40.716000000000001</v>
      </c>
      <c r="D1287">
        <v>7.4759049431093643E-3</v>
      </c>
    </row>
    <row r="1288" spans="3:4" x14ac:dyDescent="0.3">
      <c r="C1288">
        <v>40.722000000000001</v>
      </c>
      <c r="D1288">
        <v>7.432060172088667E-3</v>
      </c>
    </row>
    <row r="1289" spans="3:4" x14ac:dyDescent="0.3">
      <c r="C1289">
        <v>40.728000000000002</v>
      </c>
      <c r="D1289">
        <v>7.3885725442244081E-3</v>
      </c>
    </row>
    <row r="1290" spans="3:4" x14ac:dyDescent="0.3">
      <c r="C1290">
        <v>40.734000000000002</v>
      </c>
      <c r="D1290">
        <v>7.3454376820299757E-3</v>
      </c>
    </row>
    <row r="1291" spans="3:4" x14ac:dyDescent="0.3">
      <c r="C1291">
        <v>40.74</v>
      </c>
      <c r="D1291">
        <v>7.3026513017747539E-3</v>
      </c>
    </row>
    <row r="1292" spans="3:4" x14ac:dyDescent="0.3">
      <c r="C1292">
        <v>40.746000000000002</v>
      </c>
      <c r="D1292">
        <v>7.2601897097809851E-3</v>
      </c>
    </row>
    <row r="1293" spans="3:4" x14ac:dyDescent="0.3">
      <c r="C1293">
        <v>40.752000000000002</v>
      </c>
      <c r="D1293">
        <v>7.2180888951421168E-3</v>
      </c>
    </row>
    <row r="1294" spans="3:4" x14ac:dyDescent="0.3">
      <c r="C1294">
        <v>40.758000000000003</v>
      </c>
      <c r="D1294">
        <v>7.1763241846733187E-3</v>
      </c>
    </row>
    <row r="1295" spans="3:4" x14ac:dyDescent="0.3">
      <c r="C1295">
        <v>40.764000000000003</v>
      </c>
      <c r="D1295">
        <v>7.1348916432086617E-3</v>
      </c>
    </row>
    <row r="1296" spans="3:4" x14ac:dyDescent="0.3">
      <c r="C1296">
        <v>40.770000000000003</v>
      </c>
      <c r="D1296">
        <v>7.0937686586365432E-3</v>
      </c>
    </row>
    <row r="1297" spans="3:4" x14ac:dyDescent="0.3">
      <c r="C1297">
        <v>40.776000000000003</v>
      </c>
      <c r="D1297">
        <v>7.0529902198193401E-3</v>
      </c>
    </row>
    <row r="1298" spans="3:4" x14ac:dyDescent="0.3">
      <c r="C1298">
        <v>40.782000000000004</v>
      </c>
      <c r="D1298">
        <v>7.012513586452958E-3</v>
      </c>
    </row>
    <row r="1299" spans="3:4" x14ac:dyDescent="0.3">
      <c r="C1299">
        <v>40.787999999999997</v>
      </c>
      <c r="D1299">
        <v>6.9723745038226771E-3</v>
      </c>
    </row>
    <row r="1300" spans="3:4" x14ac:dyDescent="0.3">
      <c r="C1300">
        <v>40.793999999999997</v>
      </c>
      <c r="D1300">
        <v>6.932548868009281E-3</v>
      </c>
    </row>
    <row r="1301" spans="3:4" x14ac:dyDescent="0.3">
      <c r="C1301">
        <v>40.799999999999997</v>
      </c>
      <c r="D1301">
        <v>6.8930331948105373E-3</v>
      </c>
    </row>
    <row r="1302" spans="3:4" x14ac:dyDescent="0.3">
      <c r="C1302">
        <v>40.805999999999997</v>
      </c>
      <c r="D1302">
        <v>6.8538240640119256E-3</v>
      </c>
    </row>
    <row r="1303" spans="3:4" x14ac:dyDescent="0.3">
      <c r="C1303">
        <v>40.811999999999998</v>
      </c>
      <c r="D1303">
        <v>6.8149181172968481E-3</v>
      </c>
    </row>
    <row r="1304" spans="3:4" x14ac:dyDescent="0.3">
      <c r="C1304">
        <v>40.817999999999998</v>
      </c>
      <c r="D1304">
        <v>6.7763120562237813E-3</v>
      </c>
    </row>
    <row r="1305" spans="3:4" x14ac:dyDescent="0.3">
      <c r="C1305">
        <v>40.823999999999998</v>
      </c>
      <c r="D1305">
        <v>6.7380026402689263E-3</v>
      </c>
    </row>
    <row r="1306" spans="3:4" x14ac:dyDescent="0.3">
      <c r="C1306">
        <v>40.83</v>
      </c>
      <c r="D1306">
        <v>6.6999866849328533E-3</v>
      </c>
    </row>
    <row r="1307" spans="3:4" x14ac:dyDescent="0.3">
      <c r="C1307">
        <v>40.835999999999999</v>
      </c>
      <c r="D1307">
        <v>6.6622420568179467E-3</v>
      </c>
    </row>
    <row r="1308" spans="3:4" x14ac:dyDescent="0.3">
      <c r="C1308">
        <v>40.841999999999999</v>
      </c>
      <c r="D1308">
        <v>6.6248048149262356E-3</v>
      </c>
    </row>
    <row r="1309" spans="3:4" x14ac:dyDescent="0.3">
      <c r="C1309">
        <v>40.847999999999999</v>
      </c>
      <c r="D1309">
        <v>6.5876517333360073E-3</v>
      </c>
    </row>
    <row r="1310" spans="3:4" x14ac:dyDescent="0.3">
      <c r="C1310">
        <v>40.853999999999999</v>
      </c>
      <c r="D1310">
        <v>6.5507598541703809E-3</v>
      </c>
    </row>
    <row r="1311" spans="3:4" x14ac:dyDescent="0.3">
      <c r="C1311">
        <v>40.86</v>
      </c>
      <c r="D1311">
        <v>6.5141676637163574E-3</v>
      </c>
    </row>
    <row r="1312" spans="3:4" x14ac:dyDescent="0.3">
      <c r="C1312">
        <v>40.866</v>
      </c>
      <c r="D1312">
        <v>6.477850749076486E-3</v>
      </c>
    </row>
    <row r="1313" spans="3:4" x14ac:dyDescent="0.3">
      <c r="C1313">
        <v>40.872</v>
      </c>
      <c r="D1313">
        <v>6.4418062798434952E-3</v>
      </c>
    </row>
    <row r="1314" spans="3:4" x14ac:dyDescent="0.3">
      <c r="C1314">
        <v>40.878</v>
      </c>
      <c r="D1314">
        <v>6.4060314680154263E-3</v>
      </c>
    </row>
    <row r="1315" spans="3:4" x14ac:dyDescent="0.3">
      <c r="C1315">
        <v>40.884</v>
      </c>
      <c r="D1315">
        <v>6.3705235666487942E-3</v>
      </c>
    </row>
    <row r="1316" spans="3:4" x14ac:dyDescent="0.3">
      <c r="C1316">
        <v>40.89</v>
      </c>
      <c r="D1316">
        <v>6.3352798685597329E-3</v>
      </c>
    </row>
    <row r="1317" spans="3:4" x14ac:dyDescent="0.3">
      <c r="C1317">
        <v>40.896000000000001</v>
      </c>
      <c r="D1317">
        <v>6.3002977050718714E-3</v>
      </c>
    </row>
    <row r="1318" spans="3:4" x14ac:dyDescent="0.3">
      <c r="C1318">
        <v>40.902000000000001</v>
      </c>
      <c r="D1318">
        <v>6.2655744448097675E-3</v>
      </c>
    </row>
    <row r="1319" spans="3:4" x14ac:dyDescent="0.3">
      <c r="C1319">
        <v>40.908000000000001</v>
      </c>
      <c r="D1319">
        <v>6.2311074925366994E-3</v>
      </c>
    </row>
    <row r="1320" spans="3:4" x14ac:dyDescent="0.3">
      <c r="C1320">
        <v>40.914000000000001</v>
      </c>
      <c r="D1320">
        <v>6.1968942880356315E-3</v>
      </c>
    </row>
    <row r="1321" spans="3:4" x14ac:dyDescent="0.3">
      <c r="C1321">
        <v>40.92</v>
      </c>
      <c r="D1321">
        <v>6.1629125315827583E-3</v>
      </c>
    </row>
    <row r="1322" spans="3:4" x14ac:dyDescent="0.3">
      <c r="C1322">
        <v>40.926000000000002</v>
      </c>
      <c r="D1322">
        <v>6.1292006933442453E-3</v>
      </c>
    </row>
    <row r="1323" spans="3:4" x14ac:dyDescent="0.3">
      <c r="C1323">
        <v>40.932000000000002</v>
      </c>
      <c r="D1323">
        <v>6.09573502369675E-3</v>
      </c>
    </row>
    <row r="1324" spans="3:4" x14ac:dyDescent="0.3">
      <c r="C1324">
        <v>40.938000000000002</v>
      </c>
      <c r="D1324">
        <v>6.0625130986713231E-3</v>
      </c>
    </row>
    <row r="1325" spans="3:4" x14ac:dyDescent="0.3">
      <c r="C1325">
        <v>40.944000000000003</v>
      </c>
      <c r="D1325">
        <v>6.0295325239141905E-3</v>
      </c>
    </row>
    <row r="1326" spans="3:4" x14ac:dyDescent="0.3">
      <c r="C1326">
        <v>40.950000000000003</v>
      </c>
      <c r="D1326">
        <v>5.9967909338283507E-3</v>
      </c>
    </row>
    <row r="1327" spans="3:4" x14ac:dyDescent="0.3">
      <c r="C1327">
        <v>40.956000000000003</v>
      </c>
      <c r="D1327">
        <v>5.9642859907491352E-3</v>
      </c>
    </row>
    <row r="1328" spans="3:4" x14ac:dyDescent="0.3">
      <c r="C1328">
        <v>40.962000000000003</v>
      </c>
      <c r="D1328">
        <v>5.9320153841527475E-3</v>
      </c>
    </row>
    <row r="1329" spans="3:4" x14ac:dyDescent="0.3">
      <c r="C1329">
        <v>40.968000000000004</v>
      </c>
      <c r="D1329">
        <v>5.8999768298968512E-3</v>
      </c>
    </row>
    <row r="1330" spans="3:4" x14ac:dyDescent="0.3">
      <c r="C1330">
        <v>40.973999999999997</v>
      </c>
      <c r="D1330">
        <v>5.8681680694922713E-3</v>
      </c>
    </row>
    <row r="1331" spans="3:4" x14ac:dyDescent="0.3">
      <c r="C1331">
        <v>40.98</v>
      </c>
      <c r="D1331">
        <v>5.8365868694047023E-3</v>
      </c>
    </row>
    <row r="1332" spans="3:4" x14ac:dyDescent="0.3">
      <c r="C1332">
        <v>40.985999999999997</v>
      </c>
      <c r="D1332">
        <v>5.8052120379073454E-3</v>
      </c>
    </row>
    <row r="1333" spans="3:4" x14ac:dyDescent="0.3">
      <c r="C1333">
        <v>40.991999999999997</v>
      </c>
      <c r="D1333">
        <v>5.7740806267141606E-3</v>
      </c>
    </row>
    <row r="1334" spans="3:4" x14ac:dyDescent="0.3">
      <c r="C1334">
        <v>40.997999999999998</v>
      </c>
      <c r="D1334">
        <v>5.7431701360202815E-3</v>
      </c>
    </row>
    <row r="1335" spans="3:4" x14ac:dyDescent="0.3">
      <c r="C1335">
        <v>41.003999999999998</v>
      </c>
      <c r="D1335">
        <v>5.7124784308360092E-3</v>
      </c>
    </row>
    <row r="1336" spans="3:4" x14ac:dyDescent="0.3">
      <c r="C1336">
        <v>41.01</v>
      </c>
      <c r="D1336">
        <v>5.6819837626774445E-3</v>
      </c>
    </row>
    <row r="1337" spans="3:4" x14ac:dyDescent="0.3">
      <c r="C1337">
        <v>41.015999999999998</v>
      </c>
      <c r="D1337">
        <v>5.6517245232335063E-3</v>
      </c>
    </row>
    <row r="1338" spans="3:4" x14ac:dyDescent="0.3">
      <c r="C1338">
        <v>41.021999999999998</v>
      </c>
      <c r="D1338">
        <v>5.6216777192843034E-3</v>
      </c>
    </row>
    <row r="1339" spans="3:4" x14ac:dyDescent="0.3">
      <c r="C1339">
        <v>41.027999999999999</v>
      </c>
      <c r="D1339">
        <v>5.5918413032983805E-3</v>
      </c>
    </row>
    <row r="1340" spans="3:4" x14ac:dyDescent="0.3">
      <c r="C1340">
        <v>41.033999999999999</v>
      </c>
      <c r="D1340">
        <v>5.5622132471572208E-3</v>
      </c>
    </row>
    <row r="1341" spans="3:4" x14ac:dyDescent="0.3">
      <c r="C1341">
        <v>41.04</v>
      </c>
      <c r="D1341">
        <v>5.5327915417369535E-3</v>
      </c>
    </row>
    <row r="1342" spans="3:4" x14ac:dyDescent="0.3">
      <c r="C1342">
        <v>41.045999999999999</v>
      </c>
      <c r="D1342">
        <v>5.5035552900908726E-3</v>
      </c>
    </row>
    <row r="1343" spans="3:4" x14ac:dyDescent="0.3">
      <c r="C1343">
        <v>41.052</v>
      </c>
      <c r="D1343">
        <v>5.4745416948193482E-3</v>
      </c>
    </row>
    <row r="1344" spans="3:4" x14ac:dyDescent="0.3">
      <c r="C1344">
        <v>41.058</v>
      </c>
      <c r="D1344">
        <v>5.4457284381295582E-3</v>
      </c>
    </row>
    <row r="1345" spans="3:4" x14ac:dyDescent="0.3">
      <c r="C1345">
        <v>41.064</v>
      </c>
      <c r="D1345">
        <v>5.4171135894334589E-3</v>
      </c>
    </row>
    <row r="1346" spans="3:4" x14ac:dyDescent="0.3">
      <c r="C1346">
        <v>41.07</v>
      </c>
      <c r="D1346">
        <v>5.3886952349191707E-3</v>
      </c>
    </row>
    <row r="1347" spans="3:4" x14ac:dyDescent="0.3">
      <c r="C1347">
        <v>41.076000000000001</v>
      </c>
      <c r="D1347">
        <v>5.3604714772655174E-3</v>
      </c>
    </row>
    <row r="1348" spans="3:4" x14ac:dyDescent="0.3">
      <c r="C1348">
        <v>41.082000000000001</v>
      </c>
      <c r="D1348">
        <v>5.3324404353709111E-3</v>
      </c>
    </row>
    <row r="1349" spans="3:4" x14ac:dyDescent="0.3">
      <c r="C1349">
        <v>41.088000000000001</v>
      </c>
      <c r="D1349">
        <v>5.3046002440960503E-3</v>
      </c>
    </row>
    <row r="1350" spans="3:4" x14ac:dyDescent="0.3">
      <c r="C1350">
        <v>41.094000000000001</v>
      </c>
      <c r="D1350">
        <v>5.2769490540199061E-3</v>
      </c>
    </row>
    <row r="1351" spans="3:4" x14ac:dyDescent="0.3">
      <c r="C1351">
        <v>41.1</v>
      </c>
      <c r="D1351">
        <v>5.2494850312085209E-3</v>
      </c>
    </row>
    <row r="1352" spans="3:4" x14ac:dyDescent="0.3">
      <c r="C1352">
        <v>41.106000000000002</v>
      </c>
      <c r="D1352">
        <v>5.2222063569960968E-3</v>
      </c>
    </row>
    <row r="1353" spans="3:4" x14ac:dyDescent="0.3">
      <c r="C1353">
        <v>41.112000000000002</v>
      </c>
      <c r="D1353">
        <v>5.1951112277779272E-3</v>
      </c>
    </row>
    <row r="1354" spans="3:4" x14ac:dyDescent="0.3">
      <c r="C1354">
        <v>41.118000000000002</v>
      </c>
      <c r="D1354">
        <v>5.168197854814649E-3</v>
      </c>
    </row>
    <row r="1355" spans="3:4" x14ac:dyDescent="0.3">
      <c r="C1355">
        <v>41.124000000000002</v>
      </c>
      <c r="D1355">
        <v>5.1414644640474221E-3</v>
      </c>
    </row>
    <row r="1356" spans="3:4" x14ac:dyDescent="0.3">
      <c r="C1356">
        <v>41.13</v>
      </c>
      <c r="D1356">
        <v>5.1149092959235061E-3</v>
      </c>
    </row>
    <row r="1357" spans="3:4" x14ac:dyDescent="0.3">
      <c r="C1357">
        <v>41.136000000000003</v>
      </c>
      <c r="D1357">
        <v>5.0885306052318559E-3</v>
      </c>
    </row>
    <row r="1358" spans="3:4" x14ac:dyDescent="0.3">
      <c r="C1358">
        <v>41.142000000000003</v>
      </c>
      <c r="D1358">
        <v>5.062326660948282E-3</v>
      </c>
    </row>
    <row r="1359" spans="3:4" x14ac:dyDescent="0.3">
      <c r="C1359">
        <v>41.148000000000003</v>
      </c>
      <c r="D1359">
        <v>5.0362957460897244E-3</v>
      </c>
    </row>
    <row r="1360" spans="3:4" x14ac:dyDescent="0.3">
      <c r="C1360">
        <v>41.154000000000003</v>
      </c>
      <c r="D1360">
        <v>5.0104361575772985E-3</v>
      </c>
    </row>
    <row r="1361" spans="3:4" x14ac:dyDescent="0.3">
      <c r="C1361">
        <v>41.160000000000004</v>
      </c>
      <c r="D1361">
        <v>4.9847462061076327E-3</v>
      </c>
    </row>
    <row r="1362" spans="3:4" x14ac:dyDescent="0.3">
      <c r="C1362">
        <v>41.165999999999997</v>
      </c>
      <c r="D1362">
        <v>4.9592242160321973E-3</v>
      </c>
    </row>
    <row r="1363" spans="3:4" x14ac:dyDescent="0.3">
      <c r="C1363">
        <v>41.171999999999997</v>
      </c>
      <c r="D1363">
        <v>4.933868525244035E-3</v>
      </c>
    </row>
    <row r="1364" spans="3:4" x14ac:dyDescent="0.3">
      <c r="C1364">
        <v>41.177999999999997</v>
      </c>
      <c r="D1364">
        <v>4.9086774850719784E-3</v>
      </c>
    </row>
    <row r="1365" spans="3:4" x14ac:dyDescent="0.3">
      <c r="C1365">
        <v>41.183999999999997</v>
      </c>
      <c r="D1365">
        <v>4.8836494601813994E-3</v>
      </c>
    </row>
    <row r="1366" spans="3:4" x14ac:dyDescent="0.3">
      <c r="C1366">
        <v>41.19</v>
      </c>
      <c r="D1366">
        <v>4.8587828284815775E-3</v>
      </c>
    </row>
    <row r="1367" spans="3:4" x14ac:dyDescent="0.3">
      <c r="C1367">
        <v>41.195999999999998</v>
      </c>
      <c r="D1367">
        <v>4.8340759810391867E-3</v>
      </c>
    </row>
    <row r="1368" spans="3:4" x14ac:dyDescent="0.3">
      <c r="C1368">
        <v>41.201999999999998</v>
      </c>
      <c r="D1368">
        <v>4.8095273219975814E-3</v>
      </c>
    </row>
    <row r="1369" spans="3:4" x14ac:dyDescent="0.3">
      <c r="C1369">
        <v>41.207999999999998</v>
      </c>
      <c r="D1369">
        <v>4.785135268501565E-3</v>
      </c>
    </row>
    <row r="1370" spans="3:4" x14ac:dyDescent="0.3">
      <c r="C1370">
        <v>41.213999999999999</v>
      </c>
      <c r="D1370">
        <v>4.7608982506273491E-3</v>
      </c>
    </row>
    <row r="1371" spans="3:4" x14ac:dyDescent="0.3">
      <c r="C1371">
        <v>41.22</v>
      </c>
      <c r="D1371">
        <v>4.7368147113173607E-3</v>
      </c>
    </row>
    <row r="1372" spans="3:4" x14ac:dyDescent="0.3">
      <c r="C1372">
        <v>41.225999999999999</v>
      </c>
      <c r="D1372">
        <v>4.7128831063196538E-3</v>
      </c>
    </row>
    <row r="1373" spans="3:4" x14ac:dyDescent="0.3">
      <c r="C1373">
        <v>41.231999999999999</v>
      </c>
      <c r="D1373">
        <v>4.6891019041316023E-3</v>
      </c>
    </row>
    <row r="1374" spans="3:4" x14ac:dyDescent="0.3">
      <c r="C1374">
        <v>41.238</v>
      </c>
      <c r="D1374">
        <v>4.6654695859476309E-3</v>
      </c>
    </row>
    <row r="1375" spans="3:4" x14ac:dyDescent="0.3">
      <c r="C1375">
        <v>41.244</v>
      </c>
      <c r="D1375">
        <v>4.6419846456106839E-3</v>
      </c>
    </row>
    <row r="1376" spans="3:4" x14ac:dyDescent="0.3">
      <c r="C1376">
        <v>41.25</v>
      </c>
      <c r="D1376">
        <v>4.6186455895672286E-3</v>
      </c>
    </row>
    <row r="1377" spans="3:4" x14ac:dyDescent="0.3">
      <c r="C1377">
        <v>41.256</v>
      </c>
      <c r="D1377">
        <v>4.5954509368254775E-3</v>
      </c>
    </row>
    <row r="1378" spans="3:4" x14ac:dyDescent="0.3">
      <c r="C1378">
        <v>41.262</v>
      </c>
      <c r="D1378">
        <v>4.5723992189166691E-3</v>
      </c>
    </row>
    <row r="1379" spans="3:4" x14ac:dyDescent="0.3">
      <c r="C1379">
        <v>41.268000000000001</v>
      </c>
      <c r="D1379">
        <v>4.5494889798590914E-3</v>
      </c>
    </row>
    <row r="1380" spans="3:4" x14ac:dyDescent="0.3">
      <c r="C1380">
        <v>41.274000000000001</v>
      </c>
      <c r="D1380">
        <v>4.5267187761247182E-3</v>
      </c>
    </row>
    <row r="1381" spans="3:4" x14ac:dyDescent="0.3">
      <c r="C1381">
        <v>41.28</v>
      </c>
      <c r="D1381">
        <v>4.504087176608159E-3</v>
      </c>
    </row>
    <row r="1382" spans="3:4" x14ac:dyDescent="0.3">
      <c r="C1382">
        <v>41.286000000000001</v>
      </c>
      <c r="D1382">
        <v>4.481592762597777E-3</v>
      </c>
    </row>
    <row r="1383" spans="3:4" x14ac:dyDescent="0.3">
      <c r="C1383">
        <v>41.292000000000002</v>
      </c>
      <c r="D1383">
        <v>4.4592341277487546E-3</v>
      </c>
    </row>
    <row r="1384" spans="3:4" x14ac:dyDescent="0.3">
      <c r="C1384">
        <v>41.298000000000002</v>
      </c>
      <c r="D1384">
        <v>4.4370098780579072E-3</v>
      </c>
    </row>
    <row r="1385" spans="3:4" x14ac:dyDescent="0.3">
      <c r="C1385">
        <v>41.304000000000002</v>
      </c>
      <c r="D1385">
        <v>4.4149186318400884E-3</v>
      </c>
    </row>
    <row r="1386" spans="3:4" x14ac:dyDescent="0.3">
      <c r="C1386">
        <v>41.31</v>
      </c>
      <c r="D1386">
        <v>4.3929590197059878E-3</v>
      </c>
    </row>
    <row r="1387" spans="3:4" x14ac:dyDescent="0.3">
      <c r="C1387">
        <v>41.316000000000003</v>
      </c>
      <c r="D1387">
        <v>4.3711296845411621E-3</v>
      </c>
    </row>
    <row r="1388" spans="3:4" x14ac:dyDescent="0.3">
      <c r="C1388">
        <v>41.322000000000003</v>
      </c>
      <c r="D1388">
        <v>4.349429281486147E-3</v>
      </c>
    </row>
    <row r="1389" spans="3:4" x14ac:dyDescent="0.3">
      <c r="C1389">
        <v>41.328000000000003</v>
      </c>
      <c r="D1389">
        <v>4.3278564779174822E-3</v>
      </c>
    </row>
    <row r="1390" spans="3:4" x14ac:dyDescent="0.3">
      <c r="C1390">
        <v>41.334000000000003</v>
      </c>
      <c r="D1390">
        <v>4.3064099534295087E-3</v>
      </c>
    </row>
    <row r="1391" spans="3:4" x14ac:dyDescent="0.3">
      <c r="C1391">
        <v>41.34</v>
      </c>
      <c r="D1391">
        <v>4.2850883998167971E-3</v>
      </c>
    </row>
    <row r="1392" spans="3:4" x14ac:dyDescent="0.3">
      <c r="C1392">
        <v>41.346000000000004</v>
      </c>
      <c r="D1392">
        <v>4.2638905210570831E-3</v>
      </c>
    </row>
    <row r="1393" spans="3:4" x14ac:dyDescent="0.3">
      <c r="C1393">
        <v>41.351999999999997</v>
      </c>
      <c r="D1393">
        <v>4.2428150332945776E-3</v>
      </c>
    </row>
    <row r="1394" spans="3:4" x14ac:dyDescent="0.3">
      <c r="C1394">
        <v>41.357999999999997</v>
      </c>
      <c r="D1394">
        <v>4.2218606648234229E-3</v>
      </c>
    </row>
    <row r="1395" spans="3:4" x14ac:dyDescent="0.3">
      <c r="C1395">
        <v>41.363999999999997</v>
      </c>
      <c r="D1395">
        <v>4.2010261560715056E-3</v>
      </c>
    </row>
    <row r="1396" spans="3:4" x14ac:dyDescent="0.3">
      <c r="C1396">
        <v>41.37</v>
      </c>
      <c r="D1396">
        <v>4.1803102595840665E-3</v>
      </c>
    </row>
    <row r="1397" spans="3:4" x14ac:dyDescent="0.3">
      <c r="C1397">
        <v>41.375999999999998</v>
      </c>
      <c r="D1397">
        <v>4.1597117400073271E-3</v>
      </c>
    </row>
    <row r="1398" spans="3:4" x14ac:dyDescent="0.3">
      <c r="C1398">
        <v>41.381999999999998</v>
      </c>
      <c r="D1398">
        <v>4.1392293740719335E-3</v>
      </c>
    </row>
    <row r="1399" spans="3:4" x14ac:dyDescent="0.3">
      <c r="C1399">
        <v>41.387999999999998</v>
      </c>
      <c r="D1399">
        <v>4.1188619505760958E-3</v>
      </c>
    </row>
    <row r="1400" spans="3:4" x14ac:dyDescent="0.3">
      <c r="C1400">
        <v>41.393999999999998</v>
      </c>
      <c r="D1400">
        <v>4.0986082703683962E-3</v>
      </c>
    </row>
    <row r="1401" spans="3:4" x14ac:dyDescent="0.3">
      <c r="C1401">
        <v>41.4</v>
      </c>
      <c r="D1401">
        <v>4.0784671463301135E-3</v>
      </c>
    </row>
    <row r="1402" spans="3:4" x14ac:dyDescent="0.3">
      <c r="C1402">
        <v>41.405999999999999</v>
      </c>
      <c r="D1402">
        <v>4.0584374033570498E-3</v>
      </c>
    </row>
    <row r="1403" spans="3:4" x14ac:dyDescent="0.3">
      <c r="C1403">
        <v>41.411999999999999</v>
      </c>
      <c r="D1403">
        <v>4.0385178783407362E-3</v>
      </c>
    </row>
    <row r="1404" spans="3:4" x14ac:dyDescent="0.3">
      <c r="C1404">
        <v>41.417999999999999</v>
      </c>
      <c r="D1404">
        <v>4.0187074201489797E-3</v>
      </c>
    </row>
    <row r="1405" spans="3:4" x14ac:dyDescent="0.3">
      <c r="C1405">
        <v>41.423999999999999</v>
      </c>
      <c r="D1405">
        <v>3.9990048896056665E-3</v>
      </c>
    </row>
    <row r="1406" spans="3:4" x14ac:dyDescent="0.3">
      <c r="C1406">
        <v>41.43</v>
      </c>
      <c r="D1406">
        <v>3.9794091594697661E-3</v>
      </c>
    </row>
    <row r="1407" spans="3:4" x14ac:dyDescent="0.3">
      <c r="C1407">
        <v>41.436</v>
      </c>
      <c r="D1407">
        <v>3.9599003356157285E-3</v>
      </c>
    </row>
    <row r="1408" spans="3:4" x14ac:dyDescent="0.3">
      <c r="C1408">
        <v>41.442</v>
      </c>
      <c r="D1408">
        <v>3.9405160451763841E-3</v>
      </c>
    </row>
    <row r="1409" spans="3:4" x14ac:dyDescent="0.3">
      <c r="C1409">
        <v>41.448</v>
      </c>
      <c r="D1409">
        <v>3.9212351740455804E-3</v>
      </c>
    </row>
    <row r="1410" spans="3:4" x14ac:dyDescent="0.3">
      <c r="C1410">
        <v>41.454000000000001</v>
      </c>
      <c r="D1410">
        <v>3.9020566466010896E-3</v>
      </c>
    </row>
    <row r="1411" spans="3:4" x14ac:dyDescent="0.3">
      <c r="C1411">
        <v>41.46</v>
      </c>
      <c r="D1411">
        <v>3.8829793988090296E-3</v>
      </c>
    </row>
    <row r="1412" spans="3:4" x14ac:dyDescent="0.3">
      <c r="C1412">
        <v>41.466000000000001</v>
      </c>
      <c r="D1412">
        <v>3.8640023782090722E-3</v>
      </c>
    </row>
    <row r="1413" spans="3:4" x14ac:dyDescent="0.3">
      <c r="C1413">
        <v>41.472000000000001</v>
      </c>
      <c r="D1413">
        <v>3.8451245438979194E-3</v>
      </c>
    </row>
    <row r="1414" spans="3:4" x14ac:dyDescent="0.3">
      <c r="C1414">
        <v>41.478000000000002</v>
      </c>
      <c r="D1414">
        <v>3.8263448665110814E-3</v>
      </c>
    </row>
    <row r="1415" spans="3:4" x14ac:dyDescent="0.3">
      <c r="C1415">
        <v>41.484000000000002</v>
      </c>
      <c r="D1415">
        <v>3.8076623282029256E-3</v>
      </c>
    </row>
    <row r="1416" spans="3:4" x14ac:dyDescent="0.3">
      <c r="C1416">
        <v>41.49</v>
      </c>
      <c r="D1416">
        <v>3.7890759226250135E-3</v>
      </c>
    </row>
    <row r="1417" spans="3:4" x14ac:dyDescent="0.3">
      <c r="C1417">
        <v>41.496000000000002</v>
      </c>
      <c r="D1417">
        <v>3.7705846549027241E-3</v>
      </c>
    </row>
    <row r="1418" spans="3:4" x14ac:dyDescent="0.3">
      <c r="C1418">
        <v>41.502000000000002</v>
      </c>
      <c r="D1418">
        <v>3.7521875416101609E-3</v>
      </c>
    </row>
    <row r="1419" spans="3:4" x14ac:dyDescent="0.3">
      <c r="C1419">
        <v>41.508000000000003</v>
      </c>
      <c r="D1419">
        <v>3.7338836107433499E-3</v>
      </c>
    </row>
    <row r="1420" spans="3:4" x14ac:dyDescent="0.3">
      <c r="C1420">
        <v>41.514000000000003</v>
      </c>
      <c r="D1420">
        <v>3.7156719016917515E-3</v>
      </c>
    </row>
    <row r="1421" spans="3:4" x14ac:dyDescent="0.3">
      <c r="C1421">
        <v>41.52</v>
      </c>
      <c r="D1421">
        <v>3.6975324129925706E-3</v>
      </c>
    </row>
    <row r="1422" spans="3:4" x14ac:dyDescent="0.3">
      <c r="C1422">
        <v>41.526000000000003</v>
      </c>
      <c r="D1422">
        <v>3.6795034963092326E-3</v>
      </c>
    </row>
    <row r="1423" spans="3:4" x14ac:dyDescent="0.3">
      <c r="C1423">
        <v>41.532000000000004</v>
      </c>
      <c r="D1423">
        <v>3.6615639164607593E-3</v>
      </c>
    </row>
    <row r="1424" spans="3:4" x14ac:dyDescent="0.3">
      <c r="C1424">
        <v>41.537999999999997</v>
      </c>
      <c r="D1424">
        <v>3.6437127622056236E-3</v>
      </c>
    </row>
    <row r="1425" spans="3:4" x14ac:dyDescent="0.3">
      <c r="C1425">
        <v>41.543999999999997</v>
      </c>
      <c r="D1425">
        <v>3.6259491333005996E-3</v>
      </c>
    </row>
    <row r="1426" spans="3:4" x14ac:dyDescent="0.3">
      <c r="C1426">
        <v>41.55</v>
      </c>
      <c r="D1426">
        <v>3.6082721404743622E-3</v>
      </c>
    </row>
    <row r="1427" spans="3:4" x14ac:dyDescent="0.3">
      <c r="C1427">
        <v>41.555999999999997</v>
      </c>
      <c r="D1427">
        <v>3.590680905398669E-3</v>
      </c>
    </row>
    <row r="1428" spans="3:4" x14ac:dyDescent="0.3">
      <c r="C1428">
        <v>41.561999999999998</v>
      </c>
      <c r="D1428">
        <v>3.573174560657495E-3</v>
      </c>
    </row>
    <row r="1429" spans="3:4" x14ac:dyDescent="0.3">
      <c r="C1429">
        <v>41.567999999999998</v>
      </c>
      <c r="D1429">
        <v>3.5557522497140252E-3</v>
      </c>
    </row>
    <row r="1430" spans="3:4" x14ac:dyDescent="0.3">
      <c r="C1430">
        <v>41.573999999999998</v>
      </c>
      <c r="D1430">
        <v>3.5384131268755849E-3</v>
      </c>
    </row>
    <row r="1431" spans="3:4" x14ac:dyDescent="0.3">
      <c r="C1431">
        <v>41.58</v>
      </c>
      <c r="D1431">
        <v>3.5211563572565404E-3</v>
      </c>
    </row>
    <row r="1432" spans="3:4" x14ac:dyDescent="0.3">
      <c r="C1432">
        <v>41.585999999999999</v>
      </c>
      <c r="D1432">
        <v>3.5039811167392209E-3</v>
      </c>
    </row>
    <row r="1433" spans="3:4" x14ac:dyDescent="0.3">
      <c r="C1433">
        <v>41.591999999999999</v>
      </c>
      <c r="D1433">
        <v>3.4868865919329018E-3</v>
      </c>
    </row>
    <row r="1434" spans="3:4" x14ac:dyDescent="0.3">
      <c r="C1434">
        <v>41.597999999999999</v>
      </c>
      <c r="D1434">
        <v>3.4698719801308981E-3</v>
      </c>
    </row>
    <row r="1435" spans="3:4" x14ac:dyDescent="0.3">
      <c r="C1435">
        <v>41.603999999999999</v>
      </c>
      <c r="D1435">
        <v>3.4529364892658004E-3</v>
      </c>
    </row>
    <row r="1436" spans="3:4" x14ac:dyDescent="0.3">
      <c r="C1436">
        <v>41.61</v>
      </c>
      <c r="D1436">
        <v>3.4360793378629181E-3</v>
      </c>
    </row>
    <row r="1437" spans="3:4" x14ac:dyDescent="0.3">
      <c r="C1437">
        <v>41.616</v>
      </c>
      <c r="D1437">
        <v>3.4192997549919459E-3</v>
      </c>
    </row>
    <row r="1438" spans="3:4" x14ac:dyDescent="0.3">
      <c r="C1438">
        <v>41.622</v>
      </c>
      <c r="D1438">
        <v>3.4025969802169184E-3</v>
      </c>
    </row>
    <row r="1439" spans="3:4" x14ac:dyDescent="0.3">
      <c r="C1439">
        <v>41.628</v>
      </c>
      <c r="D1439">
        <v>3.3859702635444882E-3</v>
      </c>
    </row>
    <row r="1440" spans="3:4" x14ac:dyDescent="0.3">
      <c r="C1440">
        <v>41.634</v>
      </c>
      <c r="D1440">
        <v>3.3694188653705694E-3</v>
      </c>
    </row>
    <row r="1441" spans="3:4" x14ac:dyDescent="0.3">
      <c r="C1441">
        <v>41.64</v>
      </c>
      <c r="D1441">
        <v>3.3529420564253854E-3</v>
      </c>
    </row>
    <row r="1442" spans="3:4" x14ac:dyDescent="0.3">
      <c r="C1442">
        <v>41.646000000000001</v>
      </c>
      <c r="D1442">
        <v>3.3365391177169793E-3</v>
      </c>
    </row>
    <row r="1443" spans="3:4" x14ac:dyDescent="0.3">
      <c r="C1443">
        <v>41.652000000000001</v>
      </c>
      <c r="D1443">
        <v>3.3202093404731989E-3</v>
      </c>
    </row>
    <row r="1444" spans="3:4" x14ac:dyDescent="0.3">
      <c r="C1444">
        <v>41.658000000000001</v>
      </c>
      <c r="D1444">
        <v>3.303952026082236E-3</v>
      </c>
    </row>
    <row r="1445" spans="3:4" x14ac:dyDescent="0.3">
      <c r="C1445">
        <v>41.664000000000001</v>
      </c>
      <c r="D1445">
        <v>3.2877664860317302E-3</v>
      </c>
    </row>
    <row r="1446" spans="3:4" x14ac:dyDescent="0.3">
      <c r="C1446">
        <v>41.67</v>
      </c>
      <c r="D1446">
        <v>3.2716520418464949E-3</v>
      </c>
    </row>
    <row r="1447" spans="3:4" x14ac:dyDescent="0.3">
      <c r="C1447">
        <v>41.676000000000002</v>
      </c>
      <c r="D1447">
        <v>3.2556080250248968E-3</v>
      </c>
    </row>
    <row r="1448" spans="3:4" x14ac:dyDescent="0.3">
      <c r="C1448">
        <v>41.682000000000002</v>
      </c>
      <c r="D1448">
        <v>3.2396337769739435E-3</v>
      </c>
    </row>
    <row r="1449" spans="3:4" x14ac:dyDescent="0.3">
      <c r="C1449">
        <v>41.688000000000002</v>
      </c>
      <c r="D1449">
        <v>3.2237286489431001E-3</v>
      </c>
    </row>
    <row r="1450" spans="3:4" x14ac:dyDescent="0.3">
      <c r="C1450">
        <v>41.694000000000003</v>
      </c>
      <c r="D1450">
        <v>3.207892001956896E-3</v>
      </c>
    </row>
    <row r="1451" spans="3:4" x14ac:dyDescent="0.3">
      <c r="C1451">
        <v>41.7</v>
      </c>
      <c r="D1451">
        <v>3.1921232067463395E-3</v>
      </c>
    </row>
    <row r="1452" spans="3:4" x14ac:dyDescent="0.3">
      <c r="C1452">
        <v>41.706000000000003</v>
      </c>
      <c r="D1452">
        <v>3.176421643679205E-3</v>
      </c>
    </row>
    <row r="1453" spans="3:4" x14ac:dyDescent="0.3">
      <c r="C1453">
        <v>41.712000000000003</v>
      </c>
      <c r="D1453">
        <v>3.1607867026892007E-3</v>
      </c>
    </row>
    <row r="1454" spans="3:4" x14ac:dyDescent="0.3">
      <c r="C1454">
        <v>41.718000000000004</v>
      </c>
      <c r="D1454">
        <v>3.1452177832040906E-3</v>
      </c>
    </row>
    <row r="1455" spans="3:4" x14ac:dyDescent="0.3">
      <c r="C1455">
        <v>41.723999999999997</v>
      </c>
      <c r="D1455">
        <v>3.1297142940727961E-3</v>
      </c>
    </row>
    <row r="1456" spans="3:4" x14ac:dyDescent="0.3">
      <c r="C1456">
        <v>41.73</v>
      </c>
      <c r="D1456">
        <v>3.1142756534914256E-3</v>
      </c>
    </row>
    <row r="1457" spans="3:4" x14ac:dyDescent="0.3">
      <c r="C1457">
        <v>41.735999999999997</v>
      </c>
      <c r="D1457">
        <v>3.0989012889285333E-3</v>
      </c>
    </row>
    <row r="1458" spans="3:4" x14ac:dyDescent="0.3">
      <c r="C1458">
        <v>41.741999999999997</v>
      </c>
      <c r="D1458">
        <v>3.0835906370492877E-3</v>
      </c>
    </row>
    <row r="1459" spans="3:4" x14ac:dyDescent="0.3">
      <c r="C1459">
        <v>41.747999999999998</v>
      </c>
      <c r="D1459">
        <v>3.0683431436388498E-3</v>
      </c>
    </row>
    <row r="1460" spans="3:4" x14ac:dyDescent="0.3">
      <c r="C1460">
        <v>41.753999999999998</v>
      </c>
      <c r="D1460">
        <v>3.0531582635248996E-3</v>
      </c>
    </row>
    <row r="1461" spans="3:4" x14ac:dyDescent="0.3">
      <c r="C1461">
        <v>41.76</v>
      </c>
      <c r="D1461">
        <v>3.0380354604993519E-3</v>
      </c>
    </row>
    <row r="1462" spans="3:4" x14ac:dyDescent="0.3">
      <c r="C1462">
        <v>41.765999999999998</v>
      </c>
      <c r="D1462">
        <v>3.0229742072393163E-3</v>
      </c>
    </row>
    <row r="1463" spans="3:4" x14ac:dyDescent="0.3">
      <c r="C1463">
        <v>41.771999999999998</v>
      </c>
      <c r="D1463">
        <v>3.0079739852273109E-3</v>
      </c>
    </row>
    <row r="1464" spans="3:4" x14ac:dyDescent="0.3">
      <c r="C1464">
        <v>41.777999999999999</v>
      </c>
      <c r="D1464">
        <v>2.9930342846707903E-3</v>
      </c>
    </row>
    <row r="1465" spans="3:4" x14ac:dyDescent="0.3">
      <c r="C1465">
        <v>41.783999999999999</v>
      </c>
      <c r="D1465">
        <v>2.9781546044210026E-3</v>
      </c>
    </row>
    <row r="1466" spans="3:4" x14ac:dyDescent="0.3">
      <c r="C1466">
        <v>41.79</v>
      </c>
      <c r="D1466">
        <v>2.9633344518912221E-3</v>
      </c>
    </row>
    <row r="1467" spans="3:4" x14ac:dyDescent="0.3">
      <c r="C1467">
        <v>41.795999999999999</v>
      </c>
      <c r="D1467">
        <v>2.9485733429743845E-3</v>
      </c>
    </row>
    <row r="1468" spans="3:4" x14ac:dyDescent="0.3">
      <c r="C1468">
        <v>41.802</v>
      </c>
      <c r="D1468">
        <v>2.9338708019601622E-3</v>
      </c>
    </row>
    <row r="1469" spans="3:4" x14ac:dyDescent="0.3">
      <c r="C1469">
        <v>41.808</v>
      </c>
      <c r="D1469">
        <v>2.9192263614515016E-3</v>
      </c>
    </row>
    <row r="1470" spans="3:4" x14ac:dyDescent="0.3">
      <c r="C1470">
        <v>41.814</v>
      </c>
      <c r="D1470">
        <v>2.9046395622806804E-3</v>
      </c>
    </row>
    <row r="1471" spans="3:4" x14ac:dyDescent="0.3">
      <c r="C1471">
        <v>41.82</v>
      </c>
      <c r="D1471">
        <v>2.8901099534248799E-3</v>
      </c>
    </row>
    <row r="1472" spans="3:4" x14ac:dyDescent="0.3">
      <c r="C1472">
        <v>41.826000000000001</v>
      </c>
      <c r="D1472">
        <v>2.8756370919213316E-3</v>
      </c>
    </row>
    <row r="1473" spans="3:4" x14ac:dyDescent="0.3">
      <c r="C1473">
        <v>41.832000000000001</v>
      </c>
      <c r="D1473">
        <v>2.8612205427820691E-3</v>
      </c>
    </row>
    <row r="1474" spans="3:4" x14ac:dyDescent="0.3">
      <c r="C1474">
        <v>41.838000000000001</v>
      </c>
      <c r="D1474">
        <v>2.8468598789082897E-3</v>
      </c>
    </row>
    <row r="1475" spans="3:4" x14ac:dyDescent="0.3">
      <c r="C1475">
        <v>41.844000000000001</v>
      </c>
      <c r="D1475">
        <v>2.8325546810043915E-3</v>
      </c>
    </row>
    <row r="1476" spans="3:4" x14ac:dyDescent="0.3">
      <c r="C1476">
        <v>41.85</v>
      </c>
      <c r="D1476">
        <v>2.8183045374916837E-3</v>
      </c>
    </row>
    <row r="1477" spans="3:4" x14ac:dyDescent="0.3">
      <c r="C1477">
        <v>41.856000000000002</v>
      </c>
      <c r="D1477">
        <v>2.8041090444218186E-3</v>
      </c>
    </row>
    <row r="1478" spans="3:4" x14ac:dyDescent="0.3">
      <c r="C1478">
        <v>41.862000000000002</v>
      </c>
      <c r="D1478">
        <v>2.7899481083024221E-3</v>
      </c>
    </row>
    <row r="1479" spans="3:4" x14ac:dyDescent="0.3">
      <c r="C1479">
        <v>41.868000000000002</v>
      </c>
      <c r="D1479">
        <v>2.7758615443489853E-3</v>
      </c>
    </row>
    <row r="1480" spans="3:4" x14ac:dyDescent="0.3">
      <c r="C1480">
        <v>41.874000000000002</v>
      </c>
      <c r="D1480">
        <v>2.7618284318034246E-3</v>
      </c>
    </row>
    <row r="1481" spans="3:4" x14ac:dyDescent="0.3">
      <c r="C1481">
        <v>41.88</v>
      </c>
      <c r="D1481">
        <v>2.7478483975891406E-3</v>
      </c>
    </row>
    <row r="1482" spans="3:4" x14ac:dyDescent="0.3">
      <c r="C1482">
        <v>41.886000000000003</v>
      </c>
      <c r="D1482">
        <v>2.7339210757794975E-3</v>
      </c>
    </row>
    <row r="1483" spans="3:4" x14ac:dyDescent="0.3">
      <c r="C1483">
        <v>41.892000000000003</v>
      </c>
      <c r="D1483">
        <v>2.7200461075116587E-3</v>
      </c>
    </row>
    <row r="1484" spans="3:4" x14ac:dyDescent="0.3">
      <c r="C1484">
        <v>41.898000000000003</v>
      </c>
      <c r="D1484">
        <v>2.7062231409002878E-3</v>
      </c>
    </row>
    <row r="1485" spans="3:4" x14ac:dyDescent="0.3">
      <c r="C1485">
        <v>41.904000000000003</v>
      </c>
      <c r="D1485">
        <v>2.6924518309511189E-3</v>
      </c>
    </row>
    <row r="1486" spans="3:4" x14ac:dyDescent="0.3">
      <c r="C1486">
        <v>41.910000000000004</v>
      </c>
      <c r="D1486">
        <v>2.6787318394744554E-3</v>
      </c>
    </row>
    <row r="1487" spans="3:4" x14ac:dyDescent="0.3">
      <c r="C1487">
        <v>41.915999999999997</v>
      </c>
      <c r="D1487">
        <v>2.6650628349986203E-3</v>
      </c>
    </row>
    <row r="1488" spans="3:4" x14ac:dyDescent="0.3">
      <c r="C1488">
        <v>41.921999999999997</v>
      </c>
      <c r="D1488">
        <v>2.6514444926832807E-3</v>
      </c>
    </row>
    <row r="1489" spans="3:4" x14ac:dyDescent="0.3">
      <c r="C1489">
        <v>41.927999999999997</v>
      </c>
      <c r="D1489">
        <v>2.637876494232931E-3</v>
      </c>
    </row>
    <row r="1490" spans="3:4" x14ac:dyDescent="0.3">
      <c r="C1490">
        <v>41.933999999999997</v>
      </c>
      <c r="D1490">
        <v>2.6243585278102229E-3</v>
      </c>
    </row>
    <row r="1491" spans="3:4" x14ac:dyDescent="0.3">
      <c r="C1491">
        <v>41.94</v>
      </c>
      <c r="D1491">
        <v>2.6108902879494167E-3</v>
      </c>
    </row>
    <row r="1492" spans="3:4" x14ac:dyDescent="0.3">
      <c r="C1492">
        <v>41.945999999999998</v>
      </c>
      <c r="D1492">
        <v>2.5974714754698775E-3</v>
      </c>
    </row>
    <row r="1493" spans="3:4" x14ac:dyDescent="0.3">
      <c r="C1493">
        <v>41.951999999999998</v>
      </c>
      <c r="D1493">
        <v>2.5841017973896479E-3</v>
      </c>
    </row>
    <row r="1494" spans="3:4" x14ac:dyDescent="0.3">
      <c r="C1494">
        <v>41.957999999999998</v>
      </c>
      <c r="D1494">
        <v>2.570780966839133E-3</v>
      </c>
    </row>
    <row r="1495" spans="3:4" x14ac:dyDescent="0.3">
      <c r="C1495">
        <v>41.963999999999999</v>
      </c>
      <c r="D1495">
        <v>2.557508702974917E-3</v>
      </c>
    </row>
    <row r="1496" spans="3:4" x14ac:dyDescent="0.3">
      <c r="C1496">
        <v>41.97</v>
      </c>
      <c r="D1496">
        <v>2.5442847308937188E-3</v>
      </c>
    </row>
    <row r="1497" spans="3:4" x14ac:dyDescent="0.3">
      <c r="C1497">
        <v>41.975999999999999</v>
      </c>
      <c r="D1497">
        <v>2.5311087815465269E-3</v>
      </c>
    </row>
    <row r="1498" spans="3:4" x14ac:dyDescent="0.3">
      <c r="C1498">
        <v>41.981999999999999</v>
      </c>
      <c r="D1498">
        <v>2.5179805916529263E-3</v>
      </c>
    </row>
    <row r="1499" spans="3:4" x14ac:dyDescent="0.3">
      <c r="C1499">
        <v>41.988</v>
      </c>
      <c r="D1499">
        <v>2.504899903615626E-3</v>
      </c>
    </row>
    <row r="1500" spans="3:4" x14ac:dyDescent="0.3">
      <c r="C1500">
        <v>41.994</v>
      </c>
      <c r="D1500">
        <v>2.4918664654352326E-3</v>
      </c>
    </row>
    <row r="1501" spans="3:4" x14ac:dyDescent="0.3">
      <c r="C1501">
        <v>42</v>
      </c>
      <c r="D1501">
        <v>2.4788800306252655E-3</v>
      </c>
    </row>
    <row r="1502" spans="3:4" x14ac:dyDescent="0.3">
      <c r="C1502">
        <v>42.006</v>
      </c>
      <c r="D1502">
        <v>2.4659403581274377E-3</v>
      </c>
    </row>
    <row r="1503" spans="3:4" x14ac:dyDescent="0.3">
      <c r="C1503">
        <v>42.012</v>
      </c>
      <c r="D1503">
        <v>2.4530472122272378E-3</v>
      </c>
    </row>
    <row r="1504" spans="3:4" x14ac:dyDescent="0.3">
      <c r="C1504">
        <v>42.018000000000001</v>
      </c>
      <c r="D1504">
        <v>2.440200362469802E-3</v>
      </c>
    </row>
    <row r="1505" spans="3:4" x14ac:dyDescent="0.3">
      <c r="C1505">
        <v>42.024000000000001</v>
      </c>
      <c r="D1505">
        <v>2.4273995835761169E-3</v>
      </c>
    </row>
    <row r="1506" spans="3:4" x14ac:dyDescent="0.3">
      <c r="C1506">
        <v>42.03</v>
      </c>
      <c r="D1506">
        <v>2.4146446553595618E-3</v>
      </c>
    </row>
    <row r="1507" spans="3:4" x14ac:dyDescent="0.3">
      <c r="C1507">
        <v>42.036000000000001</v>
      </c>
      <c r="D1507">
        <v>2.4019353626428038E-3</v>
      </c>
    </row>
    <row r="1508" spans="3:4" x14ac:dyDescent="0.3">
      <c r="C1508">
        <v>42.042000000000002</v>
      </c>
      <c r="D1508">
        <v>2.3892714951750677E-3</v>
      </c>
    </row>
    <row r="1509" spans="3:4" x14ac:dyDescent="0.3">
      <c r="C1509">
        <v>42.048000000000002</v>
      </c>
      <c r="D1509">
        <v>2.3766528475497907E-3</v>
      </c>
    </row>
    <row r="1510" spans="3:4" x14ac:dyDescent="0.3">
      <c r="C1510">
        <v>42.054000000000002</v>
      </c>
      <c r="D1510">
        <v>2.3640792191226829E-3</v>
      </c>
    </row>
    <row r="1511" spans="3:4" x14ac:dyDescent="0.3">
      <c r="C1511">
        <v>42.06</v>
      </c>
      <c r="D1511">
        <v>2.3515504139302026E-3</v>
      </c>
    </row>
    <row r="1512" spans="3:4" x14ac:dyDescent="0.3">
      <c r="C1512">
        <v>42.066000000000003</v>
      </c>
      <c r="D1512">
        <v>2.3390662406084684E-3</v>
      </c>
    </row>
    <row r="1513" spans="3:4" x14ac:dyDescent="0.3">
      <c r="C1513">
        <v>42.072000000000003</v>
      </c>
      <c r="D1513">
        <v>2.3266265123126099E-3</v>
      </c>
    </row>
    <row r="1514" spans="3:4" x14ac:dyDescent="0.3">
      <c r="C1514">
        <v>42.078000000000003</v>
      </c>
      <c r="D1514">
        <v>2.3142310466365817E-3</v>
      </c>
    </row>
    <row r="1515" spans="3:4" x14ac:dyDescent="0.3">
      <c r="C1515">
        <v>42.084000000000003</v>
      </c>
      <c r="D1515">
        <v>2.3018796655334488E-3</v>
      </c>
    </row>
    <row r="1516" spans="3:4" x14ac:dyDescent="0.3">
      <c r="C1516">
        <v>42.09</v>
      </c>
      <c r="D1516">
        <v>2.2895721952361607E-3</v>
      </c>
    </row>
    <row r="1517" spans="3:4" x14ac:dyDescent="0.3">
      <c r="C1517">
        <v>42.096000000000004</v>
      </c>
      <c r="D1517">
        <v>2.2773084661788148E-3</v>
      </c>
    </row>
    <row r="1518" spans="3:4" x14ac:dyDescent="0.3">
      <c r="C1518">
        <v>42.101999999999997</v>
      </c>
      <c r="D1518">
        <v>2.2650883129184474E-3</v>
      </c>
    </row>
    <row r="1519" spans="3:4" x14ac:dyDescent="0.3">
      <c r="C1519">
        <v>42.107999999999997</v>
      </c>
      <c r="D1519">
        <v>2.2529115740572785E-3</v>
      </c>
    </row>
    <row r="1520" spans="3:4" x14ac:dyDescent="0.3">
      <c r="C1520">
        <v>42.113999999999997</v>
      </c>
      <c r="D1520">
        <v>2.2407780921656186E-3</v>
      </c>
    </row>
    <row r="1521" spans="3:4" x14ac:dyDescent="0.3">
      <c r="C1521">
        <v>42.12</v>
      </c>
      <c r="D1521">
        <v>2.2286877137051892E-3</v>
      </c>
    </row>
    <row r="1522" spans="3:4" x14ac:dyDescent="0.3">
      <c r="C1522">
        <v>42.125999999999998</v>
      </c>
      <c r="D1522">
        <v>2.2166402889530579E-3</v>
      </c>
    </row>
    <row r="1523" spans="3:4" x14ac:dyDescent="0.3">
      <c r="C1523">
        <v>42.131999999999998</v>
      </c>
      <c r="D1523">
        <v>2.2046356719261201E-3</v>
      </c>
    </row>
    <row r="1524" spans="3:4" x14ac:dyDescent="0.3">
      <c r="C1524">
        <v>42.137999999999998</v>
      </c>
      <c r="D1524">
        <v>2.1926737203061611E-3</v>
      </c>
    </row>
    <row r="1525" spans="3:4" x14ac:dyDescent="0.3">
      <c r="C1525">
        <v>42.143999999999998</v>
      </c>
      <c r="D1525">
        <v>2.1807542953654925E-3</v>
      </c>
    </row>
    <row r="1526" spans="3:4" x14ac:dyDescent="0.3">
      <c r="C1526">
        <v>42.15</v>
      </c>
      <c r="D1526">
        <v>2.1688772618931791E-3</v>
      </c>
    </row>
    <row r="1527" spans="3:4" x14ac:dyDescent="0.3">
      <c r="C1527">
        <v>42.155999999999999</v>
      </c>
      <c r="D1527">
        <v>2.1570424881218677E-3</v>
      </c>
    </row>
    <row r="1528" spans="3:4" x14ac:dyDescent="0.3">
      <c r="C1528">
        <v>42.161999999999999</v>
      </c>
      <c r="D1528">
        <v>2.1452498456552165E-3</v>
      </c>
    </row>
    <row r="1529" spans="3:4" x14ac:dyDescent="0.3">
      <c r="C1529">
        <v>42.167999999999999</v>
      </c>
      <c r="D1529">
        <v>2.1334992093959447E-3</v>
      </c>
    </row>
    <row r="1530" spans="3:4" x14ac:dyDescent="0.3">
      <c r="C1530">
        <v>42.173999999999999</v>
      </c>
      <c r="D1530">
        <v>2.1217904574744994E-3</v>
      </c>
    </row>
    <row r="1531" spans="3:4" x14ac:dyDescent="0.3">
      <c r="C1531">
        <v>42.18</v>
      </c>
      <c r="D1531">
        <v>2.1101234711783526E-3</v>
      </c>
    </row>
    <row r="1532" spans="3:4" x14ac:dyDescent="0.3">
      <c r="C1532">
        <v>42.186</v>
      </c>
      <c r="D1532">
        <v>2.098498134881934E-3</v>
      </c>
    </row>
    <row r="1533" spans="3:4" x14ac:dyDescent="0.3">
      <c r="C1533">
        <v>42.192</v>
      </c>
      <c r="D1533">
        <v>2.0869143359772031E-3</v>
      </c>
    </row>
    <row r="1534" spans="3:4" x14ac:dyDescent="0.3">
      <c r="C1534">
        <v>42.198</v>
      </c>
      <c r="D1534">
        <v>2.0753719648048717E-3</v>
      </c>
    </row>
    <row r="1535" spans="3:4" x14ac:dyDescent="0.3">
      <c r="C1535">
        <v>42.204000000000001</v>
      </c>
      <c r="D1535">
        <v>2.0638709145862797E-3</v>
      </c>
    </row>
    <row r="1536" spans="3:4" x14ac:dyDescent="0.3">
      <c r="C1536">
        <v>42.21</v>
      </c>
      <c r="D1536">
        <v>2.0524110813559251E-3</v>
      </c>
    </row>
    <row r="1537" spans="3:4" x14ac:dyDescent="0.3">
      <c r="C1537">
        <v>42.216000000000001</v>
      </c>
      <c r="D1537">
        <v>2.0409923638946685E-3</v>
      </c>
    </row>
    <row r="1538" spans="3:4" x14ac:dyDescent="0.3">
      <c r="C1538">
        <v>42.222000000000001</v>
      </c>
      <c r="D1538">
        <v>2.0296146636635936E-3</v>
      </c>
    </row>
    <row r="1539" spans="3:4" x14ac:dyDescent="0.3">
      <c r="C1539">
        <v>42.228000000000002</v>
      </c>
      <c r="D1539">
        <v>2.0182778847385526E-3</v>
      </c>
    </row>
    <row r="1540" spans="3:4" x14ac:dyDescent="0.3">
      <c r="C1540">
        <v>42.234000000000002</v>
      </c>
      <c r="D1540">
        <v>2.0069819337453798E-3</v>
      </c>
    </row>
    <row r="1541" spans="3:4" x14ac:dyDescent="0.3">
      <c r="C1541">
        <v>42.24</v>
      </c>
      <c r="D1541">
        <v>1.9957267197957943E-3</v>
      </c>
    </row>
    <row r="1542" spans="3:4" x14ac:dyDescent="0.3">
      <c r="C1542">
        <v>42.246000000000002</v>
      </c>
      <c r="D1542">
        <v>1.9845121544239835E-3</v>
      </c>
    </row>
    <row r="1543" spans="3:4" x14ac:dyDescent="0.3">
      <c r="C1543">
        <v>42.252000000000002</v>
      </c>
      <c r="D1543">
        <v>1.9733381515238753E-3</v>
      </c>
    </row>
    <row r="1544" spans="3:4" x14ac:dyDescent="0.3">
      <c r="C1544">
        <v>42.258000000000003</v>
      </c>
      <c r="D1544">
        <v>1.9622046272871076E-3</v>
      </c>
    </row>
    <row r="1545" spans="3:4" x14ac:dyDescent="0.3">
      <c r="C1545">
        <v>42.264000000000003</v>
      </c>
      <c r="D1545">
        <v>1.9511115001416821E-3</v>
      </c>
    </row>
    <row r="1546" spans="3:4" x14ac:dyDescent="0.3">
      <c r="C1546">
        <v>42.27</v>
      </c>
      <c r="D1546">
        <v>1.9400586906913272E-3</v>
      </c>
    </row>
    <row r="1547" spans="3:4" x14ac:dyDescent="0.3">
      <c r="C1547">
        <v>42.276000000000003</v>
      </c>
      <c r="D1547">
        <v>1.9290461216555504E-3</v>
      </c>
    </row>
    <row r="1548" spans="3:4" x14ac:dyDescent="0.3">
      <c r="C1548">
        <v>42.282000000000004</v>
      </c>
      <c r="D1548">
        <v>1.918073717810397E-3</v>
      </c>
    </row>
    <row r="1549" spans="3:4" x14ac:dyDescent="0.3">
      <c r="C1549">
        <v>42.287999999999997</v>
      </c>
      <c r="D1549">
        <v>1.9071414059299268E-3</v>
      </c>
    </row>
    <row r="1550" spans="3:4" x14ac:dyDescent="0.3">
      <c r="C1550">
        <v>42.293999999999997</v>
      </c>
      <c r="D1550">
        <v>1.8962491147283258E-3</v>
      </c>
    </row>
    <row r="1551" spans="3:4" x14ac:dyDescent="0.3">
      <c r="C1551">
        <v>42.3</v>
      </c>
      <c r="D1551">
        <v>1.8853967748028565E-3</v>
      </c>
    </row>
    <row r="1552" spans="3:4" x14ac:dyDescent="0.3">
      <c r="C1552">
        <v>42.305999999999997</v>
      </c>
      <c r="D1552">
        <v>1.8745843185773909E-3</v>
      </c>
    </row>
    <row r="1553" spans="3:4" x14ac:dyDescent="0.3">
      <c r="C1553">
        <v>42.311999999999998</v>
      </c>
      <c r="D1553">
        <v>1.8638116802467027E-3</v>
      </c>
    </row>
    <row r="1554" spans="3:4" x14ac:dyDescent="0.3">
      <c r="C1554">
        <v>42.317999999999998</v>
      </c>
      <c r="D1554">
        <v>1.853078795721472E-3</v>
      </c>
    </row>
    <row r="1555" spans="3:4" x14ac:dyDescent="0.3">
      <c r="C1555">
        <v>42.323999999999998</v>
      </c>
      <c r="D1555">
        <v>1.842385602573989E-3</v>
      </c>
    </row>
    <row r="1556" spans="3:4" x14ac:dyDescent="0.3">
      <c r="C1556">
        <v>42.33</v>
      </c>
      <c r="D1556">
        <v>1.8317320399845695E-3</v>
      </c>
    </row>
    <row r="1557" spans="3:4" x14ac:dyDescent="0.3">
      <c r="C1557">
        <v>42.335999999999999</v>
      </c>
      <c r="D1557">
        <v>1.8211180486886781E-3</v>
      </c>
    </row>
    <row r="1558" spans="3:4" x14ac:dyDescent="0.3">
      <c r="C1558">
        <v>42.341999999999999</v>
      </c>
      <c r="D1558">
        <v>1.8105435709247671E-3</v>
      </c>
    </row>
    <row r="1559" spans="3:4" x14ac:dyDescent="0.3">
      <c r="C1559">
        <v>42.347999999999999</v>
      </c>
      <c r="D1559">
        <v>1.800008550382816E-3</v>
      </c>
    </row>
    <row r="1560" spans="3:4" x14ac:dyDescent="0.3">
      <c r="C1560">
        <v>42.353999999999999</v>
      </c>
      <c r="D1560">
        <v>1.7895129321535838E-3</v>
      </c>
    </row>
    <row r="1561" spans="3:4" x14ac:dyDescent="0.3">
      <c r="C1561">
        <v>42.36</v>
      </c>
      <c r="D1561">
        <v>1.7790566626785678E-3</v>
      </c>
    </row>
    <row r="1562" spans="3:4" x14ac:dyDescent="0.3">
      <c r="C1562">
        <v>42.366</v>
      </c>
      <c r="D1562">
        <v>1.768639689700669E-3</v>
      </c>
    </row>
    <row r="1563" spans="3:4" x14ac:dyDescent="0.3">
      <c r="C1563">
        <v>42.372</v>
      </c>
      <c r="D1563">
        <v>1.7582619622155641E-3</v>
      </c>
    </row>
    <row r="1564" spans="3:4" x14ac:dyDescent="0.3">
      <c r="C1564">
        <v>42.378</v>
      </c>
      <c r="D1564">
        <v>1.7479234304237773E-3</v>
      </c>
    </row>
    <row r="1565" spans="3:4" x14ac:dyDescent="0.3">
      <c r="C1565">
        <v>42.384</v>
      </c>
      <c r="D1565">
        <v>1.7376240456834576E-3</v>
      </c>
    </row>
    <row r="1566" spans="3:4" x14ac:dyDescent="0.3">
      <c r="C1566">
        <v>42.39</v>
      </c>
      <c r="D1566">
        <v>1.7273637604638577E-3</v>
      </c>
    </row>
    <row r="1567" spans="3:4" x14ac:dyDescent="0.3">
      <c r="C1567">
        <v>42.396000000000001</v>
      </c>
      <c r="D1567">
        <v>1.7171425282995073E-3</v>
      </c>
    </row>
    <row r="1568" spans="3:4" x14ac:dyDescent="0.3">
      <c r="C1568">
        <v>42.402000000000001</v>
      </c>
      <c r="D1568">
        <v>1.706960303745089E-3</v>
      </c>
    </row>
    <row r="1569" spans="3:4" x14ac:dyDescent="0.3">
      <c r="C1569">
        <v>42.408000000000001</v>
      </c>
      <c r="D1569">
        <v>1.6968170423310022E-3</v>
      </c>
    </row>
    <row r="1570" spans="3:4" x14ac:dyDescent="0.3">
      <c r="C1570">
        <v>42.414000000000001</v>
      </c>
      <c r="D1570">
        <v>1.6867127005196264E-3</v>
      </c>
    </row>
    <row r="1571" spans="3:4" x14ac:dyDescent="0.3">
      <c r="C1571">
        <v>42.42</v>
      </c>
      <c r="D1571">
        <v>1.6766472356622669E-3</v>
      </c>
    </row>
    <row r="1572" spans="3:4" x14ac:dyDescent="0.3">
      <c r="C1572">
        <v>42.426000000000002</v>
      </c>
      <c r="D1572">
        <v>1.6666206059567936E-3</v>
      </c>
    </row>
    <row r="1573" spans="3:4" x14ac:dyDescent="0.3">
      <c r="C1573">
        <v>42.432000000000002</v>
      </c>
      <c r="D1573">
        <v>1.6566327704059618E-3</v>
      </c>
    </row>
    <row r="1574" spans="3:4" x14ac:dyDescent="0.3">
      <c r="C1574">
        <v>42.438000000000002</v>
      </c>
      <c r="D1574">
        <v>1.6466836887764113E-3</v>
      </c>
    </row>
    <row r="1575" spans="3:4" x14ac:dyDescent="0.3">
      <c r="C1575">
        <v>42.444000000000003</v>
      </c>
      <c r="D1575">
        <v>1.6367733215583503E-3</v>
      </c>
    </row>
    <row r="1576" spans="3:4" x14ac:dyDescent="0.3">
      <c r="C1576">
        <v>42.45</v>
      </c>
      <c r="D1576">
        <v>1.6269016299259099E-3</v>
      </c>
    </row>
    <row r="1577" spans="3:4" x14ac:dyDescent="0.3">
      <c r="C1577">
        <v>42.456000000000003</v>
      </c>
      <c r="D1577">
        <v>1.6170685756981683E-3</v>
      </c>
    </row>
    <row r="1578" spans="3:4" x14ac:dyDescent="0.3">
      <c r="C1578">
        <v>42.462000000000003</v>
      </c>
      <c r="D1578">
        <v>1.6072741213008534E-3</v>
      </c>
    </row>
    <row r="1579" spans="3:4" x14ac:dyDescent="0.3">
      <c r="C1579">
        <v>42.468000000000004</v>
      </c>
      <c r="D1579">
        <v>1.5975182297286983E-3</v>
      </c>
    </row>
    <row r="1580" spans="3:4" x14ac:dyDescent="0.3">
      <c r="C1580">
        <v>42.474000000000004</v>
      </c>
      <c r="D1580">
        <v>1.5878008645084656E-3</v>
      </c>
    </row>
    <row r="1581" spans="3:4" x14ac:dyDescent="0.3">
      <c r="C1581">
        <v>42.48</v>
      </c>
      <c r="D1581">
        <v>1.578121989662637E-3</v>
      </c>
    </row>
    <row r="1582" spans="3:4" x14ac:dyDescent="0.3">
      <c r="C1582">
        <v>42.485999999999997</v>
      </c>
      <c r="D1582">
        <v>1.5684815696737039E-3</v>
      </c>
    </row>
    <row r="1583" spans="3:4" x14ac:dyDescent="0.3">
      <c r="C1583">
        <v>42.491999999999997</v>
      </c>
      <c r="D1583">
        <v>1.5588795694492154E-3</v>
      </c>
    </row>
    <row r="1584" spans="3:4" x14ac:dyDescent="0.3">
      <c r="C1584">
        <v>42.497999999999998</v>
      </c>
      <c r="D1584">
        <v>1.5493159542873654E-3</v>
      </c>
    </row>
    <row r="1585" spans="3:4" x14ac:dyDescent="0.3">
      <c r="C1585">
        <v>42.503999999999998</v>
      </c>
      <c r="D1585">
        <v>1.5397906898432705E-3</v>
      </c>
    </row>
    <row r="1586" spans="3:4" x14ac:dyDescent="0.3">
      <c r="C1586">
        <v>42.51</v>
      </c>
      <c r="D1586">
        <v>1.5303037420958798E-3</v>
      </c>
    </row>
    <row r="1587" spans="3:4" x14ac:dyDescent="0.3">
      <c r="C1587">
        <v>42.515999999999998</v>
      </c>
      <c r="D1587">
        <v>1.5208550773155129E-3</v>
      </c>
    </row>
    <row r="1588" spans="3:4" x14ac:dyDescent="0.3">
      <c r="C1588">
        <v>42.521999999999998</v>
      </c>
      <c r="D1588">
        <v>1.5114446620320325E-3</v>
      </c>
    </row>
    <row r="1589" spans="3:4" x14ac:dyDescent="0.3">
      <c r="C1589">
        <v>42.527999999999999</v>
      </c>
      <c r="D1589">
        <v>1.5020724630036338E-3</v>
      </c>
    </row>
    <row r="1590" spans="3:4" x14ac:dyDescent="0.3">
      <c r="C1590">
        <v>42.533999999999999</v>
      </c>
      <c r="D1590">
        <v>1.4927384471862578E-3</v>
      </c>
    </row>
    <row r="1591" spans="3:4" x14ac:dyDescent="0.3">
      <c r="C1591">
        <v>42.54</v>
      </c>
      <c r="D1591">
        <v>1.4834425817036188E-3</v>
      </c>
    </row>
    <row r="1592" spans="3:4" x14ac:dyDescent="0.3">
      <c r="C1592">
        <v>42.545999999999999</v>
      </c>
      <c r="D1592">
        <v>1.47418483381784E-3</v>
      </c>
    </row>
    <row r="1593" spans="3:4" x14ac:dyDescent="0.3">
      <c r="C1593">
        <v>42.552</v>
      </c>
      <c r="D1593">
        <v>1.4649651709006965E-3</v>
      </c>
    </row>
    <row r="1594" spans="3:4" x14ac:dyDescent="0.3">
      <c r="C1594">
        <v>42.558</v>
      </c>
      <c r="D1594">
        <v>1.4557835604054573E-3</v>
      </c>
    </row>
    <row r="1595" spans="3:4" x14ac:dyDescent="0.3">
      <c r="C1595">
        <v>42.564</v>
      </c>
      <c r="D1595">
        <v>1.4466399698393234E-3</v>
      </c>
    </row>
    <row r="1596" spans="3:4" x14ac:dyDescent="0.3">
      <c r="C1596">
        <v>42.57</v>
      </c>
      <c r="D1596">
        <v>1.437534366736456E-3</v>
      </c>
    </row>
    <row r="1597" spans="3:4" x14ac:dyDescent="0.3">
      <c r="C1597">
        <v>42.576000000000001</v>
      </c>
      <c r="D1597">
        <v>1.4284667186315889E-3</v>
      </c>
    </row>
    <row r="1598" spans="3:4" x14ac:dyDescent="0.3">
      <c r="C1598">
        <v>42.582000000000001</v>
      </c>
      <c r="D1598">
        <v>1.4194369930342248E-3</v>
      </c>
    </row>
    <row r="1599" spans="3:4" x14ac:dyDescent="0.3">
      <c r="C1599">
        <v>42.588000000000001</v>
      </c>
      <c r="D1599">
        <v>1.4104451574034034E-3</v>
      </c>
    </row>
    <row r="1600" spans="3:4" x14ac:dyDescent="0.3">
      <c r="C1600">
        <v>42.594000000000001</v>
      </c>
      <c r="D1600">
        <v>1.4014911791230362E-3</v>
      </c>
    </row>
    <row r="1601" spans="3:4" x14ac:dyDescent="0.3">
      <c r="C1601">
        <v>42.6</v>
      </c>
      <c r="D1601">
        <v>1.3925750254778183E-3</v>
      </c>
    </row>
    <row r="1602" spans="3:4" x14ac:dyDescent="0.3">
      <c r="C1602">
        <v>42.606000000000002</v>
      </c>
      <c r="D1602">
        <v>1.3836966636296829E-3</v>
      </c>
    </row>
    <row r="1603" spans="3:4" x14ac:dyDescent="0.3">
      <c r="C1603">
        <v>42.612000000000002</v>
      </c>
      <c r="D1603">
        <v>1.3748560605948241E-3</v>
      </c>
    </row>
    <row r="1604" spans="3:4" x14ac:dyDescent="0.3">
      <c r="C1604">
        <v>42.618000000000002</v>
      </c>
      <c r="D1604">
        <v>1.3660531832212616E-3</v>
      </c>
    </row>
    <row r="1605" spans="3:4" x14ac:dyDescent="0.3">
      <c r="C1605">
        <v>42.624000000000002</v>
      </c>
      <c r="D1605">
        <v>1.3572879981669475E-3</v>
      </c>
    </row>
    <row r="1606" spans="3:4" x14ac:dyDescent="0.3">
      <c r="C1606">
        <v>42.63</v>
      </c>
      <c r="D1606">
        <v>1.3485604718784143E-3</v>
      </c>
    </row>
    <row r="1607" spans="3:4" x14ac:dyDescent="0.3">
      <c r="C1607">
        <v>42.636000000000003</v>
      </c>
      <c r="D1607">
        <v>1.3398705705699576E-3</v>
      </c>
    </row>
    <row r="1608" spans="3:4" x14ac:dyDescent="0.3">
      <c r="C1608">
        <v>42.642000000000003</v>
      </c>
      <c r="D1608">
        <v>1.3312182602033369E-3</v>
      </c>
    </row>
    <row r="1609" spans="3:4" x14ac:dyDescent="0.3">
      <c r="C1609">
        <v>42.648000000000003</v>
      </c>
      <c r="D1609">
        <v>1.3226035064680087E-3</v>
      </c>
    </row>
    <row r="1610" spans="3:4" x14ac:dyDescent="0.3">
      <c r="C1610">
        <v>42.654000000000003</v>
      </c>
      <c r="D1610">
        <v>1.3140262747618637E-3</v>
      </c>
    </row>
    <row r="1611" spans="3:4" x14ac:dyDescent="0.3">
      <c r="C1611">
        <v>42.660000000000004</v>
      </c>
      <c r="D1611">
        <v>1.3054865301724882E-3</v>
      </c>
    </row>
    <row r="1612" spans="3:4" x14ac:dyDescent="0.3">
      <c r="C1612">
        <v>42.665999999999997</v>
      </c>
      <c r="D1612">
        <v>1.2969842374589283E-3</v>
      </c>
    </row>
    <row r="1613" spans="3:4" x14ac:dyDescent="0.3">
      <c r="C1613">
        <v>42.671999999999997</v>
      </c>
      <c r="D1613">
        <v>1.2885193610339088E-3</v>
      </c>
    </row>
    <row r="1614" spans="3:4" x14ac:dyDescent="0.3">
      <c r="C1614">
        <v>42.677999999999997</v>
      </c>
      <c r="D1614">
        <v>1.2800918649466435E-3</v>
      </c>
    </row>
    <row r="1615" spans="3:4" x14ac:dyDescent="0.3">
      <c r="C1615">
        <v>42.683999999999997</v>
      </c>
      <c r="D1615">
        <v>1.2717017128660378E-3</v>
      </c>
    </row>
    <row r="1616" spans="3:4" x14ac:dyDescent="0.3">
      <c r="C1616">
        <v>42.69</v>
      </c>
      <c r="D1616">
        <v>1.2633488680644153E-3</v>
      </c>
    </row>
    <row r="1617" spans="3:4" x14ac:dyDescent="0.3">
      <c r="C1617">
        <v>42.695999999999998</v>
      </c>
      <c r="D1617">
        <v>1.2550332934017211E-3</v>
      </c>
    </row>
    <row r="1618" spans="3:4" x14ac:dyDescent="0.3">
      <c r="C1618">
        <v>42.701999999999998</v>
      </c>
      <c r="D1618">
        <v>1.2467549513101881E-3</v>
      </c>
    </row>
    <row r="1619" spans="3:4" x14ac:dyDescent="0.3">
      <c r="C1619">
        <v>42.707999999999998</v>
      </c>
      <c r="D1619">
        <v>1.2385138037794723E-3</v>
      </c>
    </row>
    <row r="1620" spans="3:4" x14ac:dyDescent="0.3">
      <c r="C1620">
        <v>42.713999999999999</v>
      </c>
      <c r="D1620">
        <v>1.2303098123422464E-3</v>
      </c>
    </row>
    <row r="1621" spans="3:4" x14ac:dyDescent="0.3">
      <c r="C1621">
        <v>42.72</v>
      </c>
      <c r="D1621">
        <v>1.2221429380602498E-3</v>
      </c>
    </row>
    <row r="1622" spans="3:4" x14ac:dyDescent="0.3">
      <c r="C1622">
        <v>42.725999999999999</v>
      </c>
      <c r="D1622">
        <v>1.2140131415107843E-3</v>
      </c>
    </row>
    <row r="1623" spans="3:4" x14ac:dyDescent="0.3">
      <c r="C1623">
        <v>42.731999999999999</v>
      </c>
      <c r="D1623">
        <v>1.2059203827736534E-3</v>
      </c>
    </row>
    <row r="1624" spans="3:4" x14ac:dyDescent="0.3">
      <c r="C1624">
        <v>42.738</v>
      </c>
      <c r="D1624">
        <v>1.1978646214185382E-3</v>
      </c>
    </row>
    <row r="1625" spans="3:4" x14ac:dyDescent="0.3">
      <c r="C1625">
        <v>42.744</v>
      </c>
      <c r="D1625">
        <v>1.1898458164928075E-3</v>
      </c>
    </row>
    <row r="1626" spans="3:4" x14ac:dyDescent="0.3">
      <c r="C1626">
        <v>42.75</v>
      </c>
      <c r="D1626">
        <v>1.1818639265097491E-3</v>
      </c>
    </row>
    <row r="1627" spans="3:4" x14ac:dyDescent="0.3">
      <c r="C1627">
        <v>42.756</v>
      </c>
      <c r="D1627">
        <v>1.1739189094372253E-3</v>
      </c>
    </row>
    <row r="1628" spans="3:4" x14ac:dyDescent="0.3">
      <c r="C1628">
        <v>42.762</v>
      </c>
      <c r="D1628">
        <v>1.1660107226867395E-3</v>
      </c>
    </row>
    <row r="1629" spans="3:4" x14ac:dyDescent="0.3">
      <c r="C1629">
        <v>42.768000000000001</v>
      </c>
      <c r="D1629">
        <v>1.1581393231029154E-3</v>
      </c>
    </row>
    <row r="1630" spans="3:4" x14ac:dyDescent="0.3">
      <c r="C1630">
        <v>42.774000000000001</v>
      </c>
      <c r="D1630">
        <v>1.1503046669533777E-3</v>
      </c>
    </row>
    <row r="1631" spans="3:4" x14ac:dyDescent="0.3">
      <c r="C1631">
        <v>42.78</v>
      </c>
      <c r="D1631">
        <v>1.1425067099190282E-3</v>
      </c>
    </row>
    <row r="1632" spans="3:4" x14ac:dyDescent="0.3">
      <c r="C1632">
        <v>42.786000000000001</v>
      </c>
      <c r="D1632">
        <v>1.1347454070847194E-3</v>
      </c>
    </row>
    <row r="1633" spans="3:4" x14ac:dyDescent="0.3">
      <c r="C1633">
        <v>42.792000000000002</v>
      </c>
      <c r="D1633">
        <v>1.1270207129303093E-3</v>
      </c>
    </row>
    <row r="1634" spans="3:4" x14ac:dyDescent="0.3">
      <c r="C1634">
        <v>42.798000000000002</v>
      </c>
      <c r="D1634">
        <v>1.1193325813221003E-3</v>
      </c>
    </row>
    <row r="1635" spans="3:4" x14ac:dyDescent="0.3">
      <c r="C1635">
        <v>42.804000000000002</v>
      </c>
      <c r="D1635">
        <v>1.111680965504655E-3</v>
      </c>
    </row>
    <row r="1636" spans="3:4" x14ac:dyDescent="0.3">
      <c r="C1636">
        <v>42.81</v>
      </c>
      <c r="D1636">
        <v>1.1040658180929773E-3</v>
      </c>
    </row>
    <row r="1637" spans="3:4" x14ac:dyDescent="0.3">
      <c r="C1637">
        <v>42.816000000000003</v>
      </c>
      <c r="D1637">
        <v>1.0964870910650625E-3</v>
      </c>
    </row>
    <row r="1638" spans="3:4" x14ac:dyDescent="0.3">
      <c r="C1638">
        <v>42.822000000000003</v>
      </c>
      <c r="D1638">
        <v>1.0889447357548055E-3</v>
      </c>
    </row>
    <row r="1639" spans="3:4" x14ac:dyDescent="0.3">
      <c r="C1639">
        <v>42.828000000000003</v>
      </c>
      <c r="D1639">
        <v>1.0814387028452617E-3</v>
      </c>
    </row>
    <row r="1640" spans="3:4" x14ac:dyDescent="0.3">
      <c r="C1640">
        <v>42.834000000000003</v>
      </c>
      <c r="D1640">
        <v>1.0739689423622573E-3</v>
      </c>
    </row>
    <row r="1641" spans="3:4" x14ac:dyDescent="0.3">
      <c r="C1641">
        <v>42.84</v>
      </c>
      <c r="D1641">
        <v>1.0665354036683416E-3</v>
      </c>
    </row>
    <row r="1642" spans="3:4" x14ac:dyDescent="0.3">
      <c r="C1642">
        <v>42.846000000000004</v>
      </c>
      <c r="D1642">
        <v>1.0591380354570779E-3</v>
      </c>
    </row>
    <row r="1643" spans="3:4" x14ac:dyDescent="0.3">
      <c r="C1643">
        <v>42.851999999999997</v>
      </c>
      <c r="D1643">
        <v>1.0517767857476748E-3</v>
      </c>
    </row>
    <row r="1644" spans="3:4" x14ac:dyDescent="0.3">
      <c r="C1644">
        <v>42.857999999999997</v>
      </c>
      <c r="D1644">
        <v>1.0444516018799021E-3</v>
      </c>
    </row>
    <row r="1645" spans="3:4" x14ac:dyDescent="0.3">
      <c r="C1645">
        <v>42.863999999999997</v>
      </c>
      <c r="D1645">
        <v>1.0371624305094127E-3</v>
      </c>
    </row>
    <row r="1646" spans="3:4" x14ac:dyDescent="0.3">
      <c r="C1646">
        <v>42.87</v>
      </c>
      <c r="D1646">
        <v>1.0299092176032985E-3</v>
      </c>
    </row>
    <row r="1647" spans="3:4" x14ac:dyDescent="0.3">
      <c r="C1647">
        <v>42.875999999999998</v>
      </c>
      <c r="D1647">
        <v>1.0226919084359966E-3</v>
      </c>
    </row>
    <row r="1648" spans="3:4" x14ac:dyDescent="0.3">
      <c r="C1648">
        <v>42.881999999999998</v>
      </c>
      <c r="D1648">
        <v>1.015510447585495E-3</v>
      </c>
    </row>
    <row r="1649" spans="3:4" x14ac:dyDescent="0.3">
      <c r="C1649">
        <v>42.887999999999998</v>
      </c>
      <c r="D1649">
        <v>1.00836477892984E-3</v>
      </c>
    </row>
    <row r="1650" spans="3:4" x14ac:dyDescent="0.3">
      <c r="C1650">
        <v>42.893999999999998</v>
      </c>
      <c r="D1650">
        <v>1.0012548456439382E-3</v>
      </c>
    </row>
    <row r="1651" spans="3:4" x14ac:dyDescent="0.3">
      <c r="C1651">
        <v>42.9</v>
      </c>
      <c r="D1651">
        <v>9.9418059019664991E-4</v>
      </c>
    </row>
    <row r="1652" spans="3:4" x14ac:dyDescent="0.3">
      <c r="C1652">
        <v>42.905999999999999</v>
      </c>
      <c r="D1652">
        <v>9.8714195434816904E-4</v>
      </c>
    </row>
    <row r="1653" spans="3:4" x14ac:dyDescent="0.3">
      <c r="C1653">
        <v>42.911999999999999</v>
      </c>
      <c r="D1653">
        <v>9.8013887914768019E-4</v>
      </c>
    </row>
    <row r="1654" spans="3:4" x14ac:dyDescent="0.3">
      <c r="C1654">
        <v>42.917999999999999</v>
      </c>
      <c r="D1654">
        <v>9.7317130493129896E-4</v>
      </c>
    </row>
    <row r="1655" spans="3:4" x14ac:dyDescent="0.3">
      <c r="C1655">
        <v>42.923999999999999</v>
      </c>
      <c r="D1655">
        <v>9.6623917132027451E-4</v>
      </c>
    </row>
    <row r="1656" spans="3:4" x14ac:dyDescent="0.3">
      <c r="C1656">
        <v>42.93</v>
      </c>
      <c r="D1656">
        <v>9.5934241721946478E-4</v>
      </c>
    </row>
    <row r="1657" spans="3:4" x14ac:dyDescent="0.3">
      <c r="C1657">
        <v>42.936</v>
      </c>
      <c r="D1657">
        <v>9.5248098081606879E-4</v>
      </c>
    </row>
    <row r="1658" spans="3:4" x14ac:dyDescent="0.3">
      <c r="C1658">
        <v>42.942</v>
      </c>
      <c r="D1658">
        <v>9.4565479957861771E-4</v>
      </c>
    </row>
    <row r="1659" spans="3:4" x14ac:dyDescent="0.3">
      <c r="C1659">
        <v>42.948</v>
      </c>
      <c r="D1659">
        <v>9.3886381025621657E-4</v>
      </c>
    </row>
    <row r="1660" spans="3:4" x14ac:dyDescent="0.3">
      <c r="C1660">
        <v>42.954000000000001</v>
      </c>
      <c r="D1660">
        <v>9.3210794887803208E-4</v>
      </c>
    </row>
    <row r="1661" spans="3:4" x14ac:dyDescent="0.3">
      <c r="C1661">
        <v>42.96</v>
      </c>
      <c r="D1661">
        <v>9.253871507530233E-4</v>
      </c>
    </row>
    <row r="1662" spans="3:4" x14ac:dyDescent="0.3">
      <c r="C1662">
        <v>42.966000000000001</v>
      </c>
      <c r="D1662">
        <v>9.1870135046991065E-4</v>
      </c>
    </row>
    <row r="1663" spans="3:4" x14ac:dyDescent="0.3">
      <c r="C1663">
        <v>42.972000000000001</v>
      </c>
      <c r="D1663">
        <v>9.1205048189737701E-4</v>
      </c>
    </row>
    <row r="1664" spans="3:4" x14ac:dyDescent="0.3">
      <c r="C1664">
        <v>42.978000000000002</v>
      </c>
      <c r="D1664">
        <v>9.0543447818449449E-4</v>
      </c>
    </row>
    <row r="1665" spans="3:4" x14ac:dyDescent="0.3">
      <c r="C1665">
        <v>42.984000000000002</v>
      </c>
      <c r="D1665">
        <v>8.9885327176138111E-4</v>
      </c>
    </row>
    <row r="1666" spans="3:4" x14ac:dyDescent="0.3">
      <c r="C1666">
        <v>42.99</v>
      </c>
      <c r="D1666">
        <v>8.9230679434006935E-4</v>
      </c>
    </row>
    <row r="1667" spans="3:4" x14ac:dyDescent="0.3">
      <c r="C1667">
        <v>42.996000000000002</v>
      </c>
      <c r="D1667">
        <v>8.8579497691559494E-4</v>
      </c>
    </row>
    <row r="1668" spans="3:4" x14ac:dyDescent="0.3">
      <c r="C1668">
        <v>43.002000000000002</v>
      </c>
      <c r="D1668">
        <v>8.7931774976729394E-4</v>
      </c>
    </row>
    <row r="1669" spans="3:4" x14ac:dyDescent="0.3">
      <c r="C1669">
        <v>43.008000000000003</v>
      </c>
      <c r="D1669">
        <v>8.7287504246030486E-4</v>
      </c>
    </row>
    <row r="1670" spans="3:4" x14ac:dyDescent="0.3">
      <c r="C1670">
        <v>43.014000000000003</v>
      </c>
      <c r="D1670">
        <v>8.6646678384727385E-4</v>
      </c>
    </row>
    <row r="1671" spans="3:4" x14ac:dyDescent="0.3">
      <c r="C1671">
        <v>43.02</v>
      </c>
      <c r="D1671">
        <v>8.6009290207025781E-4</v>
      </c>
    </row>
    <row r="1672" spans="3:4" x14ac:dyDescent="0.3">
      <c r="C1672">
        <v>43.026000000000003</v>
      </c>
      <c r="D1672">
        <v>8.5375332456281853E-4</v>
      </c>
    </row>
    <row r="1673" spans="3:4" x14ac:dyDescent="0.3">
      <c r="C1673">
        <v>43.032000000000004</v>
      </c>
      <c r="D1673">
        <v>8.474479780523059E-4</v>
      </c>
    </row>
    <row r="1674" spans="3:4" x14ac:dyDescent="0.3">
      <c r="C1674">
        <v>43.037999999999997</v>
      </c>
      <c r="D1674">
        <v>8.4117678856233588E-4</v>
      </c>
    </row>
    <row r="1675" spans="3:4" x14ac:dyDescent="0.3">
      <c r="C1675">
        <v>43.043999999999997</v>
      </c>
      <c r="D1675">
        <v>8.3493968141540851E-4</v>
      </c>
    </row>
    <row r="1676" spans="3:4" x14ac:dyDescent="0.3">
      <c r="C1676">
        <v>43.05</v>
      </c>
      <c r="D1676">
        <v>8.2873658123577929E-4</v>
      </c>
    </row>
    <row r="1677" spans="3:4" x14ac:dyDescent="0.3">
      <c r="C1677">
        <v>43.055999999999997</v>
      </c>
      <c r="D1677">
        <v>8.2256741195242688E-4</v>
      </c>
    </row>
    <row r="1678" spans="3:4" x14ac:dyDescent="0.3">
      <c r="C1678">
        <v>43.061999999999998</v>
      </c>
      <c r="D1678">
        <v>8.1643209680222831E-4</v>
      </c>
    </row>
    <row r="1679" spans="3:4" x14ac:dyDescent="0.3">
      <c r="C1679">
        <v>43.067999999999998</v>
      </c>
      <c r="D1679">
        <v>8.1033055833328808E-4</v>
      </c>
    </row>
    <row r="1680" spans="3:4" x14ac:dyDescent="0.3">
      <c r="C1680">
        <v>43.073999999999998</v>
      </c>
      <c r="D1680">
        <v>8.0426271840843347E-4</v>
      </c>
    </row>
    <row r="1681" spans="3:4" x14ac:dyDescent="0.3">
      <c r="C1681">
        <v>43.08</v>
      </c>
      <c r="D1681">
        <v>7.9822849820885894E-4</v>
      </c>
    </row>
    <row r="1682" spans="3:4" x14ac:dyDescent="0.3">
      <c r="C1682">
        <v>43.085999999999999</v>
      </c>
      <c r="D1682">
        <v>7.9222781823793081E-4</v>
      </c>
    </row>
    <row r="1683" spans="3:4" x14ac:dyDescent="0.3">
      <c r="C1683">
        <v>43.091999999999999</v>
      </c>
      <c r="D1683">
        <v>7.8626059832513683E-4</v>
      </c>
    </row>
    <row r="1684" spans="3:4" x14ac:dyDescent="0.3">
      <c r="C1684">
        <v>43.097999999999999</v>
      </c>
      <c r="D1684">
        <v>7.803267576301816E-4</v>
      </c>
    </row>
    <row r="1685" spans="3:4" x14ac:dyDescent="0.3">
      <c r="C1685">
        <v>43.103999999999999</v>
      </c>
      <c r="D1685">
        <v>7.744262146472256E-4</v>
      </c>
    </row>
    <row r="1686" spans="3:4" x14ac:dyDescent="0.3">
      <c r="C1686">
        <v>43.11</v>
      </c>
      <c r="D1686">
        <v>7.6855888720925888E-4</v>
      </c>
    </row>
    <row r="1687" spans="3:4" x14ac:dyDescent="0.3">
      <c r="C1687">
        <v>43.116</v>
      </c>
      <c r="D1687">
        <v>7.6272469249261392E-4</v>
      </c>
    </row>
    <row r="1688" spans="3:4" x14ac:dyDescent="0.3">
      <c r="C1688">
        <v>43.122</v>
      </c>
      <c r="D1688">
        <v>7.5692354702160526E-4</v>
      </c>
    </row>
    <row r="1689" spans="3:4" x14ac:dyDescent="0.3">
      <c r="C1689">
        <v>43.128</v>
      </c>
      <c r="D1689">
        <v>7.5115536667329761E-4</v>
      </c>
    </row>
    <row r="1690" spans="3:4" x14ac:dyDescent="0.3">
      <c r="C1690">
        <v>43.134</v>
      </c>
      <c r="D1690">
        <v>7.4542006668240027E-4</v>
      </c>
    </row>
    <row r="1691" spans="3:4" x14ac:dyDescent="0.3">
      <c r="C1691">
        <v>43.14</v>
      </c>
      <c r="D1691">
        <v>7.3971756164627764E-4</v>
      </c>
    </row>
    <row r="1692" spans="3:4" x14ac:dyDescent="0.3">
      <c r="C1692">
        <v>43.146000000000001</v>
      </c>
      <c r="D1692">
        <v>7.3404776553008023E-4</v>
      </c>
    </row>
    <row r="1693" spans="3:4" x14ac:dyDescent="0.3">
      <c r="C1693">
        <v>43.152000000000001</v>
      </c>
      <c r="D1693">
        <v>7.2841059167198926E-4</v>
      </c>
    </row>
    <row r="1694" spans="3:4" x14ac:dyDescent="0.3">
      <c r="C1694">
        <v>43.158000000000001</v>
      </c>
      <c r="D1694">
        <v>7.2280595278856872E-4</v>
      </c>
    </row>
    <row r="1695" spans="3:4" x14ac:dyDescent="0.3">
      <c r="C1695">
        <v>43.164000000000001</v>
      </c>
      <c r="D1695">
        <v>7.1723376098022855E-4</v>
      </c>
    </row>
    <row r="1696" spans="3:4" x14ac:dyDescent="0.3">
      <c r="C1696">
        <v>43.17</v>
      </c>
      <c r="D1696">
        <v>7.1169392773678898E-4</v>
      </c>
    </row>
    <row r="1697" spans="3:4" x14ac:dyDescent="0.3">
      <c r="C1697">
        <v>43.176000000000002</v>
      </c>
      <c r="D1697">
        <v>7.0618636394314616E-4</v>
      </c>
    </row>
    <row r="1698" spans="3:4" x14ac:dyDescent="0.3">
      <c r="C1698">
        <v>43.182000000000002</v>
      </c>
      <c r="D1698">
        <v>7.0071097988503607E-4</v>
      </c>
    </row>
    <row r="1699" spans="3:4" x14ac:dyDescent="0.3">
      <c r="C1699">
        <v>43.188000000000002</v>
      </c>
      <c r="D1699">
        <v>6.9524801588650802E-4</v>
      </c>
    </row>
    <row r="1700" spans="3:4" x14ac:dyDescent="0.3">
      <c r="C1700">
        <v>43.194000000000003</v>
      </c>
      <c r="D1700">
        <v>6.8983740163956829E-4</v>
      </c>
    </row>
    <row r="1701" spans="3:4" x14ac:dyDescent="0.3">
      <c r="C1701">
        <v>43.2</v>
      </c>
      <c r="D1701">
        <v>6.8445867168544043E-4</v>
      </c>
    </row>
    <row r="1702" spans="3:4" x14ac:dyDescent="0.3">
      <c r="C1702">
        <v>43.206000000000003</v>
      </c>
      <c r="D1702">
        <v>6.7911173470119911E-4</v>
      </c>
    </row>
    <row r="1703" spans="3:4" x14ac:dyDescent="0.3">
      <c r="C1703">
        <v>43.212000000000003</v>
      </c>
      <c r="D1703">
        <v>6.7379649877272283E-4</v>
      </c>
    </row>
    <row r="1704" spans="3:4" x14ac:dyDescent="0.3">
      <c r="C1704">
        <v>43.218000000000004</v>
      </c>
      <c r="D1704">
        <v>6.6851287140161863E-4</v>
      </c>
    </row>
    <row r="1705" spans="3:4" x14ac:dyDescent="0.3">
      <c r="C1705">
        <v>43.224000000000004</v>
      </c>
      <c r="D1705">
        <v>6.6326075951220784E-4</v>
      </c>
    </row>
    <row r="1706" spans="3:4" x14ac:dyDescent="0.3">
      <c r="C1706">
        <v>43.23</v>
      </c>
      <c r="D1706">
        <v>6.5804006945857239E-4</v>
      </c>
    </row>
    <row r="1707" spans="3:4" x14ac:dyDescent="0.3">
      <c r="C1707">
        <v>43.235999999999997</v>
      </c>
      <c r="D1707">
        <v>6.528507070316309E-4</v>
      </c>
    </row>
    <row r="1708" spans="3:4" x14ac:dyDescent="0.3">
      <c r="C1708">
        <v>43.241999999999997</v>
      </c>
      <c r="D1708">
        <v>6.4769257746632243E-4</v>
      </c>
    </row>
    <row r="1709" spans="3:4" x14ac:dyDescent="0.3">
      <c r="C1709">
        <v>43.247999999999998</v>
      </c>
      <c r="D1709">
        <v>6.4256558544878288E-4</v>
      </c>
    </row>
    <row r="1710" spans="3:4" x14ac:dyDescent="0.3">
      <c r="C1710">
        <v>43.253999999999998</v>
      </c>
      <c r="D1710">
        <v>6.3746963512359748E-4</v>
      </c>
    </row>
    <row r="1711" spans="3:4" x14ac:dyDescent="0.3">
      <c r="C1711">
        <v>43.26</v>
      </c>
      <c r="D1711">
        <v>6.3240463010109612E-4</v>
      </c>
    </row>
    <row r="1712" spans="3:4" x14ac:dyDescent="0.3">
      <c r="C1712">
        <v>43.265999999999998</v>
      </c>
      <c r="D1712">
        <v>6.2737047346468925E-4</v>
      </c>
    </row>
    <row r="1713" spans="3:4" x14ac:dyDescent="0.3">
      <c r="C1713">
        <v>43.271999999999998</v>
      </c>
      <c r="D1713">
        <v>6.2236706777824729E-4</v>
      </c>
    </row>
    <row r="1714" spans="3:4" x14ac:dyDescent="0.3">
      <c r="C1714">
        <v>43.277999999999999</v>
      </c>
      <c r="D1714">
        <v>6.1739431509351623E-4</v>
      </c>
    </row>
    <row r="1715" spans="3:4" x14ac:dyDescent="0.3">
      <c r="C1715">
        <v>43.283999999999999</v>
      </c>
      <c r="D1715">
        <v>6.1245211695757577E-4</v>
      </c>
    </row>
    <row r="1716" spans="3:4" x14ac:dyDescent="0.3">
      <c r="C1716">
        <v>43.29</v>
      </c>
      <c r="D1716">
        <v>6.0754037442032423E-4</v>
      </c>
    </row>
    <row r="1717" spans="3:4" x14ac:dyDescent="0.3">
      <c r="C1717">
        <v>43.295999999999999</v>
      </c>
      <c r="D1717">
        <v>6.0265898804200612E-4</v>
      </c>
    </row>
    <row r="1718" spans="3:4" x14ac:dyDescent="0.3">
      <c r="C1718">
        <v>43.302</v>
      </c>
      <c r="D1718">
        <v>5.9780785790076335E-4</v>
      </c>
    </row>
    <row r="1719" spans="3:4" x14ac:dyDescent="0.3">
      <c r="C1719">
        <v>43.308</v>
      </c>
      <c r="D1719">
        <v>5.9298688360021772E-4</v>
      </c>
    </row>
    <row r="1720" spans="3:4" x14ac:dyDescent="0.3">
      <c r="C1720">
        <v>43.314</v>
      </c>
      <c r="D1720">
        <v>5.8819596427708138E-4</v>
      </c>
    </row>
    <row r="1721" spans="3:4" x14ac:dyDescent="0.3">
      <c r="C1721">
        <v>43.32</v>
      </c>
      <c r="D1721">
        <v>5.8343499860879079E-4</v>
      </c>
    </row>
    <row r="1722" spans="3:4" x14ac:dyDescent="0.3">
      <c r="C1722">
        <v>43.326000000000001</v>
      </c>
      <c r="D1722">
        <v>5.7870388482116552E-4</v>
      </c>
    </row>
    <row r="1723" spans="3:4" x14ac:dyDescent="0.3">
      <c r="C1723">
        <v>43.332000000000001</v>
      </c>
      <c r="D1723">
        <v>5.7400252069608629E-4</v>
      </c>
    </row>
    <row r="1724" spans="3:4" x14ac:dyDescent="0.3">
      <c r="C1724">
        <v>43.338000000000001</v>
      </c>
      <c r="D1724">
        <v>5.6933080357919369E-4</v>
      </c>
    </row>
    <row r="1725" spans="3:4" x14ac:dyDescent="0.3">
      <c r="C1725">
        <v>43.344000000000001</v>
      </c>
      <c r="D1725">
        <v>5.6468863038760479E-4</v>
      </c>
    </row>
    <row r="1726" spans="3:4" x14ac:dyDescent="0.3">
      <c r="C1726">
        <v>43.35</v>
      </c>
      <c r="D1726">
        <v>5.6007589761764562E-4</v>
      </c>
    </row>
    <row r="1727" spans="3:4" x14ac:dyDescent="0.3">
      <c r="C1727">
        <v>43.356000000000002</v>
      </c>
      <c r="D1727">
        <v>5.5549250135259528E-4</v>
      </c>
    </row>
    <row r="1728" spans="3:4" x14ac:dyDescent="0.3">
      <c r="C1728">
        <v>43.362000000000002</v>
      </c>
      <c r="D1728">
        <v>5.5093833727044622E-4</v>
      </c>
    </row>
    <row r="1729" spans="3:4" x14ac:dyDescent="0.3">
      <c r="C1729">
        <v>43.368000000000002</v>
      </c>
      <c r="D1729">
        <v>5.4641330065167265E-4</v>
      </c>
    </row>
    <row r="1730" spans="3:4" x14ac:dyDescent="0.3">
      <c r="C1730">
        <v>43.374000000000002</v>
      </c>
      <c r="D1730">
        <v>5.4191728638700812E-4</v>
      </c>
    </row>
    <row r="1731" spans="3:4" x14ac:dyDescent="0.3">
      <c r="C1731">
        <v>43.38</v>
      </c>
      <c r="D1731">
        <v>5.3745018898523141E-4</v>
      </c>
    </row>
    <row r="1732" spans="3:4" x14ac:dyDescent="0.3">
      <c r="C1732">
        <v>43.386000000000003</v>
      </c>
      <c r="D1732">
        <v>5.3301190258095573E-4</v>
      </c>
    </row>
    <row r="1733" spans="3:4" x14ac:dyDescent="0.3">
      <c r="C1733">
        <v>43.392000000000003</v>
      </c>
      <c r="D1733">
        <v>5.2860232094242658E-4</v>
      </c>
    </row>
    <row r="1734" spans="3:4" x14ac:dyDescent="0.3">
      <c r="C1734">
        <v>43.398000000000003</v>
      </c>
      <c r="D1734">
        <v>5.2422133747931723E-4</v>
      </c>
    </row>
    <row r="1735" spans="3:4" x14ac:dyDescent="0.3">
      <c r="C1735">
        <v>43.404000000000003</v>
      </c>
      <c r="D1735">
        <v>5.1986884525052771E-4</v>
      </c>
    </row>
    <row r="1736" spans="3:4" x14ac:dyDescent="0.3">
      <c r="C1736">
        <v>43.410000000000004</v>
      </c>
      <c r="D1736">
        <v>5.1554473697198273E-4</v>
      </c>
    </row>
    <row r="1737" spans="3:4" x14ac:dyDescent="0.3">
      <c r="C1737">
        <v>43.415999999999997</v>
      </c>
      <c r="D1737">
        <v>5.1124890502443252E-4</v>
      </c>
    </row>
    <row r="1738" spans="3:4" x14ac:dyDescent="0.3">
      <c r="C1738">
        <v>43.421999999999997</v>
      </c>
      <c r="D1738">
        <v>5.0698124146122622E-4</v>
      </c>
    </row>
    <row r="1739" spans="3:4" x14ac:dyDescent="0.3">
      <c r="C1739">
        <v>43.427999999999997</v>
      </c>
      <c r="D1739">
        <v>5.0274163801612725E-4</v>
      </c>
    </row>
    <row r="1740" spans="3:4" x14ac:dyDescent="0.3">
      <c r="C1740">
        <v>43.433999999999997</v>
      </c>
      <c r="D1740">
        <v>4.9852998611107739E-4</v>
      </c>
    </row>
    <row r="1741" spans="3:4" x14ac:dyDescent="0.3">
      <c r="C1741">
        <v>43.44</v>
      </c>
      <c r="D1741">
        <v>4.9434617686397204E-4</v>
      </c>
    </row>
    <row r="1742" spans="3:4" x14ac:dyDescent="0.3">
      <c r="C1742">
        <v>43.445999999999998</v>
      </c>
      <c r="D1742">
        <v>4.9019010109642761E-4</v>
      </c>
    </row>
    <row r="1743" spans="3:4" x14ac:dyDescent="0.3">
      <c r="C1743">
        <v>43.451999999999998</v>
      </c>
      <c r="D1743">
        <v>4.8606164934153354E-4</v>
      </c>
    </row>
    <row r="1744" spans="3:4" x14ac:dyDescent="0.3">
      <c r="C1744">
        <v>43.457999999999998</v>
      </c>
      <c r="D1744">
        <v>4.8196071185159506E-4</v>
      </c>
    </row>
    <row r="1745" spans="3:4" x14ac:dyDescent="0.3">
      <c r="C1745">
        <v>43.463999999999999</v>
      </c>
      <c r="D1745">
        <v>4.7788717860586342E-4</v>
      </c>
    </row>
    <row r="1746" spans="3:4" x14ac:dyDescent="0.3">
      <c r="C1746">
        <v>43.47</v>
      </c>
      <c r="D1746">
        <v>4.73840939318249E-4</v>
      </c>
    </row>
    <row r="1747" spans="3:4" x14ac:dyDescent="0.3">
      <c r="C1747">
        <v>43.475999999999999</v>
      </c>
      <c r="D1747">
        <v>4.6982188344502285E-4</v>
      </c>
    </row>
    <row r="1748" spans="3:4" x14ac:dyDescent="0.3">
      <c r="C1748">
        <v>43.481999999999999</v>
      </c>
      <c r="D1748">
        <v>4.658299001924976E-4</v>
      </c>
    </row>
    <row r="1749" spans="3:4" x14ac:dyDescent="0.3">
      <c r="C1749">
        <v>43.488</v>
      </c>
      <c r="D1749">
        <v>4.6186487852469433E-4</v>
      </c>
    </row>
    <row r="1750" spans="3:4" x14ac:dyDescent="0.3">
      <c r="C1750">
        <v>43.494</v>
      </c>
      <c r="D1750">
        <v>4.5792670717098675E-4</v>
      </c>
    </row>
    <row r="1751" spans="3:4" x14ac:dyDescent="0.3">
      <c r="C1751">
        <v>43.5</v>
      </c>
      <c r="D1751">
        <v>4.5401527463372792E-4</v>
      </c>
    </row>
    <row r="1752" spans="3:4" x14ac:dyDescent="0.3">
      <c r="C1752">
        <v>43.506</v>
      </c>
      <c r="D1752">
        <v>4.501304691958544E-4</v>
      </c>
    </row>
    <row r="1753" spans="3:4" x14ac:dyDescent="0.3">
      <c r="C1753">
        <v>43.512</v>
      </c>
      <c r="D1753">
        <v>4.4627217892846769E-4</v>
      </c>
    </row>
    <row r="1754" spans="3:4" x14ac:dyDescent="0.3">
      <c r="C1754">
        <v>43.518000000000001</v>
      </c>
      <c r="D1754">
        <v>4.424402916983939E-4</v>
      </c>
    </row>
    <row r="1755" spans="3:4" x14ac:dyDescent="0.3">
      <c r="C1755">
        <v>43.524000000000001</v>
      </c>
      <c r="D1755">
        <v>4.3863469517571634E-4</v>
      </c>
    </row>
    <row r="1756" spans="3:4" x14ac:dyDescent="0.3">
      <c r="C1756">
        <v>43.53</v>
      </c>
      <c r="D1756">
        <v>4.3485527684128546E-4</v>
      </c>
    </row>
    <row r="1757" spans="3:4" x14ac:dyDescent="0.3">
      <c r="C1757">
        <v>43.536000000000001</v>
      </c>
      <c r="D1757">
        <v>4.3110192399419868E-4</v>
      </c>
    </row>
    <row r="1758" spans="3:4" x14ac:dyDescent="0.3">
      <c r="C1758">
        <v>43.542000000000002</v>
      </c>
      <c r="D1758">
        <v>4.2737452375925738E-4</v>
      </c>
    </row>
    <row r="1759" spans="3:4" x14ac:dyDescent="0.3">
      <c r="C1759">
        <v>43.548000000000002</v>
      </c>
      <c r="D1759">
        <v>4.236729630943908E-4</v>
      </c>
    </row>
    <row r="1760" spans="3:4" x14ac:dyDescent="0.3">
      <c r="C1760">
        <v>43.554000000000002</v>
      </c>
      <c r="D1760">
        <v>4.1999712879805363E-4</v>
      </c>
    </row>
    <row r="1761" spans="3:4" x14ac:dyDescent="0.3">
      <c r="C1761">
        <v>43.56</v>
      </c>
      <c r="D1761">
        <v>4.1634690751659123E-4</v>
      </c>
    </row>
    <row r="1762" spans="3:4" x14ac:dyDescent="0.3">
      <c r="C1762">
        <v>43.566000000000003</v>
      </c>
      <c r="D1762">
        <v>4.1272218575157528E-4</v>
      </c>
    </row>
    <row r="1763" spans="3:4" x14ac:dyDescent="0.3">
      <c r="C1763">
        <v>43.572000000000003</v>
      </c>
      <c r="D1763">
        <v>4.0912284986710642E-4</v>
      </c>
    </row>
    <row r="1764" spans="3:4" x14ac:dyDescent="0.3">
      <c r="C1764">
        <v>43.578000000000003</v>
      </c>
      <c r="D1764">
        <v>4.0554878609708379E-4</v>
      </c>
    </row>
    <row r="1765" spans="3:4" x14ac:dyDescent="0.3">
      <c r="C1765">
        <v>43.584000000000003</v>
      </c>
      <c r="D1765">
        <v>4.0199988055244102E-4</v>
      </c>
    </row>
    <row r="1766" spans="3:4" x14ac:dyDescent="0.3">
      <c r="C1766">
        <v>43.59</v>
      </c>
      <c r="D1766">
        <v>3.9847601922834834E-4</v>
      </c>
    </row>
    <row r="1767" spans="3:4" x14ac:dyDescent="0.3">
      <c r="C1767">
        <v>43.596000000000004</v>
      </c>
      <c r="D1767">
        <v>3.9497708801137751E-4</v>
      </c>
    </row>
    <row r="1768" spans="3:4" x14ac:dyDescent="0.3">
      <c r="C1768">
        <v>43.601999999999997</v>
      </c>
      <c r="D1768">
        <v>3.9150297268663692E-4</v>
      </c>
    </row>
    <row r="1769" spans="3:4" x14ac:dyDescent="0.3">
      <c r="C1769">
        <v>43.607999999999997</v>
      </c>
      <c r="D1769">
        <v>3.8805355894484697E-4</v>
      </c>
    </row>
    <row r="1770" spans="3:4" x14ac:dyDescent="0.3">
      <c r="C1770">
        <v>43.613999999999997</v>
      </c>
      <c r="D1770">
        <v>3.8462873238942046E-4</v>
      </c>
    </row>
    <row r="1771" spans="3:4" x14ac:dyDescent="0.3">
      <c r="C1771">
        <v>43.62</v>
      </c>
      <c r="D1771">
        <v>3.8122837854346329E-4</v>
      </c>
    </row>
    <row r="1772" spans="3:4" x14ac:dyDescent="0.3">
      <c r="C1772">
        <v>43.625999999999998</v>
      </c>
      <c r="D1772">
        <v>3.7785238285675555E-4</v>
      </c>
    </row>
    <row r="1773" spans="3:4" x14ac:dyDescent="0.3">
      <c r="C1773">
        <v>43.631999999999998</v>
      </c>
      <c r="D1773">
        <v>3.745006307126903E-4</v>
      </c>
    </row>
    <row r="1774" spans="3:4" x14ac:dyDescent="0.3">
      <c r="C1774">
        <v>43.637999999999998</v>
      </c>
      <c r="D1774">
        <v>3.711730074351704E-4</v>
      </c>
    </row>
    <row r="1775" spans="3:4" x14ac:dyDescent="0.3">
      <c r="C1775">
        <v>43.643999999999998</v>
      </c>
      <c r="D1775">
        <v>3.6786939829546545E-4</v>
      </c>
    </row>
    <row r="1776" spans="3:4" x14ac:dyDescent="0.3">
      <c r="C1776">
        <v>43.65</v>
      </c>
      <c r="D1776">
        <v>3.6458968851902626E-4</v>
      </c>
    </row>
    <row r="1777" spans="3:4" x14ac:dyDescent="0.3">
      <c r="C1777">
        <v>43.655999999999999</v>
      </c>
      <c r="D1777">
        <v>3.6133376329225761E-4</v>
      </c>
    </row>
    <row r="1778" spans="3:4" x14ac:dyDescent="0.3">
      <c r="C1778">
        <v>43.661999999999999</v>
      </c>
      <c r="D1778">
        <v>3.581015077692477E-4</v>
      </c>
    </row>
    <row r="1779" spans="3:4" x14ac:dyDescent="0.3">
      <c r="C1779">
        <v>43.667999999999999</v>
      </c>
      <c r="D1779">
        <v>3.548928070784543E-4</v>
      </c>
    </row>
    <row r="1780" spans="3:4" x14ac:dyDescent="0.3">
      <c r="C1780">
        <v>43.673999999999999</v>
      </c>
      <c r="D1780">
        <v>3.5168765387991858E-4</v>
      </c>
    </row>
    <row r="1781" spans="3:4" x14ac:dyDescent="0.3">
      <c r="C1781">
        <v>43.68</v>
      </c>
      <c r="D1781">
        <v>3.4852639658287948E-4</v>
      </c>
    </row>
    <row r="1782" spans="3:4" x14ac:dyDescent="0.3">
      <c r="C1782">
        <v>43.686</v>
      </c>
      <c r="D1782">
        <v>3.4538832713574337E-4</v>
      </c>
    </row>
    <row r="1783" spans="3:4" x14ac:dyDescent="0.3">
      <c r="C1783">
        <v>43.692</v>
      </c>
      <c r="D1783">
        <v>3.4227333133172208E-4</v>
      </c>
    </row>
    <row r="1784" spans="3:4" x14ac:dyDescent="0.3">
      <c r="C1784">
        <v>43.698</v>
      </c>
      <c r="D1784">
        <v>3.3918129495013065E-4</v>
      </c>
    </row>
    <row r="1785" spans="3:4" x14ac:dyDescent="0.3">
      <c r="C1785">
        <v>43.704000000000001</v>
      </c>
      <c r="D1785">
        <v>3.3611210376339464E-4</v>
      </c>
    </row>
    <row r="1786" spans="3:4" x14ac:dyDescent="0.3">
      <c r="C1786">
        <v>43.71</v>
      </c>
      <c r="D1786">
        <v>3.3306564354399865E-4</v>
      </c>
    </row>
    <row r="1787" spans="3:4" x14ac:dyDescent="0.3">
      <c r="C1787">
        <v>43.716000000000001</v>
      </c>
      <c r="D1787">
        <v>3.3004180007137021E-4</v>
      </c>
    </row>
    <row r="1788" spans="3:4" x14ac:dyDescent="0.3">
      <c r="C1788">
        <v>43.722000000000001</v>
      </c>
      <c r="D1788">
        <v>3.2704045913870049E-4</v>
      </c>
    </row>
    <row r="1789" spans="3:4" x14ac:dyDescent="0.3">
      <c r="C1789">
        <v>43.728000000000002</v>
      </c>
      <c r="D1789">
        <v>3.2406150655970391E-4</v>
      </c>
    </row>
    <row r="1790" spans="3:4" x14ac:dyDescent="0.3">
      <c r="C1790">
        <v>43.734000000000002</v>
      </c>
      <c r="D1790">
        <v>3.2110482817531268E-4</v>
      </c>
    </row>
    <row r="1791" spans="3:4" x14ac:dyDescent="0.3">
      <c r="C1791">
        <v>43.74</v>
      </c>
      <c r="D1791">
        <v>3.181703098603095E-4</v>
      </c>
    </row>
    <row r="1792" spans="3:4" x14ac:dyDescent="0.3">
      <c r="C1792">
        <v>43.746000000000002</v>
      </c>
      <c r="D1792">
        <v>3.1525783752989743E-4</v>
      </c>
    </row>
    <row r="1793" spans="3:4" x14ac:dyDescent="0.3">
      <c r="C1793">
        <v>43.752000000000002</v>
      </c>
      <c r="D1793">
        <v>3.123672971462061E-4</v>
      </c>
    </row>
    <row r="1794" spans="3:4" x14ac:dyDescent="0.3">
      <c r="C1794">
        <v>43.758000000000003</v>
      </c>
      <c r="D1794">
        <v>3.0949857472473472E-4</v>
      </c>
    </row>
    <row r="1795" spans="3:4" x14ac:dyDescent="0.3">
      <c r="C1795">
        <v>43.764000000000003</v>
      </c>
      <c r="D1795">
        <v>3.0665155634073321E-4</v>
      </c>
    </row>
    <row r="1796" spans="3:4" x14ac:dyDescent="0.3">
      <c r="C1796">
        <v>43.77</v>
      </c>
      <c r="D1796">
        <v>3.03826128135519E-4</v>
      </c>
    </row>
    <row r="1797" spans="3:4" x14ac:dyDescent="0.3">
      <c r="C1797">
        <v>43.776000000000003</v>
      </c>
      <c r="D1797">
        <v>3.0102217632273134E-4</v>
      </c>
    </row>
    <row r="1798" spans="3:4" x14ac:dyDescent="0.3">
      <c r="C1798">
        <v>43.782000000000004</v>
      </c>
      <c r="D1798">
        <v>2.9823958719452223E-4</v>
      </c>
    </row>
    <row r="1799" spans="3:4" x14ac:dyDescent="0.3">
      <c r="C1799">
        <v>43.787999999999997</v>
      </c>
      <c r="D1799">
        <v>2.9547824712768865E-4</v>
      </c>
    </row>
    <row r="1800" spans="3:4" x14ac:dyDescent="0.3">
      <c r="C1800">
        <v>43.793999999999997</v>
      </c>
      <c r="D1800">
        <v>2.9273804258972484E-4</v>
      </c>
    </row>
    <row r="1801" spans="3:4" x14ac:dyDescent="0.3">
      <c r="C1801">
        <v>43.8</v>
      </c>
      <c r="D1801">
        <v>2.900188601448429E-4</v>
      </c>
    </row>
    <row r="1802" spans="3:4" x14ac:dyDescent="0.3">
      <c r="C1802">
        <v>43.805999999999997</v>
      </c>
      <c r="D1802">
        <v>2.8732058645990059E-4</v>
      </c>
    </row>
    <row r="1803" spans="3:4" x14ac:dyDescent="0.3">
      <c r="C1803">
        <v>43.811999999999998</v>
      </c>
      <c r="D1803">
        <v>2.8464310831028035E-4</v>
      </c>
    </row>
    <row r="1804" spans="3:4" x14ac:dyDescent="0.3">
      <c r="C1804">
        <v>43.817999999999998</v>
      </c>
      <c r="D1804">
        <v>2.8198631258570306E-4</v>
      </c>
    </row>
    <row r="1805" spans="3:4" x14ac:dyDescent="0.3">
      <c r="C1805">
        <v>43.823999999999998</v>
      </c>
      <c r="D1805">
        <v>2.7935008629597952E-4</v>
      </c>
    </row>
    <row r="1806" spans="3:4" x14ac:dyDescent="0.3">
      <c r="C1806">
        <v>43.83</v>
      </c>
      <c r="D1806">
        <v>2.7673431657669812E-4</v>
      </c>
    </row>
    <row r="1807" spans="3:4" x14ac:dyDescent="0.3">
      <c r="C1807">
        <v>43.835999999999999</v>
      </c>
      <c r="D1807">
        <v>2.7413889069485164E-4</v>
      </c>
    </row>
    <row r="1808" spans="3:4" x14ac:dyDescent="0.3">
      <c r="C1808">
        <v>43.841999999999999</v>
      </c>
      <c r="D1808">
        <v>2.7156369605439826E-4</v>
      </c>
    </row>
    <row r="1809" spans="3:4" x14ac:dyDescent="0.3">
      <c r="C1809">
        <v>43.847999999999999</v>
      </c>
      <c r="D1809">
        <v>2.69008620201765E-4</v>
      </c>
    </row>
    <row r="1810" spans="3:4" x14ac:dyDescent="0.3">
      <c r="C1810">
        <v>43.853999999999999</v>
      </c>
      <c r="D1810">
        <v>2.6647355083128421E-4</v>
      </c>
    </row>
    <row r="1811" spans="3:4" x14ac:dyDescent="0.3">
      <c r="C1811">
        <v>43.86</v>
      </c>
      <c r="D1811">
        <v>2.6395837579057038E-4</v>
      </c>
    </row>
    <row r="1812" spans="3:4" x14ac:dyDescent="0.3">
      <c r="C1812">
        <v>43.866</v>
      </c>
      <c r="D1812">
        <v>2.6146298308583373E-4</v>
      </c>
    </row>
    <row r="1813" spans="3:4" x14ac:dyDescent="0.3">
      <c r="C1813">
        <v>43.872</v>
      </c>
      <c r="D1813">
        <v>2.589872608871325E-4</v>
      </c>
    </row>
    <row r="1814" spans="3:4" x14ac:dyDescent="0.3">
      <c r="C1814">
        <v>43.878</v>
      </c>
      <c r="D1814">
        <v>2.5653109753356223E-4</v>
      </c>
    </row>
    <row r="1815" spans="3:4" x14ac:dyDescent="0.3">
      <c r="C1815">
        <v>43.884</v>
      </c>
      <c r="D1815">
        <v>2.540943815383845E-4</v>
      </c>
    </row>
    <row r="1816" spans="3:4" x14ac:dyDescent="0.3">
      <c r="C1816">
        <v>43.89</v>
      </c>
      <c r="D1816">
        <v>2.5167700159409292E-4</v>
      </c>
    </row>
    <row r="1817" spans="3:4" x14ac:dyDescent="0.3">
      <c r="C1817">
        <v>43.896000000000001</v>
      </c>
      <c r="D1817">
        <v>2.4927884657741789E-4</v>
      </c>
    </row>
    <row r="1818" spans="3:4" x14ac:dyDescent="0.3">
      <c r="C1818">
        <v>43.902000000000001</v>
      </c>
      <c r="D1818">
        <v>2.4689980555426996E-4</v>
      </c>
    </row>
    <row r="1819" spans="3:4" x14ac:dyDescent="0.3">
      <c r="C1819">
        <v>43.908000000000001</v>
      </c>
      <c r="D1819">
        <v>2.4453976778462212E-4</v>
      </c>
    </row>
    <row r="1820" spans="3:4" x14ac:dyDescent="0.3">
      <c r="C1820">
        <v>43.914000000000001</v>
      </c>
      <c r="D1820">
        <v>2.4219862272733004E-4</v>
      </c>
    </row>
    <row r="1821" spans="3:4" x14ac:dyDescent="0.3">
      <c r="C1821">
        <v>43.92</v>
      </c>
      <c r="D1821">
        <v>2.3987626004489244E-4</v>
      </c>
    </row>
    <row r="1822" spans="3:4" x14ac:dyDescent="0.3">
      <c r="C1822">
        <v>43.926000000000002</v>
      </c>
      <c r="D1822">
        <v>2.3757256960814984E-4</v>
      </c>
    </row>
    <row r="1823" spans="3:4" x14ac:dyDescent="0.3">
      <c r="C1823">
        <v>43.932000000000002</v>
      </c>
      <c r="D1823">
        <v>2.3528744150092267E-4</v>
      </c>
    </row>
    <row r="1824" spans="3:4" x14ac:dyDescent="0.3">
      <c r="C1824">
        <v>43.938000000000002</v>
      </c>
      <c r="D1824">
        <v>2.3302076602458869E-4</v>
      </c>
    </row>
    <row r="1825" spans="3:4" x14ac:dyDescent="0.3">
      <c r="C1825">
        <v>43.944000000000003</v>
      </c>
      <c r="D1825">
        <v>2.307724337026012E-4</v>
      </c>
    </row>
    <row r="1826" spans="3:4" x14ac:dyDescent="0.3">
      <c r="C1826">
        <v>43.95</v>
      </c>
      <c r="D1826">
        <v>2.2854233528494508E-4</v>
      </c>
    </row>
    <row r="1827" spans="3:4" x14ac:dyDescent="0.3">
      <c r="C1827">
        <v>43.956000000000003</v>
      </c>
      <c r="D1827">
        <v>2.2633036175253451E-4</v>
      </c>
    </row>
    <row r="1828" spans="3:4" x14ac:dyDescent="0.3">
      <c r="C1828">
        <v>43.962000000000003</v>
      </c>
      <c r="D1828">
        <v>2.2413640432154979E-4</v>
      </c>
    </row>
    <row r="1829" spans="3:4" x14ac:dyDescent="0.3">
      <c r="C1829">
        <v>43.968000000000004</v>
      </c>
      <c r="D1829">
        <v>2.2196035444771513E-4</v>
      </c>
    </row>
    <row r="1830" spans="3:4" x14ac:dyDescent="0.3">
      <c r="C1830">
        <v>43.974000000000004</v>
      </c>
      <c r="D1830">
        <v>2.1980210383051646E-4</v>
      </c>
    </row>
    <row r="1831" spans="3:4" x14ac:dyDescent="0.3">
      <c r="C1831">
        <v>43.98</v>
      </c>
      <c r="D1831">
        <v>2.1766154441736299E-4</v>
      </c>
    </row>
    <row r="1832" spans="3:4" x14ac:dyDescent="0.3">
      <c r="C1832">
        <v>43.985999999999997</v>
      </c>
      <c r="D1832">
        <v>2.1553856840767654E-4</v>
      </c>
    </row>
    <row r="1833" spans="3:4" x14ac:dyDescent="0.3">
      <c r="C1833">
        <v>43.991999999999997</v>
      </c>
      <c r="D1833">
        <v>2.1343306825694815E-4</v>
      </c>
    </row>
    <row r="1834" spans="3:4" x14ac:dyDescent="0.3">
      <c r="C1834">
        <v>43.997999999999998</v>
      </c>
      <c r="D1834">
        <v>2.1134493668070864E-4</v>
      </c>
    </row>
    <row r="1835" spans="3:4" x14ac:dyDescent="0.3">
      <c r="C1835">
        <v>44.003999999999998</v>
      </c>
      <c r="D1835">
        <v>2.0927406665845655E-4</v>
      </c>
    </row>
    <row r="1836" spans="3:4" x14ac:dyDescent="0.3">
      <c r="C1836">
        <v>44.01</v>
      </c>
      <c r="D1836">
        <v>2.0722035143752292E-4</v>
      </c>
    </row>
    <row r="1837" spans="3:4" x14ac:dyDescent="0.3">
      <c r="C1837">
        <v>44.015999999999998</v>
      </c>
      <c r="D1837">
        <v>2.0518368453687855E-4</v>
      </c>
    </row>
    <row r="1838" spans="3:4" x14ac:dyDescent="0.3">
      <c r="C1838">
        <v>44.021999999999998</v>
      </c>
      <c r="D1838">
        <v>2.0316395975088371E-4</v>
      </c>
    </row>
    <row r="1839" spans="3:4" x14ac:dyDescent="0.3">
      <c r="C1839">
        <v>44.027999999999999</v>
      </c>
      <c r="D1839">
        <v>2.0116107115298045E-4</v>
      </c>
    </row>
    <row r="1840" spans="3:4" x14ac:dyDescent="0.3">
      <c r="C1840">
        <v>44.033999999999999</v>
      </c>
      <c r="D1840">
        <v>1.9917491309932715E-4</v>
      </c>
    </row>
    <row r="1841" spans="3:4" x14ac:dyDescent="0.3">
      <c r="C1841">
        <v>44.04</v>
      </c>
      <c r="D1841">
        <v>1.9720538023237645E-4</v>
      </c>
    </row>
    <row r="1842" spans="3:4" x14ac:dyDescent="0.3">
      <c r="C1842">
        <v>44.045999999999999</v>
      </c>
      <c r="D1842">
        <v>1.952523674843957E-4</v>
      </c>
    </row>
    <row r="1843" spans="3:4" x14ac:dyDescent="0.3">
      <c r="C1843">
        <v>44.052</v>
      </c>
      <c r="D1843">
        <v>1.9331577008093132E-4</v>
      </c>
    </row>
    <row r="1844" spans="3:4" x14ac:dyDescent="0.3">
      <c r="C1844">
        <v>44.058</v>
      </c>
      <c r="D1844">
        <v>1.913954835442166E-4</v>
      </c>
    </row>
    <row r="1845" spans="3:4" x14ac:dyDescent="0.3">
      <c r="C1845">
        <v>44.064</v>
      </c>
      <c r="D1845">
        <v>1.8949140369652347E-4</v>
      </c>
    </row>
    <row r="1846" spans="3:4" x14ac:dyDescent="0.3">
      <c r="C1846">
        <v>44.07</v>
      </c>
      <c r="D1846">
        <v>1.876034266634582E-4</v>
      </c>
    </row>
    <row r="1847" spans="3:4" x14ac:dyDescent="0.3">
      <c r="C1847">
        <v>44.076000000000001</v>
      </c>
      <c r="D1847">
        <v>1.8573144887720181E-4</v>
      </c>
    </row>
    <row r="1848" spans="3:4" x14ac:dyDescent="0.3">
      <c r="C1848">
        <v>44.082000000000001</v>
      </c>
      <c r="D1848">
        <v>1.8387536707969505E-4</v>
      </c>
    </row>
    <row r="1849" spans="3:4" x14ac:dyDescent="0.3">
      <c r="C1849">
        <v>44.088000000000001</v>
      </c>
      <c r="D1849">
        <v>1.8203507832576735E-4</v>
      </c>
    </row>
    <row r="1850" spans="3:4" x14ac:dyDescent="0.3">
      <c r="C1850">
        <v>44.094000000000001</v>
      </c>
      <c r="D1850">
        <v>1.80210479986213E-4</v>
      </c>
    </row>
    <row r="1851" spans="3:4" x14ac:dyDescent="0.3">
      <c r="C1851">
        <v>44.1</v>
      </c>
      <c r="D1851">
        <v>1.7840146975081099E-4</v>
      </c>
    </row>
    <row r="1852" spans="3:4" x14ac:dyDescent="0.3">
      <c r="C1852">
        <v>44.106000000000002</v>
      </c>
      <c r="D1852">
        <v>1.7660794563129122E-4</v>
      </c>
    </row>
    <row r="1853" spans="3:4" x14ac:dyDescent="0.3">
      <c r="C1853">
        <v>44.112000000000002</v>
      </c>
      <c r="D1853">
        <v>1.7482980596424669E-4</v>
      </c>
    </row>
    <row r="1854" spans="3:4" x14ac:dyDescent="0.3">
      <c r="C1854">
        <v>44.118000000000002</v>
      </c>
      <c r="D1854">
        <v>1.7306694941399202E-4</v>
      </c>
    </row>
    <row r="1855" spans="3:4" x14ac:dyDescent="0.3">
      <c r="C1855">
        <v>44.124000000000002</v>
      </c>
      <c r="D1855">
        <v>1.713192749753682E-4</v>
      </c>
    </row>
    <row r="1856" spans="3:4" x14ac:dyDescent="0.3">
      <c r="C1856">
        <v>44.13</v>
      </c>
      <c r="D1856">
        <v>1.69586681976495E-4</v>
      </c>
    </row>
    <row r="1857" spans="3:4" x14ac:dyDescent="0.3">
      <c r="C1857">
        <v>44.136000000000003</v>
      </c>
      <c r="D1857">
        <v>1.6786907008146934E-4</v>
      </c>
    </row>
    <row r="1858" spans="3:4" x14ac:dyDescent="0.3">
      <c r="C1858">
        <v>44.142000000000003</v>
      </c>
      <c r="D1858">
        <v>1.6616633929301229E-4</v>
      </c>
    </row>
    <row r="1859" spans="3:4" x14ac:dyDescent="0.3">
      <c r="C1859">
        <v>44.148000000000003</v>
      </c>
      <c r="D1859">
        <v>1.6447838995506278E-4</v>
      </c>
    </row>
    <row r="1860" spans="3:4" x14ac:dyDescent="0.3">
      <c r="C1860">
        <v>44.154000000000003</v>
      </c>
      <c r="D1860">
        <v>1.6280512275531985E-4</v>
      </c>
    </row>
    <row r="1861" spans="3:4" x14ac:dyDescent="0.3">
      <c r="C1861">
        <v>44.160000000000004</v>
      </c>
      <c r="D1861">
        <v>1.6114643872773351E-4</v>
      </c>
    </row>
    <row r="1862" spans="3:4" x14ac:dyDescent="0.3">
      <c r="C1862">
        <v>44.165999999999997</v>
      </c>
      <c r="D1862">
        <v>1.5950223925494523E-4</v>
      </c>
    </row>
    <row r="1863" spans="3:4" x14ac:dyDescent="0.3">
      <c r="C1863">
        <v>44.171999999999997</v>
      </c>
      <c r="D1863">
        <v>1.5787242607066826E-4</v>
      </c>
    </row>
    <row r="1864" spans="3:4" x14ac:dyDescent="0.3">
      <c r="C1864">
        <v>44.177999999999997</v>
      </c>
      <c r="D1864">
        <v>1.5625690126203686E-4</v>
      </c>
    </row>
    <row r="1865" spans="3:4" x14ac:dyDescent="0.3">
      <c r="C1865">
        <v>44.183999999999997</v>
      </c>
      <c r="D1865">
        <v>1.54655567271885E-4</v>
      </c>
    </row>
    <row r="1866" spans="3:4" x14ac:dyDescent="0.3">
      <c r="C1866">
        <v>44.19</v>
      </c>
      <c r="D1866">
        <v>1.5306832690098487E-4</v>
      </c>
    </row>
    <row r="1867" spans="3:4" x14ac:dyDescent="0.3">
      <c r="C1867">
        <v>44.195999999999998</v>
      </c>
      <c r="D1867">
        <v>1.514950833102336E-4</v>
      </c>
    </row>
    <row r="1868" spans="3:4" x14ac:dyDescent="0.3">
      <c r="C1868">
        <v>44.201999999999998</v>
      </c>
      <c r="D1868">
        <v>1.499357400227906E-4</v>
      </c>
    </row>
    <row r="1869" spans="3:4" x14ac:dyDescent="0.3">
      <c r="C1869">
        <v>44.207999999999998</v>
      </c>
      <c r="D1869">
        <v>1.4839020092616525E-4</v>
      </c>
    </row>
    <row r="1870" spans="3:4" x14ac:dyDescent="0.3">
      <c r="C1870">
        <v>44.213999999999999</v>
      </c>
      <c r="D1870">
        <v>1.4685837027425604E-4</v>
      </c>
    </row>
    <row r="1871" spans="3:4" x14ac:dyDescent="0.3">
      <c r="C1871">
        <v>44.22</v>
      </c>
      <c r="D1871">
        <v>1.4534015268934117E-4</v>
      </c>
    </row>
    <row r="1872" spans="3:4" x14ac:dyDescent="0.3">
      <c r="C1872">
        <v>44.225999999999999</v>
      </c>
      <c r="D1872">
        <v>1.4383545316402067E-4</v>
      </c>
    </row>
    <row r="1873" spans="3:4" x14ac:dyDescent="0.3">
      <c r="C1873">
        <v>44.231999999999999</v>
      </c>
      <c r="D1873">
        <v>1.4234417706311033E-4</v>
      </c>
    </row>
    <row r="1874" spans="3:4" x14ac:dyDescent="0.3">
      <c r="C1874">
        <v>44.238</v>
      </c>
      <c r="D1874">
        <v>1.4086623012548899E-4</v>
      </c>
    </row>
    <row r="1875" spans="3:4" x14ac:dyDescent="0.3">
      <c r="C1875">
        <v>44.244</v>
      </c>
      <c r="D1875">
        <v>1.3940151846589691E-4</v>
      </c>
    </row>
    <row r="1876" spans="3:4" x14ac:dyDescent="0.3">
      <c r="C1876">
        <v>44.25</v>
      </c>
      <c r="D1876">
        <v>1.379499485766891E-4</v>
      </c>
    </row>
    <row r="1877" spans="3:4" x14ac:dyDescent="0.3">
      <c r="C1877">
        <v>44.256</v>
      </c>
      <c r="D1877">
        <v>1.3651142732954035E-4</v>
      </c>
    </row>
    <row r="1878" spans="3:4" x14ac:dyDescent="0.3">
      <c r="C1878">
        <v>44.262</v>
      </c>
      <c r="D1878">
        <v>1.3508586197710505E-4</v>
      </c>
    </row>
    <row r="1879" spans="3:4" x14ac:dyDescent="0.3">
      <c r="C1879">
        <v>44.268000000000001</v>
      </c>
      <c r="D1879">
        <v>1.3367316015463034E-4</v>
      </c>
    </row>
    <row r="1880" spans="3:4" x14ac:dyDescent="0.3">
      <c r="C1880">
        <v>44.274000000000001</v>
      </c>
      <c r="D1880">
        <v>1.3227322988152411E-4</v>
      </c>
    </row>
    <row r="1881" spans="3:4" x14ac:dyDescent="0.3">
      <c r="C1881">
        <v>44.28</v>
      </c>
      <c r="D1881">
        <v>1.3088597956287736E-4</v>
      </c>
    </row>
    <row r="1882" spans="3:4" x14ac:dyDescent="0.3">
      <c r="C1882">
        <v>44.286000000000001</v>
      </c>
      <c r="D1882">
        <v>1.2951131799094173E-4</v>
      </c>
    </row>
    <row r="1883" spans="3:4" x14ac:dyDescent="0.3">
      <c r="C1883">
        <v>44.292000000000002</v>
      </c>
      <c r="D1883">
        <v>1.2814915434656242E-4</v>
      </c>
    </row>
    <row r="1884" spans="3:4" x14ac:dyDescent="0.3">
      <c r="C1884">
        <v>44.298000000000002</v>
      </c>
      <c r="D1884">
        <v>1.2679939820056695E-4</v>
      </c>
    </row>
    <row r="1885" spans="3:4" x14ac:dyDescent="0.3">
      <c r="C1885">
        <v>44.304000000000002</v>
      </c>
      <c r="D1885">
        <v>1.2546195951510932E-4</v>
      </c>
    </row>
    <row r="1886" spans="3:4" x14ac:dyDescent="0.3">
      <c r="C1886">
        <v>44.31</v>
      </c>
      <c r="D1886">
        <v>1.241367486449716E-4</v>
      </c>
    </row>
    <row r="1887" spans="3:4" x14ac:dyDescent="0.3">
      <c r="C1887">
        <v>44.316000000000003</v>
      </c>
      <c r="D1887">
        <v>1.2282367633882128E-4</v>
      </c>
    </row>
    <row r="1888" spans="3:4" x14ac:dyDescent="0.3">
      <c r="C1888">
        <v>44.322000000000003</v>
      </c>
      <c r="D1888">
        <v>1.2152265374042623E-4</v>
      </c>
    </row>
    <row r="1889" spans="3:4" x14ac:dyDescent="0.3">
      <c r="C1889">
        <v>44.328000000000003</v>
      </c>
      <c r="D1889">
        <v>1.2023359238982725E-4</v>
      </c>
    </row>
    <row r="1890" spans="3:4" x14ac:dyDescent="0.3">
      <c r="C1890">
        <v>44.334000000000003</v>
      </c>
      <c r="D1890">
        <v>1.1895640422446715E-4</v>
      </c>
    </row>
    <row r="1891" spans="3:4" x14ac:dyDescent="0.3">
      <c r="C1891">
        <v>44.34</v>
      </c>
      <c r="D1891">
        <v>1.1769100158027997E-4</v>
      </c>
    </row>
    <row r="1892" spans="3:4" x14ac:dyDescent="0.3">
      <c r="C1892">
        <v>44.346000000000004</v>
      </c>
      <c r="D1892">
        <v>1.1643729719273692E-4</v>
      </c>
    </row>
    <row r="1893" spans="3:4" x14ac:dyDescent="0.3">
      <c r="C1893">
        <v>44.351999999999997</v>
      </c>
      <c r="D1893">
        <v>1.1519520419785326E-4</v>
      </c>
    </row>
    <row r="1894" spans="3:4" x14ac:dyDescent="0.3">
      <c r="C1894">
        <v>44.357999999999997</v>
      </c>
      <c r="D1894">
        <v>1.1396463613314704E-4</v>
      </c>
    </row>
    <row r="1895" spans="3:4" x14ac:dyDescent="0.3">
      <c r="C1895">
        <v>44.363999999999997</v>
      </c>
      <c r="D1895">
        <v>1.1274550693857173E-4</v>
      </c>
    </row>
    <row r="1896" spans="3:4" x14ac:dyDescent="0.3">
      <c r="C1896">
        <v>44.37</v>
      </c>
      <c r="D1896">
        <v>1.1153773095739455E-4</v>
      </c>
    </row>
    <row r="1897" spans="3:4" x14ac:dyDescent="0.3">
      <c r="C1897">
        <v>44.375999999999998</v>
      </c>
      <c r="D1897">
        <v>1.1034122293704139E-4</v>
      </c>
    </row>
    <row r="1898" spans="3:4" x14ac:dyDescent="0.3">
      <c r="C1898">
        <v>44.381999999999998</v>
      </c>
      <c r="D1898">
        <v>1.0915589802990186E-4</v>
      </c>
    </row>
    <row r="1899" spans="3:4" x14ac:dyDescent="0.3">
      <c r="C1899">
        <v>44.387999999999998</v>
      </c>
      <c r="D1899">
        <v>1.0798167179409474E-4</v>
      </c>
    </row>
    <row r="1900" spans="3:4" x14ac:dyDescent="0.3">
      <c r="C1900">
        <v>44.393999999999998</v>
      </c>
      <c r="D1900">
        <v>1.0681846019419408E-4</v>
      </c>
    </row>
    <row r="1901" spans="3:4" x14ac:dyDescent="0.3">
      <c r="C1901">
        <v>44.4</v>
      </c>
      <c r="D1901">
        <v>1.0566617960191825E-4</v>
      </c>
    </row>
    <row r="1902" spans="3:4" x14ac:dyDescent="0.3">
      <c r="C1902">
        <v>44.405999999999999</v>
      </c>
      <c r="D1902">
        <v>1.0452474679677987E-4</v>
      </c>
    </row>
    <row r="1903" spans="3:4" x14ac:dyDescent="0.3">
      <c r="C1903">
        <v>44.411999999999999</v>
      </c>
      <c r="D1903">
        <v>1.0339407896669818E-4</v>
      </c>
    </row>
    <row r="1904" spans="3:4" x14ac:dyDescent="0.3">
      <c r="C1904">
        <v>44.417999999999999</v>
      </c>
      <c r="D1904">
        <v>1.0227409370857446E-4</v>
      </c>
    </row>
    <row r="1905" spans="3:4" x14ac:dyDescent="0.3">
      <c r="C1905">
        <v>44.423999999999999</v>
      </c>
      <c r="D1905">
        <v>1.0116470902883006E-4</v>
      </c>
    </row>
    <row r="1906" spans="3:4" x14ac:dyDescent="0.3">
      <c r="C1906">
        <v>44.43</v>
      </c>
      <c r="D1906">
        <v>1.0006584334390788E-4</v>
      </c>
    </row>
    <row r="1907" spans="3:4" x14ac:dyDescent="0.3">
      <c r="C1907">
        <v>44.436</v>
      </c>
      <c r="D1907">
        <v>9.8977415480737784E-5</v>
      </c>
    </row>
    <row r="1908" spans="3:4" x14ac:dyDescent="0.3">
      <c r="C1908">
        <v>44.442</v>
      </c>
      <c r="D1908">
        <v>9.7899344677165626E-5</v>
      </c>
    </row>
    <row r="1909" spans="3:4" x14ac:dyDescent="0.3">
      <c r="C1909">
        <v>44.448</v>
      </c>
      <c r="D1909">
        <v>9.6831550582347152E-5</v>
      </c>
    </row>
    <row r="1910" spans="3:4" x14ac:dyDescent="0.3">
      <c r="C1910">
        <v>44.454000000000001</v>
      </c>
      <c r="D1910">
        <v>9.57739532571063E-5</v>
      </c>
    </row>
    <row r="1911" spans="3:4" x14ac:dyDescent="0.3">
      <c r="C1911">
        <v>44.46</v>
      </c>
      <c r="D1911">
        <v>9.47264731742587E-5</v>
      </c>
    </row>
    <row r="1912" spans="3:4" x14ac:dyDescent="0.3">
      <c r="C1912">
        <v>44.466000000000001</v>
      </c>
      <c r="D1912">
        <v>9.3689031218900827E-5</v>
      </c>
    </row>
    <row r="1913" spans="3:4" x14ac:dyDescent="0.3">
      <c r="C1913">
        <v>44.472000000000001</v>
      </c>
      <c r="D1913">
        <v>9.2661548688664679E-5</v>
      </c>
    </row>
    <row r="1914" spans="3:4" x14ac:dyDescent="0.3">
      <c r="C1914">
        <v>44.478000000000002</v>
      </c>
      <c r="D1914">
        <v>9.1643947293938688E-5</v>
      </c>
    </row>
    <row r="1915" spans="3:4" x14ac:dyDescent="0.3">
      <c r="C1915">
        <v>44.484000000000002</v>
      </c>
      <c r="D1915">
        <v>9.0636149158055608E-5</v>
      </c>
    </row>
    <row r="1916" spans="3:4" x14ac:dyDescent="0.3">
      <c r="C1916">
        <v>44.49</v>
      </c>
      <c r="D1916">
        <v>8.9638076817445998E-5</v>
      </c>
    </row>
    <row r="1917" spans="3:4" x14ac:dyDescent="0.3">
      <c r="C1917">
        <v>44.496000000000002</v>
      </c>
      <c r="D1917">
        <v>8.8649653221760806E-5</v>
      </c>
    </row>
    <row r="1918" spans="3:4" x14ac:dyDescent="0.3">
      <c r="C1918">
        <v>44.502000000000002</v>
      </c>
      <c r="D1918">
        <v>8.767080173395969E-5</v>
      </c>
    </row>
    <row r="1919" spans="3:4" x14ac:dyDescent="0.3">
      <c r="C1919">
        <v>44.508000000000003</v>
      </c>
      <c r="D1919">
        <v>8.6701446130368605E-5</v>
      </c>
    </row>
    <row r="1920" spans="3:4" x14ac:dyDescent="0.3">
      <c r="C1920">
        <v>44.514000000000003</v>
      </c>
      <c r="D1920">
        <v>8.5741510600704504E-5</v>
      </c>
    </row>
    <row r="1921" spans="3:4" x14ac:dyDescent="0.3">
      <c r="C1921">
        <v>44.52</v>
      </c>
      <c r="D1921">
        <v>8.4790919748069758E-5</v>
      </c>
    </row>
    <row r="1922" spans="3:4" x14ac:dyDescent="0.3">
      <c r="C1922">
        <v>44.526000000000003</v>
      </c>
      <c r="D1922">
        <v>8.3849598588914726E-5</v>
      </c>
    </row>
    <row r="1923" spans="3:4" x14ac:dyDescent="0.3">
      <c r="C1923">
        <v>44.532000000000004</v>
      </c>
      <c r="D1923">
        <v>8.2917472552969824E-5</v>
      </c>
    </row>
    <row r="1924" spans="3:4" x14ac:dyDescent="0.3">
      <c r="C1924">
        <v>44.537999999999997</v>
      </c>
      <c r="D1924">
        <v>8.1994467483148751E-5</v>
      </c>
    </row>
    <row r="1925" spans="3:4" x14ac:dyDescent="0.3">
      <c r="C1925">
        <v>44.543999999999997</v>
      </c>
      <c r="D1925">
        <v>8.1080509635415659E-5</v>
      </c>
    </row>
    <row r="1926" spans="3:4" x14ac:dyDescent="0.3">
      <c r="C1926">
        <v>44.55</v>
      </c>
      <c r="D1926">
        <v>8.0175525678633568E-5</v>
      </c>
    </row>
    <row r="1927" spans="3:4" x14ac:dyDescent="0.3">
      <c r="C1927">
        <v>44.555999999999997</v>
      </c>
      <c r="D1927">
        <v>7.9279442694373439E-5</v>
      </c>
    </row>
    <row r="1928" spans="3:4" x14ac:dyDescent="0.3">
      <c r="C1928">
        <v>44.561999999999998</v>
      </c>
      <c r="D1928">
        <v>7.8392188176698579E-5</v>
      </c>
    </row>
    <row r="1929" spans="3:4" x14ac:dyDescent="0.3">
      <c r="C1929">
        <v>44.567999999999998</v>
      </c>
      <c r="D1929">
        <v>7.7513690031920195E-5</v>
      </c>
    </row>
    <row r="1930" spans="3:4" x14ac:dyDescent="0.3">
      <c r="C1930">
        <v>44.573999999999998</v>
      </c>
      <c r="D1930">
        <v>7.6643876578324133E-5</v>
      </c>
    </row>
    <row r="1931" spans="3:4" x14ac:dyDescent="0.3">
      <c r="C1931">
        <v>44.58</v>
      </c>
      <c r="D1931">
        <v>7.5782676545869661E-5</v>
      </c>
    </row>
    <row r="1932" spans="3:4" x14ac:dyDescent="0.3">
      <c r="C1932">
        <v>44.585999999999999</v>
      </c>
      <c r="D1932">
        <v>7.4930019075861241E-5</v>
      </c>
    </row>
    <row r="1933" spans="3:4" x14ac:dyDescent="0.3">
      <c r="C1933">
        <v>44.591999999999999</v>
      </c>
      <c r="D1933">
        <v>7.4085833720592502E-5</v>
      </c>
    </row>
    <row r="1934" spans="3:4" x14ac:dyDescent="0.3">
      <c r="C1934">
        <v>44.597999999999999</v>
      </c>
      <c r="D1934">
        <v>7.3250050442963139E-5</v>
      </c>
    </row>
    <row r="1935" spans="3:4" x14ac:dyDescent="0.3">
      <c r="C1935">
        <v>44.603999999999999</v>
      </c>
      <c r="D1935">
        <v>7.2422599616069842E-5</v>
      </c>
    </row>
    <row r="1936" spans="3:4" x14ac:dyDescent="0.3">
      <c r="C1936">
        <v>44.61</v>
      </c>
      <c r="D1936">
        <v>7.1603412022770488E-5</v>
      </c>
    </row>
    <row r="1937" spans="3:4" x14ac:dyDescent="0.3">
      <c r="C1937">
        <v>44.616</v>
      </c>
      <c r="D1937">
        <v>7.0792418855222515E-5</v>
      </c>
    </row>
    <row r="1938" spans="3:4" x14ac:dyDescent="0.3">
      <c r="C1938">
        <v>44.622</v>
      </c>
      <c r="D1938">
        <v>6.9989551714395764E-5</v>
      </c>
    </row>
    <row r="1939" spans="3:4" x14ac:dyDescent="0.3">
      <c r="C1939">
        <v>44.628</v>
      </c>
      <c r="D1939">
        <v>6.9194742609560069E-5</v>
      </c>
    </row>
    <row r="1940" spans="3:4" x14ac:dyDescent="0.3">
      <c r="C1940">
        <v>44.634</v>
      </c>
      <c r="D1940">
        <v>6.8407923957748023E-5</v>
      </c>
    </row>
    <row r="1941" spans="3:4" x14ac:dyDescent="0.3">
      <c r="C1941">
        <v>44.64</v>
      </c>
      <c r="D1941">
        <v>6.7629028583192764E-5</v>
      </c>
    </row>
    <row r="1942" spans="3:4" x14ac:dyDescent="0.3">
      <c r="C1942">
        <v>44.646000000000001</v>
      </c>
      <c r="D1942">
        <v>6.6857989716742115E-5</v>
      </c>
    </row>
    <row r="1943" spans="3:4" x14ac:dyDescent="0.3">
      <c r="C1943">
        <v>44.652000000000001</v>
      </c>
      <c r="D1943">
        <v>6.6094740995248241E-5</v>
      </c>
    </row>
    <row r="1944" spans="3:4" x14ac:dyDescent="0.3">
      <c r="C1944">
        <v>44.658000000000001</v>
      </c>
      <c r="D1944">
        <v>6.5339216460934008E-5</v>
      </c>
    </row>
    <row r="1945" spans="3:4" x14ac:dyDescent="0.3">
      <c r="C1945">
        <v>44.664000000000001</v>
      </c>
      <c r="D1945">
        <v>6.4591350560736031E-5</v>
      </c>
    </row>
    <row r="1946" spans="3:4" x14ac:dyDescent="0.3">
      <c r="C1946">
        <v>44.67</v>
      </c>
      <c r="D1946">
        <v>6.3851078145624692E-5</v>
      </c>
    </row>
    <row r="1947" spans="3:4" x14ac:dyDescent="0.3">
      <c r="C1947">
        <v>44.676000000000002</v>
      </c>
      <c r="D1947">
        <v>6.311833446990147E-5</v>
      </c>
    </row>
    <row r="1948" spans="3:4" x14ac:dyDescent="0.3">
      <c r="C1948">
        <v>44.682000000000002</v>
      </c>
      <c r="D1948">
        <v>6.2393055190474394E-5</v>
      </c>
    </row>
    <row r="1949" spans="3:4" x14ac:dyDescent="0.3">
      <c r="C1949">
        <v>44.688000000000002</v>
      </c>
      <c r="D1949">
        <v>6.1675176366110675E-5</v>
      </c>
    </row>
    <row r="1950" spans="3:4" x14ac:dyDescent="0.3">
      <c r="C1950">
        <v>44.694000000000003</v>
      </c>
      <c r="D1950">
        <v>6.0964634456668715E-5</v>
      </c>
    </row>
    <row r="1951" spans="3:4" x14ac:dyDescent="0.3">
      <c r="C1951">
        <v>44.7</v>
      </c>
      <c r="D1951">
        <v>6.0261366322307907E-5</v>
      </c>
    </row>
    <row r="1952" spans="3:4" x14ac:dyDescent="0.3">
      <c r="C1952">
        <v>44.706000000000003</v>
      </c>
      <c r="D1952">
        <v>5.9565309222677889E-5</v>
      </c>
    </row>
    <row r="1953" spans="3:4" x14ac:dyDescent="0.3">
      <c r="C1953">
        <v>44.712000000000003</v>
      </c>
      <c r="D1953">
        <v>5.887640081608684E-5</v>
      </c>
    </row>
    <row r="1954" spans="3:4" x14ac:dyDescent="0.3">
      <c r="C1954">
        <v>44.718000000000004</v>
      </c>
      <c r="D1954">
        <v>5.8194579158649646E-5</v>
      </c>
    </row>
    <row r="1955" spans="3:4" x14ac:dyDescent="0.3">
      <c r="C1955">
        <v>44.724000000000004</v>
      </c>
      <c r="D1955">
        <v>5.7519782703415674E-5</v>
      </c>
    </row>
    <row r="1956" spans="3:4" x14ac:dyDescent="0.3">
      <c r="C1956">
        <v>44.73</v>
      </c>
      <c r="D1956">
        <v>5.6851950299477837E-5</v>
      </c>
    </row>
    <row r="1957" spans="3:4" x14ac:dyDescent="0.3">
      <c r="C1957">
        <v>44.735999999999997</v>
      </c>
      <c r="D1957">
        <v>5.6191021191057716E-5</v>
      </c>
    </row>
    <row r="1958" spans="3:4" x14ac:dyDescent="0.3">
      <c r="C1958">
        <v>44.741999999999997</v>
      </c>
      <c r="D1958">
        <v>5.5536935016580544E-5</v>
      </c>
    </row>
    <row r="1959" spans="3:4" x14ac:dyDescent="0.3">
      <c r="C1959">
        <v>44.747999999999998</v>
      </c>
      <c r="D1959">
        <v>5.4889631807721987E-5</v>
      </c>
    </row>
    <row r="1960" spans="3:4" x14ac:dyDescent="0.3">
      <c r="C1960">
        <v>44.753999999999998</v>
      </c>
      <c r="D1960">
        <v>5.4249051988441569E-5</v>
      </c>
    </row>
    <row r="1961" spans="3:4" x14ac:dyDescent="0.3">
      <c r="C1961">
        <v>44.76</v>
      </c>
      <c r="D1961">
        <v>5.3615136373996237E-5</v>
      </c>
    </row>
    <row r="1962" spans="3:4" x14ac:dyDescent="0.3">
      <c r="C1962">
        <v>44.765999999999998</v>
      </c>
      <c r="D1962">
        <v>5.2987826169936411E-5</v>
      </c>
    </row>
    <row r="1963" spans="3:4" x14ac:dyDescent="0.3">
      <c r="C1963">
        <v>44.771999999999998</v>
      </c>
      <c r="D1963">
        <v>5.2367062971084451E-5</v>
      </c>
    </row>
    <row r="1964" spans="3:4" x14ac:dyDescent="0.3">
      <c r="C1964">
        <v>44.777999999999999</v>
      </c>
      <c r="D1964">
        <v>5.1752788760495214E-5</v>
      </c>
    </row>
    <row r="1965" spans="3:4" x14ac:dyDescent="0.3">
      <c r="C1965">
        <v>44.783999999999999</v>
      </c>
      <c r="D1965">
        <v>5.1144945908400398E-5</v>
      </c>
    </row>
    <row r="1966" spans="3:4" x14ac:dyDescent="0.3">
      <c r="C1966">
        <v>44.79</v>
      </c>
      <c r="D1966">
        <v>5.0543477171135484E-5</v>
      </c>
    </row>
    <row r="1967" spans="3:4" x14ac:dyDescent="0.3">
      <c r="C1967">
        <v>44.795999999999999</v>
      </c>
      <c r="D1967">
        <v>4.9948325690050358E-5</v>
      </c>
    </row>
    <row r="1968" spans="3:4" x14ac:dyDescent="0.3">
      <c r="C1968">
        <v>44.802</v>
      </c>
      <c r="D1968">
        <v>4.9359434990404021E-5</v>
      </c>
    </row>
    <row r="1969" spans="3:4" x14ac:dyDescent="0.3">
      <c r="C1969">
        <v>44.808</v>
      </c>
      <c r="D1969">
        <v>4.8776748980243266E-5</v>
      </c>
    </row>
    <row r="1970" spans="3:4" x14ac:dyDescent="0.3">
      <c r="C1970">
        <v>44.814</v>
      </c>
      <c r="D1970">
        <v>4.8200211949265619E-5</v>
      </c>
    </row>
    <row r="1971" spans="3:4" x14ac:dyDescent="0.3">
      <c r="C1971">
        <v>44.82</v>
      </c>
      <c r="D1971">
        <v>4.7629768567667185E-5</v>
      </c>
    </row>
    <row r="1972" spans="3:4" x14ac:dyDescent="0.3">
      <c r="C1972">
        <v>44.826000000000001</v>
      </c>
      <c r="D1972">
        <v>4.7065363884975352E-5</v>
      </c>
    </row>
    <row r="1973" spans="3:4" x14ac:dyDescent="0.3">
      <c r="C1973">
        <v>44.832000000000001</v>
      </c>
      <c r="D1973">
        <v>4.6506943328866984E-5</v>
      </c>
    </row>
    <row r="1974" spans="3:4" x14ac:dyDescent="0.3">
      <c r="C1974">
        <v>44.838000000000001</v>
      </c>
      <c r="D1974">
        <v>4.5954452703971702E-5</v>
      </c>
    </row>
    <row r="1975" spans="3:4" x14ac:dyDescent="0.3">
      <c r="C1975">
        <v>44.844000000000001</v>
      </c>
      <c r="D1975">
        <v>4.540783819066158E-5</v>
      </c>
    </row>
    <row r="1976" spans="3:4" x14ac:dyDescent="0.3">
      <c r="C1976">
        <v>44.85</v>
      </c>
      <c r="D1976">
        <v>4.486704634382645E-5</v>
      </c>
    </row>
    <row r="1977" spans="3:4" x14ac:dyDescent="0.3">
      <c r="C1977">
        <v>44.856000000000002</v>
      </c>
      <c r="D1977">
        <v>4.4332024091635935E-5</v>
      </c>
    </row>
    <row r="1978" spans="3:4" x14ac:dyDescent="0.3">
      <c r="C1978">
        <v>44.862000000000002</v>
      </c>
      <c r="D1978">
        <v>4.3802718734287809E-5</v>
      </c>
    </row>
    <row r="1979" spans="3:4" x14ac:dyDescent="0.3">
      <c r="C1979">
        <v>44.868000000000002</v>
      </c>
      <c r="D1979">
        <v>4.3279077942743619E-5</v>
      </c>
    </row>
    <row r="1980" spans="3:4" x14ac:dyDescent="0.3">
      <c r="C1980">
        <v>44.874000000000002</v>
      </c>
      <c r="D1980">
        <v>4.2761049757451265E-5</v>
      </c>
    </row>
    <row r="1981" spans="3:4" x14ac:dyDescent="0.3">
      <c r="C1981">
        <v>44.88</v>
      </c>
      <c r="D1981">
        <v>4.2248582587055183E-5</v>
      </c>
    </row>
    <row r="1982" spans="3:4" x14ac:dyDescent="0.3">
      <c r="C1982">
        <v>44.886000000000003</v>
      </c>
      <c r="D1982">
        <v>4.1741625207094028E-5</v>
      </c>
    </row>
    <row r="1983" spans="3:4" x14ac:dyDescent="0.3">
      <c r="C1983">
        <v>44.892000000000003</v>
      </c>
      <c r="D1983">
        <v>4.1240126758686723E-5</v>
      </c>
    </row>
    <row r="1984" spans="3:4" x14ac:dyDescent="0.3">
      <c r="C1984">
        <v>44.898000000000003</v>
      </c>
      <c r="D1984">
        <v>4.0744036747206516E-5</v>
      </c>
    </row>
    <row r="1985" spans="3:4" x14ac:dyDescent="0.3">
      <c r="C1985">
        <v>44.904000000000003</v>
      </c>
      <c r="D1985">
        <v>4.025330504094357E-5</v>
      </c>
    </row>
    <row r="1986" spans="3:4" x14ac:dyDescent="0.3">
      <c r="C1986">
        <v>44.910000000000004</v>
      </c>
      <c r="D1986">
        <v>3.9767881869756263E-5</v>
      </c>
    </row>
    <row r="1987" spans="3:4" x14ac:dyDescent="0.3">
      <c r="C1987">
        <v>44.915999999999997</v>
      </c>
      <c r="D1987">
        <v>3.9287717823712416E-5</v>
      </c>
    </row>
    <row r="1988" spans="3:4" x14ac:dyDescent="0.3">
      <c r="C1988">
        <v>44.921999999999997</v>
      </c>
      <c r="D1988">
        <v>3.881276385171658E-5</v>
      </c>
    </row>
    <row r="1989" spans="3:4" x14ac:dyDescent="0.3">
      <c r="C1989">
        <v>44.927999999999997</v>
      </c>
      <c r="D1989">
        <v>3.834297126013265E-5</v>
      </c>
    </row>
    <row r="1990" spans="3:4" x14ac:dyDescent="0.3">
      <c r="C1990">
        <v>44.933999999999997</v>
      </c>
      <c r="D1990">
        <v>3.7878291711390807E-5</v>
      </c>
    </row>
    <row r="1991" spans="3:4" x14ac:dyDescent="0.3">
      <c r="C1991">
        <v>44.94</v>
      </c>
      <c r="D1991">
        <v>3.7418677222587131E-5</v>
      </c>
    </row>
    <row r="1992" spans="3:4" x14ac:dyDescent="0.3">
      <c r="C1992">
        <v>44.945999999999998</v>
      </c>
      <c r="D1992">
        <v>3.6964080164072788E-5</v>
      </c>
    </row>
    <row r="1993" spans="3:4" x14ac:dyDescent="0.3">
      <c r="C1993">
        <v>44.951999999999998</v>
      </c>
      <c r="D1993">
        <v>3.6514453258034305E-5</v>
      </c>
    </row>
    <row r="1994" spans="3:4" x14ac:dyDescent="0.3">
      <c r="C1994">
        <v>44.957999999999998</v>
      </c>
      <c r="D1994">
        <v>3.6069749577063949E-5</v>
      </c>
    </row>
    <row r="1995" spans="3:4" x14ac:dyDescent="0.3">
      <c r="C1995">
        <v>44.963999999999999</v>
      </c>
      <c r="D1995">
        <v>3.5629922542721598E-5</v>
      </c>
    </row>
    <row r="1996" spans="3:4" x14ac:dyDescent="0.3">
      <c r="C1996">
        <v>44.97</v>
      </c>
      <c r="D1996">
        <v>3.5194925924087595E-5</v>
      </c>
    </row>
    <row r="1997" spans="3:4" x14ac:dyDescent="0.3">
      <c r="C1997">
        <v>44.975999999999999</v>
      </c>
      <c r="D1997">
        <v>3.4764713836307265E-5</v>
      </c>
    </row>
    <row r="1998" spans="3:4" x14ac:dyDescent="0.3">
      <c r="C1998">
        <v>44.981999999999999</v>
      </c>
      <c r="D1998">
        <v>3.4339240739127131E-5</v>
      </c>
    </row>
    <row r="1999" spans="3:4" x14ac:dyDescent="0.3">
      <c r="C1999">
        <v>44.988</v>
      </c>
      <c r="D1999">
        <v>3.3918461435422989E-5</v>
      </c>
    </row>
    <row r="2000" spans="3:4" x14ac:dyDescent="0.3">
      <c r="C2000">
        <v>44.994</v>
      </c>
      <c r="D2000">
        <v>3.3502331069720262E-5</v>
      </c>
    </row>
    <row r="2001" spans="3:4" x14ac:dyDescent="0.3">
      <c r="C2001" t="s">
        <v>843</v>
      </c>
      <c r="D2001" t="s">
        <v>843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2001"/>
  <sheetViews>
    <sheetView workbookViewId="0"/>
  </sheetViews>
  <sheetFormatPr defaultRowHeight="14.4" x14ac:dyDescent="0.3"/>
  <cols>
    <col min="1" max="1" width="13.77734375" style="35" bestFit="1" customWidth="1"/>
    <col min="2" max="2" width="11.88671875" style="36" bestFit="1" customWidth="1"/>
  </cols>
  <sheetData>
    <row r="1" spans="1:8" x14ac:dyDescent="0.3">
      <c r="A1" s="35" t="s">
        <v>844</v>
      </c>
      <c r="B1" s="36" t="s">
        <v>845</v>
      </c>
      <c r="C1">
        <v>0</v>
      </c>
      <c r="D1">
        <v>0</v>
      </c>
      <c r="E1">
        <v>5</v>
      </c>
      <c r="F1">
        <v>0</v>
      </c>
      <c r="G1">
        <v>0</v>
      </c>
      <c r="H1">
        <v>0</v>
      </c>
    </row>
    <row r="2" spans="1:8" x14ac:dyDescent="0.3">
      <c r="A2" s="35" t="s">
        <v>846</v>
      </c>
      <c r="B2" s="36" t="s">
        <v>966</v>
      </c>
      <c r="C2">
        <v>0.05</v>
      </c>
      <c r="D2">
        <v>0</v>
      </c>
      <c r="E2">
        <v>10</v>
      </c>
      <c r="F2">
        <v>0</v>
      </c>
      <c r="G2">
        <v>99.95</v>
      </c>
      <c r="H2">
        <v>0</v>
      </c>
    </row>
    <row r="3" spans="1:8" x14ac:dyDescent="0.3">
      <c r="A3" s="35" t="s">
        <v>847</v>
      </c>
      <c r="B3" s="37">
        <v>16</v>
      </c>
      <c r="C3">
        <v>0.1</v>
      </c>
      <c r="D3">
        <v>0</v>
      </c>
      <c r="E3">
        <v>10</v>
      </c>
      <c r="F3">
        <v>18</v>
      </c>
    </row>
    <row r="4" spans="1:8" x14ac:dyDescent="0.3">
      <c r="A4" s="35" t="s">
        <v>848</v>
      </c>
      <c r="B4" s="37">
        <v>9</v>
      </c>
      <c r="C4">
        <v>0.15000000000000002</v>
      </c>
      <c r="D4">
        <v>0</v>
      </c>
      <c r="E4">
        <v>5</v>
      </c>
      <c r="F4">
        <v>18</v>
      </c>
    </row>
    <row r="5" spans="1:8" x14ac:dyDescent="0.3">
      <c r="A5" s="35" t="s">
        <v>849</v>
      </c>
      <c r="B5" s="37">
        <v>2</v>
      </c>
      <c r="C5">
        <v>0.2</v>
      </c>
      <c r="D5">
        <v>0</v>
      </c>
      <c r="E5">
        <v>5</v>
      </c>
      <c r="F5">
        <v>0</v>
      </c>
    </row>
    <row r="6" spans="1:8" x14ac:dyDescent="0.3">
      <c r="A6" s="35" t="s">
        <v>850</v>
      </c>
      <c r="B6" s="37" t="b">
        <v>1</v>
      </c>
      <c r="C6">
        <v>0.25</v>
      </c>
      <c r="D6">
        <v>0</v>
      </c>
      <c r="E6" t="s">
        <v>863</v>
      </c>
      <c r="F6" t="s">
        <v>863</v>
      </c>
    </row>
    <row r="7" spans="1:8" x14ac:dyDescent="0.3">
      <c r="A7" s="35" t="s">
        <v>851</v>
      </c>
      <c r="B7" s="37">
        <v>1</v>
      </c>
      <c r="C7">
        <v>0.30000000000000004</v>
      </c>
      <c r="D7">
        <v>0</v>
      </c>
      <c r="E7">
        <v>10</v>
      </c>
      <c r="F7">
        <v>0</v>
      </c>
    </row>
    <row r="8" spans="1:8" x14ac:dyDescent="0.3">
      <c r="A8" s="35" t="s">
        <v>852</v>
      </c>
      <c r="B8" s="37" t="b">
        <v>0</v>
      </c>
      <c r="C8">
        <v>0.35000000000000003</v>
      </c>
      <c r="D8">
        <v>0</v>
      </c>
      <c r="E8">
        <v>15</v>
      </c>
      <c r="F8">
        <v>0</v>
      </c>
    </row>
    <row r="9" spans="1:8" x14ac:dyDescent="0.3">
      <c r="A9" s="35" t="s">
        <v>853</v>
      </c>
      <c r="B9" s="37" t="b">
        <v>1</v>
      </c>
      <c r="C9">
        <v>0.4</v>
      </c>
      <c r="D9">
        <v>0</v>
      </c>
      <c r="E9">
        <v>15</v>
      </c>
      <c r="F9">
        <v>3</v>
      </c>
    </row>
    <row r="10" spans="1:8" x14ac:dyDescent="0.3">
      <c r="A10" s="35" t="s">
        <v>854</v>
      </c>
      <c r="B10" s="37" t="b">
        <v>0</v>
      </c>
      <c r="C10">
        <v>0.45</v>
      </c>
      <c r="D10">
        <v>0</v>
      </c>
      <c r="E10">
        <v>10</v>
      </c>
      <c r="F10">
        <v>3</v>
      </c>
    </row>
    <row r="11" spans="1:8" x14ac:dyDescent="0.3">
      <c r="A11" s="35" t="s">
        <v>855</v>
      </c>
      <c r="B11" s="37" t="b">
        <v>0</v>
      </c>
      <c r="C11">
        <v>0.5</v>
      </c>
      <c r="D11">
        <v>0</v>
      </c>
      <c r="E11">
        <v>10</v>
      </c>
      <c r="F11">
        <v>0</v>
      </c>
    </row>
    <row r="12" spans="1:8" x14ac:dyDescent="0.3">
      <c r="A12" s="35" t="s">
        <v>856</v>
      </c>
      <c r="B12" s="37" t="s">
        <v>967</v>
      </c>
      <c r="C12">
        <v>0.55000000000000004</v>
      </c>
      <c r="D12">
        <v>0</v>
      </c>
      <c r="E12" t="s">
        <v>863</v>
      </c>
      <c r="F12" t="s">
        <v>863</v>
      </c>
    </row>
    <row r="13" spans="1:8" x14ac:dyDescent="0.3">
      <c r="A13" s="35" t="s">
        <v>857</v>
      </c>
      <c r="B13" s="37" t="b">
        <v>0</v>
      </c>
      <c r="C13">
        <v>0.60000000000000009</v>
      </c>
      <c r="D13">
        <v>0</v>
      </c>
      <c r="E13">
        <v>15</v>
      </c>
      <c r="F13">
        <v>0</v>
      </c>
    </row>
    <row r="14" spans="1:8" x14ac:dyDescent="0.3">
      <c r="A14" s="35" t="s">
        <v>858</v>
      </c>
      <c r="B14" s="37" t="b">
        <v>0</v>
      </c>
      <c r="C14">
        <v>0.65</v>
      </c>
      <c r="D14">
        <v>0</v>
      </c>
      <c r="E14">
        <v>20</v>
      </c>
      <c r="F14">
        <v>0</v>
      </c>
    </row>
    <row r="15" spans="1:8" x14ac:dyDescent="0.3">
      <c r="A15" s="35" t="s">
        <v>859</v>
      </c>
      <c r="B15" s="37" t="b">
        <v>0</v>
      </c>
      <c r="C15">
        <v>0.70000000000000007</v>
      </c>
      <c r="D15">
        <v>0</v>
      </c>
      <c r="E15">
        <v>20</v>
      </c>
      <c r="F15">
        <v>48</v>
      </c>
    </row>
    <row r="16" spans="1:8" x14ac:dyDescent="0.3">
      <c r="A16" s="35" t="s">
        <v>860</v>
      </c>
      <c r="B16" s="37">
        <v>1</v>
      </c>
      <c r="C16">
        <v>0.75</v>
      </c>
      <c r="D16">
        <v>0</v>
      </c>
      <c r="E16">
        <v>15</v>
      </c>
      <c r="F16">
        <v>48</v>
      </c>
    </row>
    <row r="17" spans="3:6" x14ac:dyDescent="0.3">
      <c r="C17">
        <v>0.8</v>
      </c>
      <c r="D17">
        <v>0</v>
      </c>
      <c r="E17">
        <v>15</v>
      </c>
      <c r="F17">
        <v>0</v>
      </c>
    </row>
    <row r="18" spans="3:6" x14ac:dyDescent="0.3">
      <c r="C18">
        <v>0.85000000000000009</v>
      </c>
      <c r="D18">
        <v>0</v>
      </c>
      <c r="E18" t="s">
        <v>863</v>
      </c>
      <c r="F18" t="s">
        <v>863</v>
      </c>
    </row>
    <row r="19" spans="3:6" x14ac:dyDescent="0.3">
      <c r="C19">
        <v>0.9</v>
      </c>
      <c r="D19">
        <v>0</v>
      </c>
      <c r="E19">
        <v>20</v>
      </c>
      <c r="F19">
        <v>0</v>
      </c>
    </row>
    <row r="20" spans="3:6" x14ac:dyDescent="0.3">
      <c r="C20">
        <v>0.95000000000000007</v>
      </c>
      <c r="D20">
        <v>0</v>
      </c>
      <c r="E20">
        <v>25</v>
      </c>
      <c r="F20">
        <v>0</v>
      </c>
    </row>
    <row r="21" spans="3:6" x14ac:dyDescent="0.3">
      <c r="C21">
        <v>1</v>
      </c>
      <c r="D21">
        <v>0</v>
      </c>
      <c r="E21">
        <v>25</v>
      </c>
      <c r="F21">
        <v>27</v>
      </c>
    </row>
    <row r="22" spans="3:6" x14ac:dyDescent="0.3">
      <c r="C22">
        <v>1.05</v>
      </c>
      <c r="D22">
        <v>0</v>
      </c>
      <c r="E22">
        <v>20</v>
      </c>
      <c r="F22">
        <v>27</v>
      </c>
    </row>
    <row r="23" spans="3:6" x14ac:dyDescent="0.3">
      <c r="C23">
        <v>1.1000000000000001</v>
      </c>
      <c r="D23">
        <v>0</v>
      </c>
      <c r="E23">
        <v>20</v>
      </c>
      <c r="F23">
        <v>0</v>
      </c>
    </row>
    <row r="24" spans="3:6" x14ac:dyDescent="0.3">
      <c r="C24">
        <v>1.1500000000000001</v>
      </c>
      <c r="D24">
        <v>0</v>
      </c>
      <c r="E24" t="s">
        <v>863</v>
      </c>
      <c r="F24" t="s">
        <v>863</v>
      </c>
    </row>
    <row r="25" spans="3:6" x14ac:dyDescent="0.3">
      <c r="C25">
        <v>1.2000000000000002</v>
      </c>
      <c r="D25">
        <v>0</v>
      </c>
      <c r="E25">
        <v>25</v>
      </c>
      <c r="F25">
        <v>0</v>
      </c>
    </row>
    <row r="26" spans="3:6" x14ac:dyDescent="0.3">
      <c r="C26">
        <v>1.25</v>
      </c>
      <c r="D26">
        <v>0</v>
      </c>
      <c r="E26">
        <v>30</v>
      </c>
      <c r="F26">
        <v>0</v>
      </c>
    </row>
    <row r="27" spans="3:6" x14ac:dyDescent="0.3">
      <c r="C27">
        <v>1.3</v>
      </c>
      <c r="D27">
        <v>0</v>
      </c>
      <c r="E27">
        <v>30</v>
      </c>
      <c r="F27">
        <v>2</v>
      </c>
    </row>
    <row r="28" spans="3:6" x14ac:dyDescent="0.3">
      <c r="C28">
        <v>1.35</v>
      </c>
      <c r="D28">
        <v>0</v>
      </c>
      <c r="E28">
        <v>25</v>
      </c>
      <c r="F28">
        <v>2</v>
      </c>
    </row>
    <row r="29" spans="3:6" x14ac:dyDescent="0.3">
      <c r="C29">
        <v>1.4000000000000001</v>
      </c>
      <c r="D29">
        <v>0</v>
      </c>
      <c r="E29">
        <v>25</v>
      </c>
      <c r="F29">
        <v>0</v>
      </c>
    </row>
    <row r="30" spans="3:6" x14ac:dyDescent="0.3">
      <c r="C30">
        <v>1.4500000000000002</v>
      </c>
      <c r="D30">
        <v>0</v>
      </c>
      <c r="E30" t="s">
        <v>863</v>
      </c>
      <c r="F30" t="s">
        <v>863</v>
      </c>
    </row>
    <row r="31" spans="3:6" x14ac:dyDescent="0.3">
      <c r="C31">
        <v>1.5</v>
      </c>
      <c r="D31">
        <v>0</v>
      </c>
      <c r="E31">
        <v>45</v>
      </c>
      <c r="F31">
        <v>0</v>
      </c>
    </row>
    <row r="32" spans="3:6" x14ac:dyDescent="0.3">
      <c r="C32">
        <v>1.55</v>
      </c>
      <c r="D32">
        <v>0</v>
      </c>
      <c r="E32">
        <v>50</v>
      </c>
      <c r="F32">
        <v>0</v>
      </c>
    </row>
    <row r="33" spans="3:6" x14ac:dyDescent="0.3">
      <c r="C33">
        <v>1.6</v>
      </c>
      <c r="D33">
        <v>0</v>
      </c>
      <c r="E33">
        <v>50</v>
      </c>
      <c r="F33">
        <v>2</v>
      </c>
    </row>
    <row r="34" spans="3:6" x14ac:dyDescent="0.3">
      <c r="C34">
        <v>1.6500000000000001</v>
      </c>
      <c r="D34">
        <v>0</v>
      </c>
      <c r="E34">
        <v>45</v>
      </c>
      <c r="F34">
        <v>2</v>
      </c>
    </row>
    <row r="35" spans="3:6" x14ac:dyDescent="0.3">
      <c r="C35">
        <v>1.7000000000000002</v>
      </c>
      <c r="D35">
        <v>0</v>
      </c>
      <c r="E35">
        <v>45</v>
      </c>
      <c r="F35">
        <v>0</v>
      </c>
    </row>
    <row r="36" spans="3:6" x14ac:dyDescent="0.3">
      <c r="C36">
        <v>1.75</v>
      </c>
      <c r="D36">
        <v>0</v>
      </c>
      <c r="E36" t="s">
        <v>863</v>
      </c>
      <c r="F36" t="s">
        <v>863</v>
      </c>
    </row>
    <row r="37" spans="3:6" x14ac:dyDescent="0.3">
      <c r="C37">
        <v>1.8</v>
      </c>
      <c r="D37">
        <v>0</v>
      </c>
      <c r="E37">
        <v>50</v>
      </c>
      <c r="F37">
        <v>0</v>
      </c>
    </row>
    <row r="38" spans="3:6" x14ac:dyDescent="0.3">
      <c r="C38">
        <v>1.85</v>
      </c>
      <c r="D38">
        <v>0</v>
      </c>
      <c r="E38">
        <v>55</v>
      </c>
      <c r="F38">
        <v>0</v>
      </c>
    </row>
    <row r="39" spans="3:6" x14ac:dyDescent="0.3">
      <c r="C39">
        <v>1.9000000000000001</v>
      </c>
      <c r="D39">
        <v>0</v>
      </c>
      <c r="E39">
        <v>55</v>
      </c>
      <c r="F39">
        <v>1</v>
      </c>
    </row>
    <row r="40" spans="3:6" x14ac:dyDescent="0.3">
      <c r="C40">
        <v>1.9500000000000002</v>
      </c>
      <c r="D40">
        <v>0</v>
      </c>
      <c r="E40">
        <v>50</v>
      </c>
      <c r="F40">
        <v>1</v>
      </c>
    </row>
    <row r="41" spans="3:6" x14ac:dyDescent="0.3">
      <c r="C41">
        <v>2</v>
      </c>
      <c r="D41">
        <v>0</v>
      </c>
      <c r="E41">
        <v>50</v>
      </c>
      <c r="F41">
        <v>0</v>
      </c>
    </row>
    <row r="42" spans="3:6" x14ac:dyDescent="0.3">
      <c r="C42">
        <v>2.0500000000000003</v>
      </c>
      <c r="D42">
        <v>0</v>
      </c>
      <c r="E42" t="s">
        <v>863</v>
      </c>
      <c r="F42" t="s">
        <v>863</v>
      </c>
    </row>
    <row r="43" spans="3:6" x14ac:dyDescent="0.3">
      <c r="C43">
        <v>2.1</v>
      </c>
      <c r="D43">
        <v>0</v>
      </c>
      <c r="E43">
        <v>90</v>
      </c>
      <c r="F43">
        <v>0</v>
      </c>
    </row>
    <row r="44" spans="3:6" x14ac:dyDescent="0.3">
      <c r="C44">
        <v>2.15</v>
      </c>
      <c r="D44">
        <v>0</v>
      </c>
      <c r="E44">
        <v>95</v>
      </c>
      <c r="F44">
        <v>0</v>
      </c>
    </row>
    <row r="45" spans="3:6" x14ac:dyDescent="0.3">
      <c r="C45">
        <v>2.2000000000000002</v>
      </c>
      <c r="D45">
        <v>0</v>
      </c>
      <c r="E45">
        <v>95</v>
      </c>
      <c r="F45">
        <v>1</v>
      </c>
    </row>
    <row r="46" spans="3:6" x14ac:dyDescent="0.3">
      <c r="C46">
        <v>2.25</v>
      </c>
      <c r="D46">
        <v>0</v>
      </c>
      <c r="E46">
        <v>90</v>
      </c>
      <c r="F46">
        <v>1</v>
      </c>
    </row>
    <row r="47" spans="3:6" x14ac:dyDescent="0.3">
      <c r="C47">
        <v>2.3000000000000003</v>
      </c>
      <c r="D47">
        <v>0</v>
      </c>
      <c r="E47">
        <v>90</v>
      </c>
      <c r="F47">
        <v>0</v>
      </c>
    </row>
    <row r="48" spans="3:6" x14ac:dyDescent="0.3">
      <c r="C48">
        <v>2.35</v>
      </c>
      <c r="D48">
        <v>0</v>
      </c>
      <c r="E48" t="s">
        <v>863</v>
      </c>
      <c r="F48" t="s">
        <v>863</v>
      </c>
    </row>
    <row r="49" spans="3:6" x14ac:dyDescent="0.3">
      <c r="C49">
        <v>2.4000000000000004</v>
      </c>
      <c r="D49">
        <v>0</v>
      </c>
      <c r="E49">
        <v>95</v>
      </c>
      <c r="F49">
        <v>0</v>
      </c>
    </row>
    <row r="50" spans="3:6" x14ac:dyDescent="0.3">
      <c r="C50">
        <v>2.4500000000000002</v>
      </c>
      <c r="D50">
        <v>0</v>
      </c>
      <c r="E50">
        <v>100</v>
      </c>
      <c r="F50">
        <v>0</v>
      </c>
    </row>
    <row r="51" spans="3:6" x14ac:dyDescent="0.3">
      <c r="C51">
        <v>2.5</v>
      </c>
      <c r="D51">
        <v>0</v>
      </c>
      <c r="E51">
        <v>100</v>
      </c>
      <c r="F51">
        <v>1</v>
      </c>
    </row>
    <row r="52" spans="3:6" x14ac:dyDescent="0.3">
      <c r="C52">
        <v>2.5500000000000003</v>
      </c>
      <c r="D52">
        <v>0</v>
      </c>
      <c r="E52">
        <v>95</v>
      </c>
      <c r="F52">
        <v>1</v>
      </c>
    </row>
    <row r="53" spans="3:6" x14ac:dyDescent="0.3">
      <c r="C53">
        <v>2.6</v>
      </c>
      <c r="D53">
        <v>0</v>
      </c>
      <c r="E53">
        <v>95</v>
      </c>
      <c r="F53">
        <v>0</v>
      </c>
    </row>
    <row r="54" spans="3:6" x14ac:dyDescent="0.3">
      <c r="C54">
        <v>2.6500000000000004</v>
      </c>
      <c r="D54">
        <v>0</v>
      </c>
      <c r="E54" t="s">
        <v>863</v>
      </c>
      <c r="F54" t="s">
        <v>863</v>
      </c>
    </row>
    <row r="55" spans="3:6" x14ac:dyDescent="0.3">
      <c r="C55">
        <v>2.7</v>
      </c>
      <c r="D55">
        <v>0</v>
      </c>
    </row>
    <row r="56" spans="3:6" x14ac:dyDescent="0.3">
      <c r="C56">
        <v>2.75</v>
      </c>
      <c r="D56">
        <v>0</v>
      </c>
    </row>
    <row r="57" spans="3:6" x14ac:dyDescent="0.3">
      <c r="C57">
        <v>2.8000000000000003</v>
      </c>
      <c r="D57">
        <v>0</v>
      </c>
    </row>
    <row r="58" spans="3:6" x14ac:dyDescent="0.3">
      <c r="C58">
        <v>2.85</v>
      </c>
      <c r="D58">
        <v>0</v>
      </c>
    </row>
    <row r="59" spans="3:6" x14ac:dyDescent="0.3">
      <c r="C59">
        <v>2.9000000000000004</v>
      </c>
      <c r="D59">
        <v>0</v>
      </c>
    </row>
    <row r="60" spans="3:6" x14ac:dyDescent="0.3">
      <c r="C60">
        <v>2.95</v>
      </c>
      <c r="D60">
        <v>0</v>
      </c>
    </row>
    <row r="61" spans="3:6" x14ac:dyDescent="0.3">
      <c r="C61">
        <v>3</v>
      </c>
      <c r="D61">
        <v>0</v>
      </c>
    </row>
    <row r="62" spans="3:6" x14ac:dyDescent="0.3">
      <c r="C62">
        <v>3.0500000000000003</v>
      </c>
      <c r="D62">
        <v>0</v>
      </c>
    </row>
    <row r="63" spans="3:6" x14ac:dyDescent="0.3">
      <c r="C63">
        <v>3.1</v>
      </c>
      <c r="D63">
        <v>0</v>
      </c>
    </row>
    <row r="64" spans="3:6" x14ac:dyDescent="0.3">
      <c r="C64">
        <v>3.1500000000000004</v>
      </c>
      <c r="D64">
        <v>0</v>
      </c>
    </row>
    <row r="65" spans="3:4" x14ac:dyDescent="0.3">
      <c r="C65">
        <v>3.2</v>
      </c>
      <c r="D65">
        <v>0</v>
      </c>
    </row>
    <row r="66" spans="3:4" x14ac:dyDescent="0.3">
      <c r="C66">
        <v>3.25</v>
      </c>
      <c r="D66">
        <v>0</v>
      </c>
    </row>
    <row r="67" spans="3:4" x14ac:dyDescent="0.3">
      <c r="C67">
        <v>3.3000000000000003</v>
      </c>
      <c r="D67">
        <v>0</v>
      </c>
    </row>
    <row r="68" spans="3:4" x14ac:dyDescent="0.3">
      <c r="C68">
        <v>3.35</v>
      </c>
      <c r="D68">
        <v>0</v>
      </c>
    </row>
    <row r="69" spans="3:4" x14ac:dyDescent="0.3">
      <c r="C69">
        <v>3.4000000000000004</v>
      </c>
      <c r="D69">
        <v>0</v>
      </c>
    </row>
    <row r="70" spans="3:4" x14ac:dyDescent="0.3">
      <c r="C70">
        <v>3.45</v>
      </c>
      <c r="D70">
        <v>0</v>
      </c>
    </row>
    <row r="71" spans="3:4" x14ac:dyDescent="0.3">
      <c r="C71">
        <v>3.5</v>
      </c>
      <c r="D71">
        <v>0</v>
      </c>
    </row>
    <row r="72" spans="3:4" x14ac:dyDescent="0.3">
      <c r="C72">
        <v>3.5500000000000003</v>
      </c>
      <c r="D72">
        <v>0</v>
      </c>
    </row>
    <row r="73" spans="3:4" x14ac:dyDescent="0.3">
      <c r="C73">
        <v>3.6</v>
      </c>
      <c r="D73">
        <v>0</v>
      </c>
    </row>
    <row r="74" spans="3:4" x14ac:dyDescent="0.3">
      <c r="C74">
        <v>3.6500000000000004</v>
      </c>
      <c r="D74">
        <v>0</v>
      </c>
    </row>
    <row r="75" spans="3:4" x14ac:dyDescent="0.3">
      <c r="C75">
        <v>3.7</v>
      </c>
      <c r="D75">
        <v>0</v>
      </c>
    </row>
    <row r="76" spans="3:4" x14ac:dyDescent="0.3">
      <c r="C76">
        <v>3.75</v>
      </c>
      <c r="D76">
        <v>0</v>
      </c>
    </row>
    <row r="77" spans="3:4" x14ac:dyDescent="0.3">
      <c r="C77">
        <v>3.8000000000000003</v>
      </c>
      <c r="D77">
        <v>0</v>
      </c>
    </row>
    <row r="78" spans="3:4" x14ac:dyDescent="0.3">
      <c r="C78">
        <v>3.85</v>
      </c>
      <c r="D78">
        <v>0</v>
      </c>
    </row>
    <row r="79" spans="3:4" x14ac:dyDescent="0.3">
      <c r="C79">
        <v>3.9000000000000004</v>
      </c>
      <c r="D79">
        <v>0</v>
      </c>
    </row>
    <row r="80" spans="3:4" x14ac:dyDescent="0.3">
      <c r="C80">
        <v>3.95</v>
      </c>
      <c r="D80">
        <v>0</v>
      </c>
    </row>
    <row r="81" spans="3:4" x14ac:dyDescent="0.3">
      <c r="C81">
        <v>4</v>
      </c>
      <c r="D81">
        <v>0</v>
      </c>
    </row>
    <row r="82" spans="3:4" x14ac:dyDescent="0.3">
      <c r="C82">
        <v>4.05</v>
      </c>
      <c r="D82">
        <v>0</v>
      </c>
    </row>
    <row r="83" spans="3:4" x14ac:dyDescent="0.3">
      <c r="C83">
        <v>4.1000000000000005</v>
      </c>
      <c r="D83">
        <v>0</v>
      </c>
    </row>
    <row r="84" spans="3:4" x14ac:dyDescent="0.3">
      <c r="C84">
        <v>4.1500000000000004</v>
      </c>
      <c r="D84">
        <v>0</v>
      </c>
    </row>
    <row r="85" spans="3:4" x14ac:dyDescent="0.3">
      <c r="C85">
        <v>4.2</v>
      </c>
      <c r="D85">
        <v>0</v>
      </c>
    </row>
    <row r="86" spans="3:4" x14ac:dyDescent="0.3">
      <c r="C86">
        <v>4.25</v>
      </c>
      <c r="D86">
        <v>0</v>
      </c>
    </row>
    <row r="87" spans="3:4" x14ac:dyDescent="0.3">
      <c r="C87">
        <v>4.3</v>
      </c>
      <c r="D87">
        <v>0</v>
      </c>
    </row>
    <row r="88" spans="3:4" x14ac:dyDescent="0.3">
      <c r="C88">
        <v>4.3500000000000005</v>
      </c>
      <c r="D88">
        <v>1.4460760442793877E-8</v>
      </c>
    </row>
    <row r="89" spans="3:4" x14ac:dyDescent="0.3">
      <c r="C89">
        <v>4.4000000000000004</v>
      </c>
      <c r="D89">
        <v>7.458171415222947E-8</v>
      </c>
    </row>
    <row r="90" spans="3:4" x14ac:dyDescent="0.3">
      <c r="C90">
        <v>4.45</v>
      </c>
      <c r="D90">
        <v>3.4818726666524695E-7</v>
      </c>
    </row>
    <row r="91" spans="3:4" x14ac:dyDescent="0.3">
      <c r="C91">
        <v>4.5</v>
      </c>
      <c r="D91">
        <v>1.4714066132109836E-6</v>
      </c>
    </row>
    <row r="92" spans="3:4" x14ac:dyDescent="0.3">
      <c r="C92">
        <v>4.55</v>
      </c>
      <c r="D92">
        <v>5.6284889446131139E-6</v>
      </c>
    </row>
    <row r="93" spans="3:4" x14ac:dyDescent="0.3">
      <c r="C93">
        <v>4.6000000000000005</v>
      </c>
      <c r="D93">
        <v>1.9505330549006763E-5</v>
      </c>
    </row>
    <row r="94" spans="3:4" x14ac:dyDescent="0.3">
      <c r="C94">
        <v>4.6500000000000004</v>
      </c>
      <c r="D94">
        <v>6.1132988434934769E-5</v>
      </c>
    </row>
    <row r="95" spans="3:4" x14ac:dyDescent="0.3">
      <c r="C95">
        <v>4.7</v>
      </c>
      <c r="D95">
        <v>1.7344284585985592E-4</v>
      </c>
    </row>
    <row r="96" spans="3:4" x14ac:dyDescent="0.3">
      <c r="C96">
        <v>4.75</v>
      </c>
      <c r="D96">
        <v>4.4544720256388132E-4</v>
      </c>
    </row>
    <row r="97" spans="3:4" x14ac:dyDescent="0.3">
      <c r="C97">
        <v>4.8000000000000007</v>
      </c>
      <c r="D97">
        <v>1.0356170480210643E-3</v>
      </c>
    </row>
    <row r="98" spans="3:4" x14ac:dyDescent="0.3">
      <c r="C98">
        <v>4.8500000000000005</v>
      </c>
      <c r="D98">
        <v>2.1795852312463363E-3</v>
      </c>
    </row>
    <row r="99" spans="3:4" x14ac:dyDescent="0.3">
      <c r="C99">
        <v>4.9000000000000004</v>
      </c>
      <c r="D99">
        <v>4.1527524834045915E-3</v>
      </c>
    </row>
    <row r="100" spans="3:4" x14ac:dyDescent="0.3">
      <c r="C100">
        <v>4.95</v>
      </c>
      <c r="D100">
        <v>7.163315207903284E-3</v>
      </c>
    </row>
    <row r="101" spans="3:4" x14ac:dyDescent="0.3">
      <c r="C101">
        <v>5</v>
      </c>
      <c r="D101">
        <v>1.1188170252208054E-2</v>
      </c>
    </row>
    <row r="102" spans="3:4" x14ac:dyDescent="0.3">
      <c r="C102">
        <v>5.0500000000000007</v>
      </c>
      <c r="D102">
        <v>1.5825807257872922E-2</v>
      </c>
    </row>
    <row r="103" spans="3:4" x14ac:dyDescent="0.3">
      <c r="C103">
        <v>5.1000000000000005</v>
      </c>
      <c r="D103">
        <v>2.0282228590232047E-2</v>
      </c>
    </row>
    <row r="104" spans="3:4" x14ac:dyDescent="0.3">
      <c r="C104">
        <v>5.15</v>
      </c>
      <c r="D104">
        <v>2.3570371550058391E-2</v>
      </c>
    </row>
    <row r="105" spans="3:4" x14ac:dyDescent="0.3">
      <c r="C105">
        <v>5.2</v>
      </c>
      <c r="D105">
        <v>2.4879919893192503E-2</v>
      </c>
    </row>
    <row r="106" spans="3:4" x14ac:dyDescent="0.3">
      <c r="C106">
        <v>5.25</v>
      </c>
      <c r="D106">
        <v>2.393866677575995E-2</v>
      </c>
    </row>
    <row r="107" spans="3:4" x14ac:dyDescent="0.3">
      <c r="C107">
        <v>5.3000000000000007</v>
      </c>
      <c r="D107">
        <v>2.1155087745092165E-2</v>
      </c>
    </row>
    <row r="108" spans="3:4" x14ac:dyDescent="0.3">
      <c r="C108">
        <v>5.3500000000000005</v>
      </c>
      <c r="D108">
        <v>1.7451742345374919E-2</v>
      </c>
    </row>
    <row r="109" spans="3:4" x14ac:dyDescent="0.3">
      <c r="C109">
        <v>5.4</v>
      </c>
      <c r="D109">
        <v>1.3888430583154417E-2</v>
      </c>
    </row>
    <row r="110" spans="3:4" x14ac:dyDescent="0.3">
      <c r="C110">
        <v>5.45</v>
      </c>
      <c r="D110">
        <v>1.1286968111015728E-2</v>
      </c>
    </row>
    <row r="111" spans="3:4" x14ac:dyDescent="0.3">
      <c r="C111">
        <v>5.5</v>
      </c>
      <c r="D111">
        <v>1.0031868486498056E-2</v>
      </c>
    </row>
    <row r="112" spans="3:4" x14ac:dyDescent="0.3">
      <c r="C112">
        <v>5.5500000000000007</v>
      </c>
      <c r="D112">
        <v>1.0087819335035162E-2</v>
      </c>
    </row>
    <row r="113" spans="3:4" x14ac:dyDescent="0.3">
      <c r="C113">
        <v>5.6000000000000005</v>
      </c>
      <c r="D113">
        <v>1.1165834400835344E-2</v>
      </c>
    </row>
    <row r="114" spans="3:4" x14ac:dyDescent="0.3">
      <c r="C114">
        <v>5.65</v>
      </c>
      <c r="D114">
        <v>1.2960287543726114E-2</v>
      </c>
    </row>
    <row r="115" spans="3:4" x14ac:dyDescent="0.3">
      <c r="C115">
        <v>5.7</v>
      </c>
      <c r="D115">
        <v>1.5437306665850766E-2</v>
      </c>
    </row>
    <row r="116" spans="3:4" x14ac:dyDescent="0.3">
      <c r="C116">
        <v>5.75</v>
      </c>
      <c r="D116">
        <v>1.9147380459157901E-2</v>
      </c>
    </row>
    <row r="117" spans="3:4" x14ac:dyDescent="0.3">
      <c r="C117">
        <v>5.8000000000000007</v>
      </c>
      <c r="D117">
        <v>2.5324005738110892E-2</v>
      </c>
    </row>
    <row r="118" spans="3:4" x14ac:dyDescent="0.3">
      <c r="C118">
        <v>5.8500000000000005</v>
      </c>
      <c r="D118">
        <v>3.5283388430565582E-2</v>
      </c>
    </row>
    <row r="119" spans="3:4" x14ac:dyDescent="0.3">
      <c r="C119">
        <v>5.9</v>
      </c>
      <c r="D119">
        <v>4.9011995514933501E-2</v>
      </c>
    </row>
    <row r="120" spans="3:4" x14ac:dyDescent="0.3">
      <c r="C120">
        <v>5.95</v>
      </c>
      <c r="D120">
        <v>6.406072850855099E-2</v>
      </c>
    </row>
    <row r="121" spans="3:4" x14ac:dyDescent="0.3">
      <c r="C121">
        <v>6</v>
      </c>
      <c r="D121">
        <v>7.6435866937448721E-2</v>
      </c>
    </row>
    <row r="122" spans="3:4" x14ac:dyDescent="0.3">
      <c r="C122">
        <v>6.0500000000000007</v>
      </c>
      <c r="D122">
        <v>8.3313858166258026E-2</v>
      </c>
    </row>
    <row r="123" spans="3:4" x14ac:dyDescent="0.3">
      <c r="C123">
        <v>6.1000000000000005</v>
      </c>
      <c r="D123">
        <v>8.4892652913378705E-2</v>
      </c>
    </row>
    <row r="124" spans="3:4" x14ac:dyDescent="0.3">
      <c r="C124">
        <v>6.15</v>
      </c>
      <c r="D124">
        <v>8.3449935069091749E-2</v>
      </c>
    </row>
    <row r="125" spans="3:4" x14ac:dyDescent="0.3">
      <c r="C125">
        <v>6.2</v>
      </c>
      <c r="D125">
        <v>8.1090653891820311E-2</v>
      </c>
    </row>
    <row r="126" spans="3:4" x14ac:dyDescent="0.3">
      <c r="C126">
        <v>6.25</v>
      </c>
      <c r="D126">
        <v>7.8822376479827247E-2</v>
      </c>
    </row>
    <row r="127" spans="3:4" x14ac:dyDescent="0.3">
      <c r="C127">
        <v>6.3000000000000007</v>
      </c>
      <c r="D127">
        <v>7.7268689279817851E-2</v>
      </c>
    </row>
    <row r="128" spans="3:4" x14ac:dyDescent="0.3">
      <c r="C128">
        <v>6.3500000000000005</v>
      </c>
      <c r="D128">
        <v>7.7328086955432598E-2</v>
      </c>
    </row>
    <row r="129" spans="3:4" x14ac:dyDescent="0.3">
      <c r="C129">
        <v>6.4</v>
      </c>
      <c r="D129">
        <v>7.9687173256201047E-2</v>
      </c>
    </row>
    <row r="130" spans="3:4" x14ac:dyDescent="0.3">
      <c r="C130">
        <v>6.45</v>
      </c>
      <c r="D130">
        <v>8.374779647806127E-2</v>
      </c>
    </row>
    <row r="131" spans="3:4" x14ac:dyDescent="0.3">
      <c r="C131">
        <v>6.5</v>
      </c>
      <c r="D131">
        <v>8.7272458632939934E-2</v>
      </c>
    </row>
    <row r="132" spans="3:4" x14ac:dyDescent="0.3">
      <c r="C132">
        <v>6.5500000000000007</v>
      </c>
      <c r="D132">
        <v>8.7484598680584863E-2</v>
      </c>
    </row>
    <row r="133" spans="3:4" x14ac:dyDescent="0.3">
      <c r="C133">
        <v>6.6000000000000005</v>
      </c>
      <c r="D133">
        <v>8.3055081429297448E-2</v>
      </c>
    </row>
    <row r="134" spans="3:4" x14ac:dyDescent="0.3">
      <c r="C134">
        <v>6.65</v>
      </c>
      <c r="D134">
        <v>7.5379058907004359E-2</v>
      </c>
    </row>
    <row r="135" spans="3:4" x14ac:dyDescent="0.3">
      <c r="C135">
        <v>6.7</v>
      </c>
      <c r="D135">
        <v>6.7765909171677588E-2</v>
      </c>
    </row>
    <row r="136" spans="3:4" x14ac:dyDescent="0.3">
      <c r="C136">
        <v>6.75</v>
      </c>
      <c r="D136">
        <v>6.2792873513643682E-2</v>
      </c>
    </row>
    <row r="137" spans="3:4" x14ac:dyDescent="0.3">
      <c r="C137">
        <v>6.8000000000000007</v>
      </c>
      <c r="D137">
        <v>6.0048612787505375E-2</v>
      </c>
    </row>
    <row r="138" spans="3:4" x14ac:dyDescent="0.3">
      <c r="C138">
        <v>6.8500000000000005</v>
      </c>
      <c r="D138">
        <v>5.6727403864390138E-2</v>
      </c>
    </row>
    <row r="139" spans="3:4" x14ac:dyDescent="0.3">
      <c r="C139">
        <v>6.9</v>
      </c>
      <c r="D139">
        <v>5.0811971834869053E-2</v>
      </c>
    </row>
    <row r="140" spans="3:4" x14ac:dyDescent="0.3">
      <c r="C140">
        <v>6.95</v>
      </c>
      <c r="D140">
        <v>4.3446493661889615E-2</v>
      </c>
    </row>
    <row r="141" spans="3:4" x14ac:dyDescent="0.3">
      <c r="C141">
        <v>7</v>
      </c>
      <c r="D141">
        <v>3.7898489400274182E-2</v>
      </c>
    </row>
    <row r="142" spans="3:4" x14ac:dyDescent="0.3">
      <c r="C142">
        <v>7.0500000000000007</v>
      </c>
      <c r="D142">
        <v>3.6602499844550815E-2</v>
      </c>
    </row>
    <row r="143" spans="3:4" x14ac:dyDescent="0.3">
      <c r="C143">
        <v>7.1000000000000005</v>
      </c>
      <c r="D143">
        <v>3.9625240312240809E-2</v>
      </c>
    </row>
    <row r="144" spans="3:4" x14ac:dyDescent="0.3">
      <c r="C144">
        <v>7.15</v>
      </c>
      <c r="D144">
        <v>4.5551278157362901E-2</v>
      </c>
    </row>
    <row r="145" spans="3:4" x14ac:dyDescent="0.3">
      <c r="C145">
        <v>7.2</v>
      </c>
      <c r="D145">
        <v>5.3139664390432877E-2</v>
      </c>
    </row>
    <row r="146" spans="3:4" x14ac:dyDescent="0.3">
      <c r="C146">
        <v>7.25</v>
      </c>
      <c r="D146">
        <v>6.2000293121150518E-2</v>
      </c>
    </row>
    <row r="147" spans="3:4" x14ac:dyDescent="0.3">
      <c r="C147">
        <v>7.3000000000000007</v>
      </c>
      <c r="D147">
        <v>7.1836812160327543E-2</v>
      </c>
    </row>
    <row r="148" spans="3:4" x14ac:dyDescent="0.3">
      <c r="C148">
        <v>7.3500000000000005</v>
      </c>
      <c r="D148">
        <v>8.0990494347455783E-2</v>
      </c>
    </row>
    <row r="149" spans="3:4" x14ac:dyDescent="0.3">
      <c r="C149">
        <v>7.4</v>
      </c>
      <c r="D149">
        <v>8.5889205319043788E-2</v>
      </c>
    </row>
    <row r="150" spans="3:4" x14ac:dyDescent="0.3">
      <c r="C150">
        <v>7.45</v>
      </c>
      <c r="D150">
        <v>8.2754980222367366E-2</v>
      </c>
    </row>
    <row r="151" spans="3:4" x14ac:dyDescent="0.3">
      <c r="C151">
        <v>7.5</v>
      </c>
      <c r="D151">
        <v>7.0676721289333555E-2</v>
      </c>
    </row>
    <row r="152" spans="3:4" x14ac:dyDescent="0.3">
      <c r="C152">
        <v>7.5500000000000007</v>
      </c>
      <c r="D152">
        <v>5.3012180570665209E-2</v>
      </c>
    </row>
    <row r="153" spans="3:4" x14ac:dyDescent="0.3">
      <c r="C153">
        <v>7.6000000000000005</v>
      </c>
      <c r="D153">
        <v>3.5426421684344046E-2</v>
      </c>
    </row>
    <row r="154" spans="3:4" x14ac:dyDescent="0.3">
      <c r="C154">
        <v>7.65</v>
      </c>
      <c r="D154">
        <v>2.2516130877458539E-2</v>
      </c>
    </row>
    <row r="155" spans="3:4" x14ac:dyDescent="0.3">
      <c r="C155">
        <v>7.7</v>
      </c>
      <c r="D155">
        <v>1.6097896543991567E-2</v>
      </c>
    </row>
    <row r="156" spans="3:4" x14ac:dyDescent="0.3">
      <c r="C156">
        <v>7.75</v>
      </c>
      <c r="D156">
        <v>1.5810556146596724E-2</v>
      </c>
    </row>
    <row r="157" spans="3:4" x14ac:dyDescent="0.3">
      <c r="C157">
        <v>7.8000000000000007</v>
      </c>
      <c r="D157">
        <v>2.0406884924165473E-2</v>
      </c>
    </row>
    <row r="158" spans="3:4" x14ac:dyDescent="0.3">
      <c r="C158">
        <v>7.8500000000000005</v>
      </c>
      <c r="D158">
        <v>2.8325186706144131E-2</v>
      </c>
    </row>
    <row r="159" spans="3:4" x14ac:dyDescent="0.3">
      <c r="C159">
        <v>7.9</v>
      </c>
      <c r="D159">
        <v>3.7546268065696102E-2</v>
      </c>
    </row>
    <row r="160" spans="3:4" x14ac:dyDescent="0.3">
      <c r="C160">
        <v>7.95</v>
      </c>
      <c r="D160">
        <v>4.552700630285865E-2</v>
      </c>
    </row>
    <row r="161" spans="3:4" x14ac:dyDescent="0.3">
      <c r="C161">
        <v>8</v>
      </c>
      <c r="D161">
        <v>4.9771835248489736E-2</v>
      </c>
    </row>
    <row r="162" spans="3:4" x14ac:dyDescent="0.3">
      <c r="C162">
        <v>8.0500000000000007</v>
      </c>
      <c r="D162">
        <v>4.8855198426476169E-2</v>
      </c>
    </row>
    <row r="163" spans="3:4" x14ac:dyDescent="0.3">
      <c r="C163">
        <v>8.1</v>
      </c>
      <c r="D163">
        <v>4.3140873701534473E-2</v>
      </c>
    </row>
    <row r="164" spans="3:4" x14ac:dyDescent="0.3">
      <c r="C164">
        <v>8.15</v>
      </c>
      <c r="D164">
        <v>3.4583026024853254E-2</v>
      </c>
    </row>
    <row r="165" spans="3:4" x14ac:dyDescent="0.3">
      <c r="C165">
        <v>8.2000000000000011</v>
      </c>
      <c r="D165">
        <v>2.5727124527224175E-2</v>
      </c>
    </row>
    <row r="166" spans="3:4" x14ac:dyDescent="0.3">
      <c r="C166">
        <v>8.25</v>
      </c>
      <c r="D166">
        <v>1.8628574340319164E-2</v>
      </c>
    </row>
    <row r="167" spans="3:4" x14ac:dyDescent="0.3">
      <c r="C167">
        <v>8.3000000000000007</v>
      </c>
      <c r="D167">
        <v>1.4322213523304117E-2</v>
      </c>
    </row>
    <row r="168" spans="3:4" x14ac:dyDescent="0.3">
      <c r="C168">
        <v>8.35</v>
      </c>
      <c r="D168">
        <v>1.2919281924575289E-2</v>
      </c>
    </row>
    <row r="169" spans="3:4" x14ac:dyDescent="0.3">
      <c r="C169">
        <v>8.4</v>
      </c>
      <c r="D169">
        <v>1.3986012045376913E-2</v>
      </c>
    </row>
    <row r="170" spans="3:4" x14ac:dyDescent="0.3">
      <c r="C170">
        <v>8.4500000000000011</v>
      </c>
      <c r="D170">
        <v>1.6858559074682096E-2</v>
      </c>
    </row>
    <row r="171" spans="3:4" x14ac:dyDescent="0.3">
      <c r="C171">
        <v>8.5</v>
      </c>
      <c r="D171">
        <v>2.078708310748395E-2</v>
      </c>
    </row>
    <row r="172" spans="3:4" x14ac:dyDescent="0.3">
      <c r="C172">
        <v>8.5500000000000007</v>
      </c>
      <c r="D172">
        <v>2.4985124533409255E-2</v>
      </c>
    </row>
    <row r="173" spans="3:4" x14ac:dyDescent="0.3">
      <c r="C173">
        <v>8.6</v>
      </c>
      <c r="D173">
        <v>2.8687168939273689E-2</v>
      </c>
    </row>
    <row r="174" spans="3:4" x14ac:dyDescent="0.3">
      <c r="C174">
        <v>8.65</v>
      </c>
      <c r="D174">
        <v>3.1251720594031647E-2</v>
      </c>
    </row>
    <row r="175" spans="3:4" x14ac:dyDescent="0.3">
      <c r="C175">
        <v>8.7000000000000011</v>
      </c>
      <c r="D175">
        <v>3.2278626036731699E-2</v>
      </c>
    </row>
    <row r="176" spans="3:4" x14ac:dyDescent="0.3">
      <c r="C176">
        <v>8.75</v>
      </c>
      <c r="D176">
        <v>3.1682159015441268E-2</v>
      </c>
    </row>
    <row r="177" spans="3:4" x14ac:dyDescent="0.3">
      <c r="C177">
        <v>8.8000000000000007</v>
      </c>
      <c r="D177">
        <v>2.9678668866044623E-2</v>
      </c>
    </row>
    <row r="178" spans="3:4" x14ac:dyDescent="0.3">
      <c r="C178">
        <v>8.85</v>
      </c>
      <c r="D178">
        <v>2.6690068792898206E-2</v>
      </c>
    </row>
    <row r="179" spans="3:4" x14ac:dyDescent="0.3">
      <c r="C179">
        <v>8.9</v>
      </c>
      <c r="D179">
        <v>2.3204139835906811E-2</v>
      </c>
    </row>
    <row r="180" spans="3:4" x14ac:dyDescent="0.3">
      <c r="C180">
        <v>8.9500000000000011</v>
      </c>
      <c r="D180">
        <v>1.964749557723753E-2</v>
      </c>
    </row>
    <row r="181" spans="3:4" x14ac:dyDescent="0.3">
      <c r="C181">
        <v>9</v>
      </c>
      <c r="D181">
        <v>1.631206596802471E-2</v>
      </c>
    </row>
    <row r="182" spans="3:4" x14ac:dyDescent="0.3">
      <c r="C182">
        <v>9.0500000000000007</v>
      </c>
      <c r="D182">
        <v>1.3344692982890347E-2</v>
      </c>
    </row>
    <row r="183" spans="3:4" x14ac:dyDescent="0.3">
      <c r="C183">
        <v>9.1</v>
      </c>
      <c r="D183">
        <v>1.0781626939834156E-2</v>
      </c>
    </row>
    <row r="184" spans="3:4" x14ac:dyDescent="0.3">
      <c r="C184">
        <v>9.15</v>
      </c>
      <c r="D184">
        <v>8.5984445842959834E-3</v>
      </c>
    </row>
    <row r="185" spans="3:4" x14ac:dyDescent="0.3">
      <c r="C185">
        <v>9.2000000000000011</v>
      </c>
      <c r="D185">
        <v>6.751586222405884E-3</v>
      </c>
    </row>
    <row r="186" spans="3:4" x14ac:dyDescent="0.3">
      <c r="C186">
        <v>9.25</v>
      </c>
      <c r="D186">
        <v>5.2011809566722992E-3</v>
      </c>
    </row>
    <row r="187" spans="3:4" x14ac:dyDescent="0.3">
      <c r="C187">
        <v>9.3000000000000007</v>
      </c>
      <c r="D187">
        <v>3.9170034021565108E-3</v>
      </c>
    </row>
    <row r="188" spans="3:4" x14ac:dyDescent="0.3">
      <c r="C188">
        <v>9.35</v>
      </c>
      <c r="D188">
        <v>2.8750628300093029E-3</v>
      </c>
    </row>
    <row r="189" spans="3:4" x14ac:dyDescent="0.3">
      <c r="C189">
        <v>9.4</v>
      </c>
      <c r="D189">
        <v>2.0520962730497336E-3</v>
      </c>
    </row>
    <row r="190" spans="3:4" x14ac:dyDescent="0.3">
      <c r="C190">
        <v>9.4500000000000011</v>
      </c>
      <c r="D190">
        <v>1.4221086530454728E-3</v>
      </c>
    </row>
    <row r="191" spans="3:4" x14ac:dyDescent="0.3">
      <c r="C191">
        <v>9.5</v>
      </c>
      <c r="D191">
        <v>9.5593054920031382E-4</v>
      </c>
    </row>
    <row r="192" spans="3:4" x14ac:dyDescent="0.3">
      <c r="C192">
        <v>9.5500000000000007</v>
      </c>
      <c r="D192">
        <v>6.229096427694485E-4</v>
      </c>
    </row>
    <row r="193" spans="3:4" x14ac:dyDescent="0.3">
      <c r="C193">
        <v>9.6000000000000014</v>
      </c>
      <c r="D193">
        <v>3.9335678819432017E-4</v>
      </c>
    </row>
    <row r="194" spans="3:4" x14ac:dyDescent="0.3">
      <c r="C194">
        <v>9.65</v>
      </c>
      <c r="D194">
        <v>2.4067742215113302E-4</v>
      </c>
    </row>
    <row r="195" spans="3:4" x14ac:dyDescent="0.3">
      <c r="C195">
        <v>9.7000000000000011</v>
      </c>
      <c r="D195">
        <v>1.4266435239853521E-4</v>
      </c>
    </row>
    <row r="196" spans="3:4" x14ac:dyDescent="0.3">
      <c r="C196">
        <v>9.75</v>
      </c>
      <c r="D196">
        <v>8.1932015753759558E-5</v>
      </c>
    </row>
    <row r="197" spans="3:4" x14ac:dyDescent="0.3">
      <c r="C197">
        <v>9.8000000000000007</v>
      </c>
      <c r="D197">
        <v>4.5583439535935765E-5</v>
      </c>
    </row>
    <row r="198" spans="3:4" x14ac:dyDescent="0.3">
      <c r="C198">
        <v>9.8500000000000014</v>
      </c>
      <c r="D198">
        <v>2.4568340710138904E-5</v>
      </c>
    </row>
    <row r="199" spans="3:4" x14ac:dyDescent="0.3">
      <c r="C199">
        <v>9.9</v>
      </c>
      <c r="D199">
        <v>1.2828026312659166E-5</v>
      </c>
    </row>
    <row r="200" spans="3:4" x14ac:dyDescent="0.3">
      <c r="C200">
        <v>9.9500000000000011</v>
      </c>
      <c r="D200">
        <v>6.4887215801137211E-6</v>
      </c>
    </row>
    <row r="201" spans="3:4" x14ac:dyDescent="0.3">
      <c r="C201">
        <v>10</v>
      </c>
      <c r="D201">
        <v>3.1899987997088157E-6</v>
      </c>
    </row>
    <row r="202" spans="3:4" x14ac:dyDescent="0.3">
      <c r="C202">
        <v>10.050000000000001</v>
      </c>
      <c r="D202">
        <v>1.5526921710483493E-6</v>
      </c>
    </row>
    <row r="203" spans="3:4" x14ac:dyDescent="0.3">
      <c r="C203">
        <v>10.100000000000001</v>
      </c>
      <c r="D203">
        <v>8.6171806353374037E-7</v>
      </c>
    </row>
    <row r="204" spans="3:4" x14ac:dyDescent="0.3">
      <c r="C204">
        <v>10.15</v>
      </c>
      <c r="D204">
        <v>9.1171142454295165E-7</v>
      </c>
    </row>
    <row r="205" spans="3:4" x14ac:dyDescent="0.3">
      <c r="C205">
        <v>10.200000000000001</v>
      </c>
      <c r="D205">
        <v>2.1453114253801669E-6</v>
      </c>
    </row>
    <row r="206" spans="3:4" x14ac:dyDescent="0.3">
      <c r="C206">
        <v>10.25</v>
      </c>
      <c r="D206">
        <v>6.296066007471842E-6</v>
      </c>
    </row>
    <row r="207" spans="3:4" x14ac:dyDescent="0.3">
      <c r="C207">
        <v>10.3</v>
      </c>
      <c r="D207">
        <v>1.8012101999181023E-5</v>
      </c>
    </row>
    <row r="208" spans="3:4" x14ac:dyDescent="0.3">
      <c r="C208">
        <v>10.350000000000001</v>
      </c>
      <c r="D208">
        <v>4.8133529663917389E-5</v>
      </c>
    </row>
    <row r="209" spans="3:4" x14ac:dyDescent="0.3">
      <c r="C209">
        <v>10.4</v>
      </c>
      <c r="D209">
        <v>1.1963227204741396E-4</v>
      </c>
    </row>
    <row r="210" spans="3:4" x14ac:dyDescent="0.3">
      <c r="C210">
        <v>10.450000000000001</v>
      </c>
      <c r="D210">
        <v>2.761915559811253E-4</v>
      </c>
    </row>
    <row r="211" spans="3:4" x14ac:dyDescent="0.3">
      <c r="C211">
        <v>10.5</v>
      </c>
      <c r="D211">
        <v>5.9228132549082326E-4</v>
      </c>
    </row>
    <row r="212" spans="3:4" x14ac:dyDescent="0.3">
      <c r="C212">
        <v>10.55</v>
      </c>
      <c r="D212">
        <v>1.1797720934251805E-3</v>
      </c>
    </row>
    <row r="213" spans="3:4" x14ac:dyDescent="0.3">
      <c r="C213">
        <v>10.600000000000001</v>
      </c>
      <c r="D213">
        <v>2.1828257485431535E-3</v>
      </c>
    </row>
    <row r="214" spans="3:4" x14ac:dyDescent="0.3">
      <c r="C214">
        <v>10.65</v>
      </c>
      <c r="D214">
        <v>3.7513745318312761E-3</v>
      </c>
    </row>
    <row r="215" spans="3:4" x14ac:dyDescent="0.3">
      <c r="C215">
        <v>10.700000000000001</v>
      </c>
      <c r="D215">
        <v>5.9884261552832887E-3</v>
      </c>
    </row>
    <row r="216" spans="3:4" x14ac:dyDescent="0.3">
      <c r="C216">
        <v>10.75</v>
      </c>
      <c r="D216">
        <v>8.8794795879077095E-3</v>
      </c>
    </row>
    <row r="217" spans="3:4" x14ac:dyDescent="0.3">
      <c r="C217">
        <v>10.8</v>
      </c>
      <c r="D217">
        <v>1.2229765324549297E-2</v>
      </c>
    </row>
    <row r="218" spans="3:4" x14ac:dyDescent="0.3">
      <c r="C218">
        <v>10.850000000000001</v>
      </c>
      <c r="D218">
        <v>1.5646258431409498E-2</v>
      </c>
    </row>
    <row r="219" spans="3:4" x14ac:dyDescent="0.3">
      <c r="C219">
        <v>10.9</v>
      </c>
      <c r="D219">
        <v>1.8594115107045846E-2</v>
      </c>
    </row>
    <row r="220" spans="3:4" x14ac:dyDescent="0.3">
      <c r="C220">
        <v>10.950000000000001</v>
      </c>
      <c r="D220">
        <v>2.0527372882617426E-2</v>
      </c>
    </row>
    <row r="221" spans="3:4" x14ac:dyDescent="0.3">
      <c r="C221">
        <v>11</v>
      </c>
      <c r="D221">
        <v>2.1053424860513269E-2</v>
      </c>
    </row>
    <row r="222" spans="3:4" x14ac:dyDescent="0.3">
      <c r="C222">
        <v>11.05</v>
      </c>
      <c r="D222">
        <v>2.0064134900629485E-2</v>
      </c>
    </row>
    <row r="223" spans="3:4" x14ac:dyDescent="0.3">
      <c r="C223">
        <v>11.100000000000001</v>
      </c>
      <c r="D223">
        <v>1.7773980435834322E-2</v>
      </c>
    </row>
    <row r="224" spans="3:4" x14ac:dyDescent="0.3">
      <c r="C224">
        <v>11.15</v>
      </c>
      <c r="D224">
        <v>1.4647206234359096E-2</v>
      </c>
    </row>
    <row r="225" spans="3:4" x14ac:dyDescent="0.3">
      <c r="C225">
        <v>11.200000000000001</v>
      </c>
      <c r="D225">
        <v>1.1248283816144362E-2</v>
      </c>
    </row>
    <row r="226" spans="3:4" x14ac:dyDescent="0.3">
      <c r="C226">
        <v>11.25</v>
      </c>
      <c r="D226">
        <v>8.0820192259946199E-3</v>
      </c>
    </row>
    <row r="227" spans="3:4" x14ac:dyDescent="0.3">
      <c r="C227">
        <v>11.3</v>
      </c>
      <c r="D227">
        <v>5.4847566483765871E-3</v>
      </c>
    </row>
    <row r="228" spans="3:4" x14ac:dyDescent="0.3">
      <c r="C228">
        <v>11.350000000000001</v>
      </c>
      <c r="D228">
        <v>3.5941608944887334E-3</v>
      </c>
    </row>
    <row r="229" spans="3:4" x14ac:dyDescent="0.3">
      <c r="C229">
        <v>11.4</v>
      </c>
      <c r="D229">
        <v>2.385868260453033E-3</v>
      </c>
    </row>
    <row r="230" spans="3:4" x14ac:dyDescent="0.3">
      <c r="C230">
        <v>11.450000000000001</v>
      </c>
      <c r="D230">
        <v>1.7423700362959047E-3</v>
      </c>
    </row>
    <row r="231" spans="3:4" x14ac:dyDescent="0.3">
      <c r="C231">
        <v>11.5</v>
      </c>
      <c r="D231">
        <v>1.5193330744626985E-3</v>
      </c>
    </row>
    <row r="232" spans="3:4" x14ac:dyDescent="0.3">
      <c r="C232">
        <v>11.55</v>
      </c>
      <c r="D232">
        <v>1.5892863319165824E-3</v>
      </c>
    </row>
    <row r="233" spans="3:4" x14ac:dyDescent="0.3">
      <c r="C233">
        <v>11.600000000000001</v>
      </c>
      <c r="D233">
        <v>1.8594840983097429E-3</v>
      </c>
    </row>
    <row r="234" spans="3:4" x14ac:dyDescent="0.3">
      <c r="C234">
        <v>11.65</v>
      </c>
      <c r="D234">
        <v>2.2712315729413409E-3</v>
      </c>
    </row>
    <row r="235" spans="3:4" x14ac:dyDescent="0.3">
      <c r="C235">
        <v>11.700000000000001</v>
      </c>
      <c r="D235">
        <v>2.7904738786360696E-3</v>
      </c>
    </row>
    <row r="236" spans="3:4" x14ac:dyDescent="0.3">
      <c r="C236">
        <v>11.75</v>
      </c>
      <c r="D236">
        <v>3.3970072387314218E-3</v>
      </c>
    </row>
    <row r="237" spans="3:4" x14ac:dyDescent="0.3">
      <c r="C237">
        <v>11.8</v>
      </c>
      <c r="D237">
        <v>4.0758626643641101E-3</v>
      </c>
    </row>
    <row r="238" spans="3:4" x14ac:dyDescent="0.3">
      <c r="C238">
        <v>11.850000000000001</v>
      </c>
      <c r="D238">
        <v>4.8118808360638676E-3</v>
      </c>
    </row>
    <row r="239" spans="3:4" x14ac:dyDescent="0.3">
      <c r="C239">
        <v>11.9</v>
      </c>
      <c r="D239">
        <v>5.5868205760504002E-3</v>
      </c>
    </row>
    <row r="240" spans="3:4" x14ac:dyDescent="0.3">
      <c r="C240">
        <v>11.950000000000001</v>
      </c>
      <c r="D240">
        <v>6.3783650432078119E-3</v>
      </c>
    </row>
    <row r="241" spans="3:4" x14ac:dyDescent="0.3">
      <c r="C241">
        <v>12</v>
      </c>
      <c r="D241">
        <v>7.160352650673418E-3</v>
      </c>
    </row>
    <row r="242" spans="3:4" x14ac:dyDescent="0.3">
      <c r="C242">
        <v>12.05</v>
      </c>
      <c r="D242">
        <v>7.9038789277784006E-3</v>
      </c>
    </row>
    <row r="243" spans="3:4" x14ac:dyDescent="0.3">
      <c r="C243">
        <v>12.100000000000001</v>
      </c>
      <c r="D243">
        <v>8.5788794429535898E-3</v>
      </c>
    </row>
    <row r="244" spans="3:4" x14ac:dyDescent="0.3">
      <c r="C244">
        <v>12.15</v>
      </c>
      <c r="D244">
        <v>9.1561799994408586E-3</v>
      </c>
    </row>
    <row r="245" spans="3:4" x14ac:dyDescent="0.3">
      <c r="C245">
        <v>12.200000000000001</v>
      </c>
      <c r="D245">
        <v>9.6096266854037663E-3</v>
      </c>
    </row>
    <row r="246" spans="3:4" x14ac:dyDescent="0.3">
      <c r="C246">
        <v>12.25</v>
      </c>
      <c r="D246">
        <v>9.9181758016654593E-3</v>
      </c>
    </row>
    <row r="247" spans="3:4" x14ac:dyDescent="0.3">
      <c r="C247">
        <v>12.3</v>
      </c>
      <c r="D247">
        <v>1.0067708403535301E-2</v>
      </c>
    </row>
    <row r="248" spans="3:4" x14ac:dyDescent="0.3">
      <c r="C248">
        <v>12.350000000000001</v>
      </c>
      <c r="D248">
        <v>1.0052384362205354E-2</v>
      </c>
    </row>
    <row r="249" spans="3:4" x14ac:dyDescent="0.3">
      <c r="C249">
        <v>12.4</v>
      </c>
      <c r="D249">
        <v>9.8753988347831789E-3</v>
      </c>
    </row>
    <row r="250" spans="3:4" x14ac:dyDescent="0.3">
      <c r="C250">
        <v>12.450000000000001</v>
      </c>
      <c r="D250">
        <v>9.5490700752955404E-3</v>
      </c>
    </row>
    <row r="251" spans="3:4" x14ac:dyDescent="0.3">
      <c r="C251">
        <v>12.5</v>
      </c>
      <c r="D251">
        <v>9.0942610779158242E-3</v>
      </c>
    </row>
    <row r="252" spans="3:4" x14ac:dyDescent="0.3">
      <c r="C252">
        <v>12.55</v>
      </c>
      <c r="D252">
        <v>8.5392066246222989E-3</v>
      </c>
    </row>
    <row r="253" spans="3:4" x14ac:dyDescent="0.3">
      <c r="C253">
        <v>12.600000000000001</v>
      </c>
      <c r="D253">
        <v>7.9178708685624811E-3</v>
      </c>
    </row>
    <row r="254" spans="3:4" x14ac:dyDescent="0.3">
      <c r="C254">
        <v>12.65</v>
      </c>
      <c r="D254">
        <v>7.2679908377456231E-3</v>
      </c>
    </row>
    <row r="255" spans="3:4" x14ac:dyDescent="0.3">
      <c r="C255">
        <v>12.700000000000001</v>
      </c>
      <c r="D255">
        <v>6.6289653646287357E-3</v>
      </c>
    </row>
    <row r="256" spans="3:4" x14ac:dyDescent="0.3">
      <c r="C256">
        <v>12.75</v>
      </c>
      <c r="D256">
        <v>6.039729729805805E-3</v>
      </c>
    </row>
    <row r="257" spans="3:4" x14ac:dyDescent="0.3">
      <c r="C257">
        <v>12.8</v>
      </c>
      <c r="D257">
        <v>5.5367215826850657E-3</v>
      </c>
    </row>
    <row r="258" spans="3:4" x14ac:dyDescent="0.3">
      <c r="C258">
        <v>12.850000000000001</v>
      </c>
      <c r="D258">
        <v>5.1520045544289055E-3</v>
      </c>
    </row>
    <row r="259" spans="3:4" x14ac:dyDescent="0.3">
      <c r="C259">
        <v>12.9</v>
      </c>
      <c r="D259">
        <v>4.9115840996542606E-3</v>
      </c>
    </row>
    <row r="260" spans="3:4" x14ac:dyDescent="0.3">
      <c r="C260">
        <v>12.950000000000001</v>
      </c>
      <c r="D260">
        <v>4.8339348256481391E-3</v>
      </c>
    </row>
    <row r="261" spans="3:4" x14ac:dyDescent="0.3">
      <c r="C261">
        <v>13</v>
      </c>
      <c r="D261">
        <v>4.9287642672264454E-3</v>
      </c>
    </row>
    <row r="262" spans="3:4" x14ac:dyDescent="0.3">
      <c r="C262">
        <v>13.05</v>
      </c>
      <c r="D262">
        <v>5.1960626013226336E-3</v>
      </c>
    </row>
    <row r="263" spans="3:4" x14ac:dyDescent="0.3">
      <c r="C263">
        <v>13.100000000000001</v>
      </c>
      <c r="D263">
        <v>5.625522487276954E-3</v>
      </c>
    </row>
    <row r="264" spans="3:4" x14ac:dyDescent="0.3">
      <c r="C264">
        <v>13.15</v>
      </c>
      <c r="D264">
        <v>6.1964445460619766E-3</v>
      </c>
    </row>
    <row r="265" spans="3:4" x14ac:dyDescent="0.3">
      <c r="C265">
        <v>13.200000000000001</v>
      </c>
      <c r="D265">
        <v>6.8782567954875883E-3</v>
      </c>
    </row>
    <row r="266" spans="3:4" x14ac:dyDescent="0.3">
      <c r="C266">
        <v>13.25</v>
      </c>
      <c r="D266">
        <v>7.6317579028782698E-3</v>
      </c>
    </row>
    <row r="267" spans="3:4" x14ac:dyDescent="0.3">
      <c r="C267">
        <v>13.3</v>
      </c>
      <c r="D267">
        <v>8.4111380481083301E-3</v>
      </c>
    </row>
    <row r="268" spans="3:4" x14ac:dyDescent="0.3">
      <c r="C268">
        <v>13.350000000000001</v>
      </c>
      <c r="D268">
        <v>9.1667403205396934E-3</v>
      </c>
    </row>
    <row r="269" spans="3:4" x14ac:dyDescent="0.3">
      <c r="C269">
        <v>13.4</v>
      </c>
      <c r="D269">
        <v>9.8484125851256311E-3</v>
      </c>
    </row>
    <row r="270" spans="3:4" x14ac:dyDescent="0.3">
      <c r="C270">
        <v>13.450000000000001</v>
      </c>
      <c r="D270">
        <v>1.0409185365944909E-2</v>
      </c>
    </row>
    <row r="271" spans="3:4" x14ac:dyDescent="0.3">
      <c r="C271">
        <v>13.5</v>
      </c>
      <c r="D271">
        <v>1.0808920095305347E-2</v>
      </c>
    </row>
    <row r="272" spans="3:4" x14ac:dyDescent="0.3">
      <c r="C272">
        <v>13.55</v>
      </c>
      <c r="D272">
        <v>1.101752686783462E-2</v>
      </c>
    </row>
    <row r="273" spans="3:4" x14ac:dyDescent="0.3">
      <c r="C273">
        <v>13.600000000000001</v>
      </c>
      <c r="D273">
        <v>1.1017366897036475E-2</v>
      </c>
    </row>
    <row r="274" spans="3:4" x14ac:dyDescent="0.3">
      <c r="C274">
        <v>13.65</v>
      </c>
      <c r="D274">
        <v>1.0804535618054537E-2</v>
      </c>
    </row>
    <row r="275" spans="3:4" x14ac:dyDescent="0.3">
      <c r="C275">
        <v>13.700000000000001</v>
      </c>
      <c r="D275">
        <v>1.0388857725306523E-2</v>
      </c>
    </row>
    <row r="276" spans="3:4" x14ac:dyDescent="0.3">
      <c r="C276">
        <v>13.75</v>
      </c>
      <c r="D276">
        <v>9.7925933670403118E-3</v>
      </c>
    </row>
    <row r="277" spans="3:4" x14ac:dyDescent="0.3">
      <c r="C277">
        <v>13.8</v>
      </c>
      <c r="D277">
        <v>9.0480258564806463E-3</v>
      </c>
    </row>
    <row r="278" spans="3:4" x14ac:dyDescent="0.3">
      <c r="C278">
        <v>13.850000000000001</v>
      </c>
      <c r="D278">
        <v>8.1942564445058059E-3</v>
      </c>
    </row>
    <row r="279" spans="3:4" x14ac:dyDescent="0.3">
      <c r="C279">
        <v>13.9</v>
      </c>
      <c r="D279">
        <v>7.2735557501269607E-3</v>
      </c>
    </row>
    <row r="280" spans="3:4" x14ac:dyDescent="0.3">
      <c r="C280">
        <v>13.950000000000001</v>
      </c>
      <c r="D280">
        <v>6.3278295911237993E-3</v>
      </c>
    </row>
    <row r="281" spans="3:4" x14ac:dyDescent="0.3">
      <c r="C281">
        <v>14</v>
      </c>
      <c r="D281">
        <v>5.3954429102501551E-3</v>
      </c>
    </row>
    <row r="282" spans="3:4" x14ac:dyDescent="0.3">
      <c r="C282">
        <v>14.05</v>
      </c>
      <c r="D282">
        <v>4.5088013149445303E-3</v>
      </c>
    </row>
    <row r="283" spans="3:4" x14ac:dyDescent="0.3">
      <c r="C283">
        <v>14.100000000000001</v>
      </c>
      <c r="D283">
        <v>3.69282327131209E-3</v>
      </c>
    </row>
    <row r="284" spans="3:4" x14ac:dyDescent="0.3">
      <c r="C284">
        <v>14.15</v>
      </c>
      <c r="D284">
        <v>2.9643424383524225E-3</v>
      </c>
    </row>
    <row r="285" spans="3:4" x14ac:dyDescent="0.3">
      <c r="C285">
        <v>14.200000000000001</v>
      </c>
      <c r="D285">
        <v>2.3323524747764154E-3</v>
      </c>
    </row>
    <row r="286" spans="3:4" x14ac:dyDescent="0.3">
      <c r="C286">
        <v>14.25</v>
      </c>
      <c r="D286">
        <v>1.7989175485779419E-3</v>
      </c>
    </row>
    <row r="287" spans="3:4" x14ac:dyDescent="0.3">
      <c r="C287">
        <v>14.3</v>
      </c>
      <c r="D287">
        <v>1.3605238317681231E-3</v>
      </c>
    </row>
    <row r="288" spans="3:4" x14ac:dyDescent="0.3">
      <c r="C288">
        <v>14.350000000000001</v>
      </c>
      <c r="D288">
        <v>1.0096315785137722E-3</v>
      </c>
    </row>
    <row r="289" spans="3:4" x14ac:dyDescent="0.3">
      <c r="C289">
        <v>14.4</v>
      </c>
      <c r="D289">
        <v>7.3628095427399052E-4</v>
      </c>
    </row>
    <row r="290" spans="3:4" x14ac:dyDescent="0.3">
      <c r="C290">
        <v>14.450000000000001</v>
      </c>
      <c r="D290">
        <v>5.2943906225816145E-4</v>
      </c>
    </row>
    <row r="291" spans="3:4" x14ac:dyDescent="0.3">
      <c r="C291">
        <v>14.5</v>
      </c>
      <c r="D291">
        <v>3.7822308688003297E-4</v>
      </c>
    </row>
    <row r="292" spans="3:4" x14ac:dyDescent="0.3">
      <c r="C292">
        <v>14.55</v>
      </c>
      <c r="D292">
        <v>2.7277852703825819E-4</v>
      </c>
    </row>
    <row r="293" spans="3:4" x14ac:dyDescent="0.3">
      <c r="C293">
        <v>14.600000000000001</v>
      </c>
      <c r="D293">
        <v>2.0483556406365909E-4</v>
      </c>
    </row>
    <row r="294" spans="3:4" x14ac:dyDescent="0.3">
      <c r="C294">
        <v>14.65</v>
      </c>
      <c r="D294">
        <v>1.6814178362418923E-4</v>
      </c>
    </row>
    <row r="295" spans="3:4" x14ac:dyDescent="0.3">
      <c r="C295">
        <v>14.700000000000001</v>
      </c>
      <c r="D295">
        <v>1.5853416191495586E-4</v>
      </c>
    </row>
    <row r="296" spans="3:4" x14ac:dyDescent="0.3">
      <c r="C296">
        <v>14.75</v>
      </c>
      <c r="D296">
        <v>1.740513849659995E-4</v>
      </c>
    </row>
    <row r="297" spans="3:4" x14ac:dyDescent="0.3">
      <c r="C297">
        <v>14.8</v>
      </c>
      <c r="D297">
        <v>2.1479364590145701E-4</v>
      </c>
    </row>
    <row r="298" spans="3:4" x14ac:dyDescent="0.3">
      <c r="C298">
        <v>14.850000000000001</v>
      </c>
      <c r="D298">
        <v>2.8283081190115598E-4</v>
      </c>
    </row>
    <row r="299" spans="3:4" x14ac:dyDescent="0.3">
      <c r="C299">
        <v>14.9</v>
      </c>
      <c r="D299">
        <v>3.820048709161811E-4</v>
      </c>
    </row>
    <row r="300" spans="3:4" x14ac:dyDescent="0.3">
      <c r="C300">
        <v>14.950000000000001</v>
      </c>
      <c r="D300">
        <v>5.1771941234979941E-4</v>
      </c>
    </row>
    <row r="301" spans="3:4" x14ac:dyDescent="0.3">
      <c r="C301">
        <v>15</v>
      </c>
      <c r="D301">
        <v>6.9669878334681877E-4</v>
      </c>
    </row>
    <row r="302" spans="3:4" x14ac:dyDescent="0.3">
      <c r="C302">
        <v>15.05</v>
      </c>
      <c r="D302">
        <v>9.2676399726474511E-4</v>
      </c>
    </row>
    <row r="303" spans="3:4" x14ac:dyDescent="0.3">
      <c r="C303">
        <v>15.100000000000001</v>
      </c>
      <c r="D303">
        <v>1.2165709866997136E-3</v>
      </c>
    </row>
    <row r="304" spans="3:4" x14ac:dyDescent="0.3">
      <c r="C304">
        <v>15.15</v>
      </c>
      <c r="D304">
        <v>1.5755450433156193E-3</v>
      </c>
    </row>
    <row r="305" spans="3:4" x14ac:dyDescent="0.3">
      <c r="C305">
        <v>15.200000000000001</v>
      </c>
      <c r="D305">
        <v>2.0140123874372389E-3</v>
      </c>
    </row>
    <row r="306" spans="3:4" x14ac:dyDescent="0.3">
      <c r="C306">
        <v>15.25</v>
      </c>
      <c r="D306">
        <v>2.5436089514640904E-3</v>
      </c>
    </row>
    <row r="307" spans="3:4" x14ac:dyDescent="0.3">
      <c r="C307">
        <v>15.3</v>
      </c>
      <c r="D307">
        <v>3.1781645626579201E-3</v>
      </c>
    </row>
    <row r="308" spans="3:4" x14ac:dyDescent="0.3">
      <c r="C308">
        <v>15.350000000000001</v>
      </c>
      <c r="D308">
        <v>3.9347391080626938E-3</v>
      </c>
    </row>
    <row r="309" spans="3:4" x14ac:dyDescent="0.3">
      <c r="C309">
        <v>15.4</v>
      </c>
      <c r="D309">
        <v>4.8350837298203608E-3</v>
      </c>
    </row>
    <row r="310" spans="3:4" x14ac:dyDescent="0.3">
      <c r="C310">
        <v>15.450000000000001</v>
      </c>
      <c r="D310">
        <v>5.9064191661831909E-3</v>
      </c>
    </row>
    <row r="311" spans="3:4" x14ac:dyDescent="0.3">
      <c r="C311">
        <v>15.5</v>
      </c>
      <c r="D311">
        <v>7.1811550430856538E-3</v>
      </c>
    </row>
    <row r="312" spans="3:4" x14ac:dyDescent="0.3">
      <c r="C312">
        <v>15.55</v>
      </c>
      <c r="D312">
        <v>8.6944082448391947E-3</v>
      </c>
    </row>
    <row r="313" spans="3:4" x14ac:dyDescent="0.3">
      <c r="C313">
        <v>15.600000000000001</v>
      </c>
      <c r="D313">
        <v>1.0478973461799159E-2</v>
      </c>
    </row>
    <row r="314" spans="3:4" x14ac:dyDescent="0.3">
      <c r="C314">
        <v>15.65</v>
      </c>
      <c r="D314">
        <v>1.2557175870029792E-2</v>
      </c>
    </row>
    <row r="315" spans="3:4" x14ac:dyDescent="0.3">
      <c r="C315">
        <v>15.700000000000001</v>
      </c>
      <c r="D315">
        <v>1.4930841073045147E-2</v>
      </c>
    </row>
    <row r="316" spans="3:4" x14ac:dyDescent="0.3">
      <c r="C316">
        <v>15.75</v>
      </c>
      <c r="D316">
        <v>1.7571447515198287E-2</v>
      </c>
    </row>
    <row r="317" spans="3:4" x14ac:dyDescent="0.3">
      <c r="C317">
        <v>15.8</v>
      </c>
      <c r="D317">
        <v>2.041338386514855E-2</v>
      </c>
    </row>
    <row r="318" spans="3:4" x14ac:dyDescent="0.3">
      <c r="C318">
        <v>15.850000000000001</v>
      </c>
      <c r="D318">
        <v>2.3354049761690841E-2</v>
      </c>
    </row>
    <row r="319" spans="3:4" x14ac:dyDescent="0.3">
      <c r="C319">
        <v>15.9</v>
      </c>
      <c r="D319">
        <v>2.6263024926779902E-2</v>
      </c>
    </row>
    <row r="320" spans="3:4" x14ac:dyDescent="0.3">
      <c r="C320">
        <v>15.950000000000001</v>
      </c>
      <c r="D320">
        <v>2.9000997047813552E-2</v>
      </c>
    </row>
    <row r="321" spans="3:4" x14ac:dyDescent="0.3">
      <c r="C321">
        <v>16</v>
      </c>
      <c r="D321">
        <v>3.1446652848244147E-2</v>
      </c>
    </row>
    <row r="322" spans="3:4" x14ac:dyDescent="0.3">
      <c r="C322">
        <v>16.05</v>
      </c>
      <c r="D322">
        <v>3.3526981109742282E-2</v>
      </c>
    </row>
    <row r="323" spans="3:4" x14ac:dyDescent="0.3">
      <c r="C323">
        <v>16.100000000000001</v>
      </c>
      <c r="D323">
        <v>3.5245140147255181E-2</v>
      </c>
    </row>
    <row r="324" spans="3:4" x14ac:dyDescent="0.3">
      <c r="C324">
        <v>16.150000000000002</v>
      </c>
      <c r="D324">
        <v>3.6700720168526116E-2</v>
      </c>
    </row>
    <row r="325" spans="3:4" x14ac:dyDescent="0.3">
      <c r="C325">
        <v>16.2</v>
      </c>
      <c r="D325">
        <v>3.809791255150978E-2</v>
      </c>
    </row>
    <row r="326" spans="3:4" x14ac:dyDescent="0.3">
      <c r="C326">
        <v>16.25</v>
      </c>
      <c r="D326">
        <v>3.9740114508327248E-2</v>
      </c>
    </row>
    <row r="327" spans="3:4" x14ac:dyDescent="0.3">
      <c r="C327">
        <v>16.3</v>
      </c>
      <c r="D327">
        <v>4.2010916800528778E-2</v>
      </c>
    </row>
    <row r="328" spans="3:4" x14ac:dyDescent="0.3">
      <c r="C328">
        <v>16.350000000000001</v>
      </c>
      <c r="D328">
        <v>4.534368999887825E-2</v>
      </c>
    </row>
    <row r="329" spans="3:4" x14ac:dyDescent="0.3">
      <c r="C329">
        <v>16.400000000000002</v>
      </c>
      <c r="D329">
        <v>5.0184241201693777E-2</v>
      </c>
    </row>
    <row r="330" spans="3:4" x14ac:dyDescent="0.3">
      <c r="C330">
        <v>16.45</v>
      </c>
      <c r="D330">
        <v>5.6955693675309907E-2</v>
      </c>
    </row>
    <row r="331" spans="3:4" x14ac:dyDescent="0.3">
      <c r="C331">
        <v>16.5</v>
      </c>
      <c r="D331">
        <v>6.6041853051373126E-2</v>
      </c>
    </row>
    <row r="332" spans="3:4" x14ac:dyDescent="0.3">
      <c r="C332">
        <v>16.55</v>
      </c>
      <c r="D332">
        <v>7.7809418097427335E-2</v>
      </c>
    </row>
    <row r="333" spans="3:4" x14ac:dyDescent="0.3">
      <c r="C333">
        <v>16.600000000000001</v>
      </c>
      <c r="D333">
        <v>9.2674933898708414E-2</v>
      </c>
    </row>
    <row r="334" spans="3:4" x14ac:dyDescent="0.3">
      <c r="C334">
        <v>16.650000000000002</v>
      </c>
      <c r="D334">
        <v>0.11116450954718114</v>
      </c>
    </row>
    <row r="335" spans="3:4" x14ac:dyDescent="0.3">
      <c r="C335">
        <v>16.7</v>
      </c>
      <c r="D335">
        <v>0.13382333808809974</v>
      </c>
    </row>
    <row r="336" spans="3:4" x14ac:dyDescent="0.3">
      <c r="C336">
        <v>16.75</v>
      </c>
      <c r="D336">
        <v>0.16080858649324767</v>
      </c>
    </row>
    <row r="337" spans="3:4" x14ac:dyDescent="0.3">
      <c r="C337">
        <v>16.8</v>
      </c>
      <c r="D337">
        <v>0.19120687550221549</v>
      </c>
    </row>
    <row r="338" spans="3:4" x14ac:dyDescent="0.3">
      <c r="C338">
        <v>16.850000000000001</v>
      </c>
      <c r="D338">
        <v>0.22253618980558809</v>
      </c>
    </row>
    <row r="339" spans="3:4" x14ac:dyDescent="0.3">
      <c r="C339">
        <v>16.900000000000002</v>
      </c>
      <c r="D339">
        <v>0.25110445715855778</v>
      </c>
    </row>
    <row r="340" spans="3:4" x14ac:dyDescent="0.3">
      <c r="C340">
        <v>16.95</v>
      </c>
      <c r="D340">
        <v>0.27341057810086772</v>
      </c>
    </row>
    <row r="341" spans="3:4" x14ac:dyDescent="0.3">
      <c r="C341">
        <v>17</v>
      </c>
      <c r="D341">
        <v>0.2877934477930319</v>
      </c>
    </row>
    <row r="342" spans="3:4" x14ac:dyDescent="0.3">
      <c r="C342">
        <v>17.05</v>
      </c>
      <c r="D342">
        <v>0.2950592657555377</v>
      </c>
    </row>
    <row r="343" spans="3:4" x14ac:dyDescent="0.3">
      <c r="C343">
        <v>17.100000000000001</v>
      </c>
      <c r="D343">
        <v>0.2975208633744722</v>
      </c>
    </row>
    <row r="344" spans="3:4" x14ac:dyDescent="0.3">
      <c r="C344">
        <v>17.150000000000002</v>
      </c>
      <c r="D344">
        <v>0.29717314722118449</v>
      </c>
    </row>
    <row r="345" spans="3:4" x14ac:dyDescent="0.3">
      <c r="C345">
        <v>17.2</v>
      </c>
      <c r="D345">
        <v>0.29438944959684155</v>
      </c>
    </row>
    <row r="346" spans="3:4" x14ac:dyDescent="0.3">
      <c r="C346">
        <v>17.25</v>
      </c>
      <c r="D346">
        <v>0.28802927961260111</v>
      </c>
    </row>
    <row r="347" spans="3:4" x14ac:dyDescent="0.3">
      <c r="C347">
        <v>17.3</v>
      </c>
      <c r="D347">
        <v>0.27670441490498926</v>
      </c>
    </row>
    <row r="348" spans="3:4" x14ac:dyDescent="0.3">
      <c r="C348">
        <v>17.350000000000001</v>
      </c>
      <c r="D348">
        <v>0.2600940327718676</v>
      </c>
    </row>
    <row r="349" spans="3:4" x14ac:dyDescent="0.3">
      <c r="C349">
        <v>17.400000000000002</v>
      </c>
      <c r="D349">
        <v>0.23930500579728253</v>
      </c>
    </row>
    <row r="350" spans="3:4" x14ac:dyDescent="0.3">
      <c r="C350">
        <v>17.45</v>
      </c>
      <c r="D350">
        <v>0.21620670919140528</v>
      </c>
    </row>
    <row r="351" spans="3:4" x14ac:dyDescent="0.3">
      <c r="C351">
        <v>17.5</v>
      </c>
      <c r="D351">
        <v>0.19250971408595621</v>
      </c>
    </row>
    <row r="352" spans="3:4" x14ac:dyDescent="0.3">
      <c r="C352">
        <v>17.55</v>
      </c>
      <c r="D352">
        <v>0.16933145866281851</v>
      </c>
    </row>
    <row r="353" spans="3:4" x14ac:dyDescent="0.3">
      <c r="C353">
        <v>17.600000000000001</v>
      </c>
      <c r="D353">
        <v>0.14732801758126957</v>
      </c>
    </row>
    <row r="354" spans="3:4" x14ac:dyDescent="0.3">
      <c r="C354">
        <v>17.650000000000002</v>
      </c>
      <c r="D354">
        <v>0.12698677645089204</v>
      </c>
    </row>
    <row r="355" spans="3:4" x14ac:dyDescent="0.3">
      <c r="C355">
        <v>17.7</v>
      </c>
      <c r="D355">
        <v>0.10874570776768468</v>
      </c>
    </row>
    <row r="356" spans="3:4" x14ac:dyDescent="0.3">
      <c r="C356">
        <v>17.75</v>
      </c>
      <c r="D356">
        <v>9.2926549325314467E-2</v>
      </c>
    </row>
    <row r="357" spans="3:4" x14ac:dyDescent="0.3">
      <c r="C357">
        <v>17.8</v>
      </c>
      <c r="D357">
        <v>7.9641069541797102E-2</v>
      </c>
    </row>
    <row r="358" spans="3:4" x14ac:dyDescent="0.3">
      <c r="C358">
        <v>17.850000000000001</v>
      </c>
      <c r="D358">
        <v>6.878166650328657E-2</v>
      </c>
    </row>
    <row r="359" spans="3:4" x14ac:dyDescent="0.3">
      <c r="C359">
        <v>17.900000000000002</v>
      </c>
      <c r="D359">
        <v>6.0094690188974176E-2</v>
      </c>
    </row>
    <row r="360" spans="3:4" x14ac:dyDescent="0.3">
      <c r="C360">
        <v>17.95</v>
      </c>
      <c r="D360">
        <v>5.3277353656482923E-2</v>
      </c>
    </row>
    <row r="361" spans="3:4" x14ac:dyDescent="0.3">
      <c r="C361">
        <v>18</v>
      </c>
      <c r="D361">
        <v>4.8048493875511328E-2</v>
      </c>
    </row>
    <row r="362" spans="3:4" x14ac:dyDescent="0.3">
      <c r="C362">
        <v>18.05</v>
      </c>
      <c r="D362">
        <v>4.4176410876884925E-2</v>
      </c>
    </row>
    <row r="363" spans="3:4" x14ac:dyDescent="0.3">
      <c r="C363">
        <v>18.100000000000001</v>
      </c>
      <c r="D363">
        <v>4.1472992657715889E-2</v>
      </c>
    </row>
    <row r="364" spans="3:4" x14ac:dyDescent="0.3">
      <c r="C364">
        <v>18.150000000000002</v>
      </c>
      <c r="D364">
        <v>3.9772030978171717E-2</v>
      </c>
    </row>
    <row r="365" spans="3:4" x14ac:dyDescent="0.3">
      <c r="C365">
        <v>18.2</v>
      </c>
      <c r="D365">
        <v>3.8907040994452136E-2</v>
      </c>
    </row>
    <row r="366" spans="3:4" x14ac:dyDescent="0.3">
      <c r="C366">
        <v>18.25</v>
      </c>
      <c r="D366">
        <v>3.869760347308638E-2</v>
      </c>
    </row>
    <row r="367" spans="3:4" x14ac:dyDescent="0.3">
      <c r="C367">
        <v>18.3</v>
      </c>
      <c r="D367">
        <v>3.8947678175563029E-2</v>
      </c>
    </row>
    <row r="368" spans="3:4" x14ac:dyDescent="0.3">
      <c r="C368">
        <v>18.350000000000001</v>
      </c>
      <c r="D368">
        <v>3.9455308206308028E-2</v>
      </c>
    </row>
    <row r="369" spans="3:4" x14ac:dyDescent="0.3">
      <c r="C369">
        <v>18.400000000000002</v>
      </c>
      <c r="D369">
        <v>4.003129564826155E-2</v>
      </c>
    </row>
    <row r="370" spans="3:4" x14ac:dyDescent="0.3">
      <c r="C370">
        <v>18.45</v>
      </c>
      <c r="D370">
        <v>4.0522337253271888E-2</v>
      </c>
    </row>
    <row r="371" spans="3:4" x14ac:dyDescent="0.3">
      <c r="C371">
        <v>18.5</v>
      </c>
      <c r="D371">
        <v>4.0834141788003757E-2</v>
      </c>
    </row>
    <row r="372" spans="3:4" x14ac:dyDescent="0.3">
      <c r="C372">
        <v>18.55</v>
      </c>
      <c r="D372">
        <v>4.0948541933276725E-2</v>
      </c>
    </row>
    <row r="373" spans="3:4" x14ac:dyDescent="0.3">
      <c r="C373">
        <v>18.600000000000001</v>
      </c>
      <c r="D373">
        <v>4.0929672244616792E-2</v>
      </c>
    </row>
    <row r="374" spans="3:4" x14ac:dyDescent="0.3">
      <c r="C374">
        <v>18.650000000000002</v>
      </c>
      <c r="D374">
        <v>4.0914637146416667E-2</v>
      </c>
    </row>
    <row r="375" spans="3:4" x14ac:dyDescent="0.3">
      <c r="C375">
        <v>18.7</v>
      </c>
      <c r="D375">
        <v>4.1086764399359016E-2</v>
      </c>
    </row>
    <row r="376" spans="3:4" x14ac:dyDescent="0.3">
      <c r="C376">
        <v>18.75</v>
      </c>
      <c r="D376">
        <v>4.1634052194894043E-2</v>
      </c>
    </row>
    <row r="377" spans="3:4" x14ac:dyDescent="0.3">
      <c r="C377">
        <v>18.8</v>
      </c>
      <c r="D377">
        <v>4.2701231066645848E-2</v>
      </c>
    </row>
    <row r="378" spans="3:4" x14ac:dyDescent="0.3">
      <c r="C378">
        <v>18.850000000000001</v>
      </c>
      <c r="D378">
        <v>4.4350933196012118E-2</v>
      </c>
    </row>
    <row r="379" spans="3:4" x14ac:dyDescent="0.3">
      <c r="C379">
        <v>18.900000000000002</v>
      </c>
      <c r="D379">
        <v>4.6550867321590451E-2</v>
      </c>
    </row>
    <row r="380" spans="3:4" x14ac:dyDescent="0.3">
      <c r="C380">
        <v>18.95</v>
      </c>
      <c r="D380">
        <v>4.9199833714565447E-2</v>
      </c>
    </row>
    <row r="381" spans="3:4" x14ac:dyDescent="0.3">
      <c r="C381">
        <v>19</v>
      </c>
      <c r="D381">
        <v>5.2190349334774372E-2</v>
      </c>
    </row>
    <row r="382" spans="3:4" x14ac:dyDescent="0.3">
      <c r="C382">
        <v>19.05</v>
      </c>
      <c r="D382">
        <v>5.5487441401410965E-2</v>
      </c>
    </row>
    <row r="383" spans="3:4" x14ac:dyDescent="0.3">
      <c r="C383">
        <v>19.100000000000001</v>
      </c>
      <c r="D383">
        <v>5.9189327594326331E-2</v>
      </c>
    </row>
    <row r="384" spans="3:4" x14ac:dyDescent="0.3">
      <c r="C384">
        <v>19.150000000000002</v>
      </c>
      <c r="D384">
        <v>6.3536079048200925E-2</v>
      </c>
    </row>
    <row r="385" spans="3:4" x14ac:dyDescent="0.3">
      <c r="C385">
        <v>19.200000000000003</v>
      </c>
      <c r="D385">
        <v>6.8850629692667253E-2</v>
      </c>
    </row>
    <row r="386" spans="3:4" x14ac:dyDescent="0.3">
      <c r="C386">
        <v>19.25</v>
      </c>
      <c r="D386">
        <v>7.542628920401305E-2</v>
      </c>
    </row>
    <row r="387" spans="3:4" x14ac:dyDescent="0.3">
      <c r="C387">
        <v>19.3</v>
      </c>
      <c r="D387">
        <v>8.3399306442273974E-2</v>
      </c>
    </row>
    <row r="388" spans="3:4" x14ac:dyDescent="0.3">
      <c r="C388">
        <v>19.350000000000001</v>
      </c>
      <c r="D388">
        <v>9.2654685782615875E-2</v>
      </c>
    </row>
    <row r="389" spans="3:4" x14ac:dyDescent="0.3">
      <c r="C389">
        <v>19.400000000000002</v>
      </c>
      <c r="D389">
        <v>0.10280000653012804</v>
      </c>
    </row>
    <row r="390" spans="3:4" x14ac:dyDescent="0.3">
      <c r="C390">
        <v>19.450000000000003</v>
      </c>
      <c r="D390">
        <v>0.11321706134918966</v>
      </c>
    </row>
    <row r="391" spans="3:4" x14ac:dyDescent="0.3">
      <c r="C391">
        <v>19.5</v>
      </c>
      <c r="D391">
        <v>0.12317522495982816</v>
      </c>
    </row>
    <row r="392" spans="3:4" x14ac:dyDescent="0.3">
      <c r="C392">
        <v>19.55</v>
      </c>
      <c r="D392">
        <v>0.13197494114096392</v>
      </c>
    </row>
    <row r="393" spans="3:4" x14ac:dyDescent="0.3">
      <c r="C393">
        <v>19.600000000000001</v>
      </c>
      <c r="D393">
        <v>0.13908505926057915</v>
      </c>
    </row>
    <row r="394" spans="3:4" x14ac:dyDescent="0.3">
      <c r="C394">
        <v>19.650000000000002</v>
      </c>
      <c r="D394">
        <v>0.14424245429173277</v>
      </c>
    </row>
    <row r="395" spans="3:4" x14ac:dyDescent="0.3">
      <c r="C395">
        <v>19.700000000000003</v>
      </c>
      <c r="D395">
        <v>0.14749074610591578</v>
      </c>
    </row>
    <row r="396" spans="3:4" x14ac:dyDescent="0.3">
      <c r="C396">
        <v>19.75</v>
      </c>
      <c r="D396">
        <v>0.14914880554037591</v>
      </c>
    </row>
    <row r="397" spans="3:4" x14ac:dyDescent="0.3">
      <c r="C397">
        <v>19.8</v>
      </c>
      <c r="D397">
        <v>0.14971911552659722</v>
      </c>
    </row>
    <row r="398" spans="3:4" x14ac:dyDescent="0.3">
      <c r="C398">
        <v>19.850000000000001</v>
      </c>
      <c r="D398">
        <v>0.14976562257978002</v>
      </c>
    </row>
    <row r="399" spans="3:4" x14ac:dyDescent="0.3">
      <c r="C399">
        <v>19.900000000000002</v>
      </c>
      <c r="D399">
        <v>0.14980287328651218</v>
      </c>
    </row>
    <row r="400" spans="3:4" x14ac:dyDescent="0.3">
      <c r="C400">
        <v>19.950000000000003</v>
      </c>
      <c r="D400">
        <v>0.15023380021218571</v>
      </c>
    </row>
    <row r="401" spans="3:4" x14ac:dyDescent="0.3">
      <c r="C401">
        <v>20</v>
      </c>
      <c r="D401">
        <v>0.15135017821227267</v>
      </c>
    </row>
    <row r="402" spans="3:4" x14ac:dyDescent="0.3">
      <c r="C402">
        <v>20.05</v>
      </c>
      <c r="D402">
        <v>0.15337906901139173</v>
      </c>
    </row>
    <row r="403" spans="3:4" x14ac:dyDescent="0.3">
      <c r="C403">
        <v>20.100000000000001</v>
      </c>
      <c r="D403">
        <v>0.1565336550739343</v>
      </c>
    </row>
    <row r="404" spans="3:4" x14ac:dyDescent="0.3">
      <c r="C404">
        <v>20.150000000000002</v>
      </c>
      <c r="D404">
        <v>0.16102295397622607</v>
      </c>
    </row>
    <row r="405" spans="3:4" x14ac:dyDescent="0.3">
      <c r="C405">
        <v>20.200000000000003</v>
      </c>
      <c r="D405">
        <v>0.16699471651377204</v>
      </c>
    </row>
    <row r="406" spans="3:4" x14ac:dyDescent="0.3">
      <c r="C406">
        <v>20.25</v>
      </c>
      <c r="D406">
        <v>0.17442160210776766</v>
      </c>
    </row>
    <row r="407" spans="3:4" x14ac:dyDescent="0.3">
      <c r="C407">
        <v>20.3</v>
      </c>
      <c r="D407">
        <v>0.18297539835009177</v>
      </c>
    </row>
    <row r="408" spans="3:4" x14ac:dyDescent="0.3">
      <c r="C408">
        <v>20.350000000000001</v>
      </c>
      <c r="D408">
        <v>0.19195073092607395</v>
      </c>
    </row>
    <row r="409" spans="3:4" x14ac:dyDescent="0.3">
      <c r="C409">
        <v>20.400000000000002</v>
      </c>
      <c r="D409">
        <v>0.20028817641895913</v>
      </c>
    </row>
    <row r="410" spans="3:4" x14ac:dyDescent="0.3">
      <c r="C410">
        <v>20.450000000000003</v>
      </c>
      <c r="D410">
        <v>0.20671189571612753</v>
      </c>
    </row>
    <row r="411" spans="3:4" x14ac:dyDescent="0.3">
      <c r="C411">
        <v>20.5</v>
      </c>
      <c r="D411">
        <v>0.2099537005073637</v>
      </c>
    </row>
    <row r="412" spans="3:4" x14ac:dyDescent="0.3">
      <c r="C412">
        <v>20.55</v>
      </c>
      <c r="D412">
        <v>0.20900338130239351</v>
      </c>
    </row>
    <row r="413" spans="3:4" x14ac:dyDescent="0.3">
      <c r="C413">
        <v>20.6</v>
      </c>
      <c r="D413">
        <v>0.20331617555112097</v>
      </c>
    </row>
    <row r="414" spans="3:4" x14ac:dyDescent="0.3">
      <c r="C414">
        <v>20.650000000000002</v>
      </c>
      <c r="D414">
        <v>0.19292416472408408</v>
      </c>
    </row>
    <row r="415" spans="3:4" x14ac:dyDescent="0.3">
      <c r="C415">
        <v>20.700000000000003</v>
      </c>
      <c r="D415">
        <v>0.17842817196561866</v>
      </c>
    </row>
    <row r="416" spans="3:4" x14ac:dyDescent="0.3">
      <c r="C416">
        <v>20.75</v>
      </c>
      <c r="D416">
        <v>0.16088000053264326</v>
      </c>
    </row>
    <row r="417" spans="3:4" x14ac:dyDescent="0.3">
      <c r="C417">
        <v>20.8</v>
      </c>
      <c r="D417">
        <v>0.14159005940148825</v>
      </c>
    </row>
    <row r="418" spans="3:4" x14ac:dyDescent="0.3">
      <c r="C418">
        <v>20.85</v>
      </c>
      <c r="D418">
        <v>0.12190893912368929</v>
      </c>
    </row>
    <row r="419" spans="3:4" x14ac:dyDescent="0.3">
      <c r="C419">
        <v>20.900000000000002</v>
      </c>
      <c r="D419">
        <v>0.10303119721013455</v>
      </c>
    </row>
    <row r="420" spans="3:4" x14ac:dyDescent="0.3">
      <c r="C420">
        <v>20.950000000000003</v>
      </c>
      <c r="D420">
        <v>8.5858004680087974E-2</v>
      </c>
    </row>
    <row r="421" spans="3:4" x14ac:dyDescent="0.3">
      <c r="C421">
        <v>21</v>
      </c>
      <c r="D421">
        <v>7.0936076488517352E-2</v>
      </c>
    </row>
    <row r="422" spans="3:4" x14ac:dyDescent="0.3">
      <c r="C422">
        <v>21.05</v>
      </c>
      <c r="D422">
        <v>5.8469669773692404E-2</v>
      </c>
    </row>
    <row r="423" spans="3:4" x14ac:dyDescent="0.3">
      <c r="C423">
        <v>21.1</v>
      </c>
      <c r="D423">
        <v>4.838651117152154E-2</v>
      </c>
    </row>
    <row r="424" spans="3:4" x14ac:dyDescent="0.3">
      <c r="C424">
        <v>21.150000000000002</v>
      </c>
      <c r="D424">
        <v>4.0431193226323908E-2</v>
      </c>
    </row>
    <row r="425" spans="3:4" x14ac:dyDescent="0.3">
      <c r="C425">
        <v>21.200000000000003</v>
      </c>
      <c r="D425">
        <v>3.4261698995272302E-2</v>
      </c>
    </row>
    <row r="426" spans="3:4" x14ac:dyDescent="0.3">
      <c r="C426">
        <v>21.25</v>
      </c>
      <c r="D426">
        <v>2.9532440643293533E-2</v>
      </c>
    </row>
    <row r="427" spans="3:4" x14ac:dyDescent="0.3">
      <c r="C427">
        <v>21.3</v>
      </c>
      <c r="D427">
        <v>2.5957426626429091E-2</v>
      </c>
    </row>
    <row r="428" spans="3:4" x14ac:dyDescent="0.3">
      <c r="C428">
        <v>21.35</v>
      </c>
      <c r="D428">
        <v>2.3353449789168639E-2</v>
      </c>
    </row>
    <row r="429" spans="3:4" x14ac:dyDescent="0.3">
      <c r="C429">
        <v>21.400000000000002</v>
      </c>
      <c r="D429">
        <v>2.1662644762658903E-2</v>
      </c>
    </row>
    <row r="430" spans="3:4" x14ac:dyDescent="0.3">
      <c r="C430">
        <v>21.450000000000003</v>
      </c>
      <c r="D430">
        <v>2.0946870979724676E-2</v>
      </c>
    </row>
    <row r="431" spans="3:4" x14ac:dyDescent="0.3">
      <c r="C431">
        <v>21.5</v>
      </c>
      <c r="D431">
        <v>2.1338488418833644E-2</v>
      </c>
    </row>
    <row r="432" spans="3:4" x14ac:dyDescent="0.3">
      <c r="C432">
        <v>21.55</v>
      </c>
      <c r="D432">
        <v>2.2936514502716533E-2</v>
      </c>
    </row>
    <row r="433" spans="3:4" x14ac:dyDescent="0.3">
      <c r="C433">
        <v>21.6</v>
      </c>
      <c r="D433">
        <v>2.5662912986838291E-2</v>
      </c>
    </row>
    <row r="434" spans="3:4" x14ac:dyDescent="0.3">
      <c r="C434">
        <v>21.650000000000002</v>
      </c>
      <c r="D434">
        <v>2.9137638477345969E-2</v>
      </c>
    </row>
    <row r="435" spans="3:4" x14ac:dyDescent="0.3">
      <c r="C435">
        <v>21.700000000000003</v>
      </c>
      <c r="D435">
        <v>3.2658322927491754E-2</v>
      </c>
    </row>
    <row r="436" spans="3:4" x14ac:dyDescent="0.3">
      <c r="C436">
        <v>21.75</v>
      </c>
      <c r="D436">
        <v>3.5346916043437426E-2</v>
      </c>
    </row>
    <row r="437" spans="3:4" x14ac:dyDescent="0.3">
      <c r="C437">
        <v>21.8</v>
      </c>
      <c r="D437">
        <v>3.6439113701859281E-2</v>
      </c>
    </row>
    <row r="438" spans="3:4" x14ac:dyDescent="0.3">
      <c r="C438">
        <v>21.85</v>
      </c>
      <c r="D438">
        <v>3.5591827912759021E-2</v>
      </c>
    </row>
    <row r="439" spans="3:4" x14ac:dyDescent="0.3">
      <c r="C439">
        <v>21.900000000000002</v>
      </c>
      <c r="D439">
        <v>3.304613006316437E-2</v>
      </c>
    </row>
    <row r="440" spans="3:4" x14ac:dyDescent="0.3">
      <c r="C440">
        <v>21.950000000000003</v>
      </c>
      <c r="D440">
        <v>2.9551896012457536E-2</v>
      </c>
    </row>
    <row r="441" spans="3:4" x14ac:dyDescent="0.3">
      <c r="C441">
        <v>22</v>
      </c>
      <c r="D441">
        <v>2.6092819803470675E-2</v>
      </c>
    </row>
    <row r="442" spans="3:4" x14ac:dyDescent="0.3">
      <c r="C442">
        <v>22.05</v>
      </c>
      <c r="D442">
        <v>2.3554061969745764E-2</v>
      </c>
    </row>
    <row r="443" spans="3:4" x14ac:dyDescent="0.3">
      <c r="C443">
        <v>22.1</v>
      </c>
      <c r="D443">
        <v>2.2480442819578575E-2</v>
      </c>
    </row>
    <row r="444" spans="3:4" x14ac:dyDescent="0.3">
      <c r="C444">
        <v>22.150000000000002</v>
      </c>
      <c r="D444">
        <v>2.2993690842227361E-2</v>
      </c>
    </row>
    <row r="445" spans="3:4" x14ac:dyDescent="0.3">
      <c r="C445">
        <v>22.200000000000003</v>
      </c>
      <c r="D445">
        <v>2.4846554280271806E-2</v>
      </c>
    </row>
    <row r="446" spans="3:4" x14ac:dyDescent="0.3">
      <c r="C446">
        <v>22.25</v>
      </c>
      <c r="D446">
        <v>2.7546781639729078E-2</v>
      </c>
    </row>
    <row r="447" spans="3:4" x14ac:dyDescent="0.3">
      <c r="C447">
        <v>22.3</v>
      </c>
      <c r="D447">
        <v>3.0495351095756143E-2</v>
      </c>
    </row>
    <row r="448" spans="3:4" x14ac:dyDescent="0.3">
      <c r="C448">
        <v>22.35</v>
      </c>
      <c r="D448">
        <v>3.3113452673394723E-2</v>
      </c>
    </row>
    <row r="449" spans="3:4" x14ac:dyDescent="0.3">
      <c r="C449">
        <v>22.400000000000002</v>
      </c>
      <c r="D449">
        <v>3.4951947268232308E-2</v>
      </c>
    </row>
    <row r="450" spans="3:4" x14ac:dyDescent="0.3">
      <c r="C450">
        <v>22.450000000000003</v>
      </c>
      <c r="D450">
        <v>3.5774469656663498E-2</v>
      </c>
    </row>
    <row r="451" spans="3:4" x14ac:dyDescent="0.3">
      <c r="C451">
        <v>22.5</v>
      </c>
      <c r="D451">
        <v>3.5597903988516005E-2</v>
      </c>
    </row>
    <row r="452" spans="3:4" x14ac:dyDescent="0.3">
      <c r="C452">
        <v>22.55</v>
      </c>
      <c r="D452">
        <v>3.4676826031372218E-2</v>
      </c>
    </row>
    <row r="453" spans="3:4" x14ac:dyDescent="0.3">
      <c r="C453">
        <v>22.6</v>
      </c>
      <c r="D453">
        <v>3.3436824564957328E-2</v>
      </c>
    </row>
    <row r="454" spans="3:4" x14ac:dyDescent="0.3">
      <c r="C454">
        <v>22.650000000000002</v>
      </c>
      <c r="D454">
        <v>3.2386322080088473E-2</v>
      </c>
    </row>
    <row r="455" spans="3:4" x14ac:dyDescent="0.3">
      <c r="C455">
        <v>22.700000000000003</v>
      </c>
      <c r="D455">
        <v>3.2049389742034334E-2</v>
      </c>
    </row>
    <row r="456" spans="3:4" x14ac:dyDescent="0.3">
      <c r="C456">
        <v>22.75</v>
      </c>
      <c r="D456">
        <v>3.2942911153813231E-2</v>
      </c>
    </row>
    <row r="457" spans="3:4" x14ac:dyDescent="0.3">
      <c r="C457">
        <v>22.8</v>
      </c>
      <c r="D457">
        <v>3.5562946076592918E-2</v>
      </c>
    </row>
    <row r="458" spans="3:4" x14ac:dyDescent="0.3">
      <c r="C458">
        <v>22.85</v>
      </c>
      <c r="D458">
        <v>4.0280602882814952E-2</v>
      </c>
    </row>
    <row r="459" spans="3:4" x14ac:dyDescent="0.3">
      <c r="C459">
        <v>22.900000000000002</v>
      </c>
      <c r="D459">
        <v>4.7063533314551813E-2</v>
      </c>
    </row>
    <row r="460" spans="3:4" x14ac:dyDescent="0.3">
      <c r="C460">
        <v>22.950000000000003</v>
      </c>
      <c r="D460">
        <v>5.5106753594366002E-2</v>
      </c>
    </row>
    <row r="461" spans="3:4" x14ac:dyDescent="0.3">
      <c r="C461">
        <v>23</v>
      </c>
      <c r="D461">
        <v>6.2688795749397869E-2</v>
      </c>
    </row>
    <row r="462" spans="3:4" x14ac:dyDescent="0.3">
      <c r="C462">
        <v>23.05</v>
      </c>
      <c r="D462">
        <v>6.7592460364090459E-2</v>
      </c>
    </row>
    <row r="463" spans="3:4" x14ac:dyDescent="0.3">
      <c r="C463">
        <v>23.1</v>
      </c>
      <c r="D463">
        <v>6.8054902683606477E-2</v>
      </c>
    </row>
    <row r="464" spans="3:4" x14ac:dyDescent="0.3">
      <c r="C464">
        <v>23.150000000000002</v>
      </c>
      <c r="D464">
        <v>6.3687846867568745E-2</v>
      </c>
    </row>
    <row r="465" spans="3:4" x14ac:dyDescent="0.3">
      <c r="C465">
        <v>23.200000000000003</v>
      </c>
      <c r="D465">
        <v>5.5691697188549077E-2</v>
      </c>
    </row>
    <row r="466" spans="3:4" x14ac:dyDescent="0.3">
      <c r="C466">
        <v>23.25</v>
      </c>
      <c r="D466">
        <v>4.6197450436700517E-2</v>
      </c>
    </row>
    <row r="467" spans="3:4" x14ac:dyDescent="0.3">
      <c r="C467">
        <v>23.3</v>
      </c>
      <c r="D467">
        <v>3.7237192061403863E-2</v>
      </c>
    </row>
    <row r="468" spans="3:4" x14ac:dyDescent="0.3">
      <c r="C468">
        <v>23.35</v>
      </c>
      <c r="D468">
        <v>3.0025375263167564E-2</v>
      </c>
    </row>
    <row r="469" spans="3:4" x14ac:dyDescent="0.3">
      <c r="C469">
        <v>23.400000000000002</v>
      </c>
      <c r="D469">
        <v>2.4846065413685191E-2</v>
      </c>
    </row>
    <row r="470" spans="3:4" x14ac:dyDescent="0.3">
      <c r="C470">
        <v>23.450000000000003</v>
      </c>
      <c r="D470">
        <v>2.1362633777366791E-2</v>
      </c>
    </row>
    <row r="471" spans="3:4" x14ac:dyDescent="0.3">
      <c r="C471">
        <v>23.5</v>
      </c>
      <c r="D471">
        <v>1.9006726663623085E-2</v>
      </c>
    </row>
    <row r="472" spans="3:4" x14ac:dyDescent="0.3">
      <c r="C472">
        <v>23.55</v>
      </c>
      <c r="D472">
        <v>1.7240466163701621E-2</v>
      </c>
    </row>
    <row r="473" spans="3:4" x14ac:dyDescent="0.3">
      <c r="C473">
        <v>23.6</v>
      </c>
      <c r="D473">
        <v>1.5669362441405342E-2</v>
      </c>
    </row>
    <row r="474" spans="3:4" x14ac:dyDescent="0.3">
      <c r="C474">
        <v>23.650000000000002</v>
      </c>
      <c r="D474">
        <v>1.4063065819951561E-2</v>
      </c>
    </row>
    <row r="475" spans="3:4" x14ac:dyDescent="0.3">
      <c r="C475">
        <v>23.700000000000003</v>
      </c>
      <c r="D475">
        <v>1.2334506952928303E-2</v>
      </c>
    </row>
    <row r="476" spans="3:4" x14ac:dyDescent="0.3">
      <c r="C476">
        <v>23.75</v>
      </c>
      <c r="D476">
        <v>1.050203880724819E-2</v>
      </c>
    </row>
    <row r="477" spans="3:4" x14ac:dyDescent="0.3">
      <c r="C477">
        <v>23.8</v>
      </c>
      <c r="D477">
        <v>8.646197419838941E-3</v>
      </c>
    </row>
    <row r="478" spans="3:4" x14ac:dyDescent="0.3">
      <c r="C478">
        <v>23.85</v>
      </c>
      <c r="D478">
        <v>6.8700949864521138E-3</v>
      </c>
    </row>
    <row r="479" spans="3:4" x14ac:dyDescent="0.3">
      <c r="C479">
        <v>23.900000000000002</v>
      </c>
      <c r="D479">
        <v>5.271221542936938E-3</v>
      </c>
    </row>
    <row r="480" spans="3:4" x14ac:dyDescent="0.3">
      <c r="C480">
        <v>23.950000000000003</v>
      </c>
      <c r="D480">
        <v>3.929815310276817E-3</v>
      </c>
    </row>
    <row r="481" spans="3:4" x14ac:dyDescent="0.3">
      <c r="C481">
        <v>24</v>
      </c>
      <c r="D481">
        <v>2.9157468638639278E-3</v>
      </c>
    </row>
    <row r="482" spans="3:4" x14ac:dyDescent="0.3">
      <c r="C482">
        <v>24.05</v>
      </c>
      <c r="D482">
        <v>2.3116765035175822E-3</v>
      </c>
    </row>
    <row r="483" spans="3:4" x14ac:dyDescent="0.3">
      <c r="C483">
        <v>24.1</v>
      </c>
      <c r="D483">
        <v>2.2432067559615336E-3</v>
      </c>
    </row>
    <row r="484" spans="3:4" x14ac:dyDescent="0.3">
      <c r="C484">
        <v>24.150000000000002</v>
      </c>
      <c r="D484">
        <v>2.8956422912848273E-3</v>
      </c>
    </row>
    <row r="485" spans="3:4" x14ac:dyDescent="0.3">
      <c r="C485">
        <v>24.200000000000003</v>
      </c>
      <c r="D485">
        <v>4.4882489050102449E-3</v>
      </c>
    </row>
    <row r="486" spans="3:4" x14ac:dyDescent="0.3">
      <c r="C486">
        <v>24.25</v>
      </c>
      <c r="D486">
        <v>7.1816519274409017E-3</v>
      </c>
    </row>
    <row r="487" spans="3:4" x14ac:dyDescent="0.3">
      <c r="C487">
        <v>24.3</v>
      </c>
      <c r="D487">
        <v>1.0928675502924052E-2</v>
      </c>
    </row>
    <row r="488" spans="3:4" x14ac:dyDescent="0.3">
      <c r="C488">
        <v>24.35</v>
      </c>
      <c r="D488">
        <v>1.5334517235140559E-2</v>
      </c>
    </row>
    <row r="489" spans="3:4" x14ac:dyDescent="0.3">
      <c r="C489">
        <v>24.400000000000002</v>
      </c>
      <c r="D489">
        <v>1.9632267623027076E-2</v>
      </c>
    </row>
    <row r="490" spans="3:4" x14ac:dyDescent="0.3">
      <c r="C490">
        <v>24.450000000000003</v>
      </c>
      <c r="D490">
        <v>2.2852032493044485E-2</v>
      </c>
    </row>
    <row r="491" spans="3:4" x14ac:dyDescent="0.3">
      <c r="C491">
        <v>24.5</v>
      </c>
      <c r="D491">
        <v>2.4154262180113472E-2</v>
      </c>
    </row>
    <row r="492" spans="3:4" x14ac:dyDescent="0.3">
      <c r="C492">
        <v>24.55</v>
      </c>
      <c r="D492">
        <v>2.3172903946452165E-2</v>
      </c>
    </row>
    <row r="493" spans="3:4" x14ac:dyDescent="0.3">
      <c r="C493">
        <v>24.6</v>
      </c>
      <c r="D493">
        <v>2.0174818765035425E-2</v>
      </c>
    </row>
    <row r="494" spans="3:4" x14ac:dyDescent="0.3">
      <c r="C494">
        <v>24.650000000000002</v>
      </c>
      <c r="D494">
        <v>1.5938636457221569E-2</v>
      </c>
    </row>
    <row r="495" spans="3:4" x14ac:dyDescent="0.3">
      <c r="C495">
        <v>24.700000000000003</v>
      </c>
      <c r="D495">
        <v>1.1425951390229266E-2</v>
      </c>
    </row>
    <row r="496" spans="3:4" x14ac:dyDescent="0.3">
      <c r="C496">
        <v>24.75</v>
      </c>
      <c r="D496">
        <v>7.4323765143024688E-3</v>
      </c>
    </row>
    <row r="497" spans="3:4" x14ac:dyDescent="0.3">
      <c r="C497">
        <v>24.8</v>
      </c>
      <c r="D497">
        <v>4.3868683578282015E-3</v>
      </c>
    </row>
    <row r="498" spans="3:4" x14ac:dyDescent="0.3">
      <c r="C498">
        <v>24.85</v>
      </c>
      <c r="D498">
        <v>2.3494805189488519E-3</v>
      </c>
    </row>
    <row r="499" spans="3:4" x14ac:dyDescent="0.3">
      <c r="C499">
        <v>24.900000000000002</v>
      </c>
      <c r="D499">
        <v>1.1417627266225561E-3</v>
      </c>
    </row>
    <row r="500" spans="3:4" x14ac:dyDescent="0.3">
      <c r="C500">
        <v>24.950000000000003</v>
      </c>
      <c r="D500">
        <v>5.0346923154344922E-4</v>
      </c>
    </row>
    <row r="501" spans="3:4" x14ac:dyDescent="0.3">
      <c r="C501">
        <v>25</v>
      </c>
      <c r="D501">
        <v>2.0144616342448741E-4</v>
      </c>
    </row>
    <row r="502" spans="3:4" x14ac:dyDescent="0.3">
      <c r="C502">
        <v>25.05</v>
      </c>
      <c r="D502">
        <v>7.3136480763949158E-5</v>
      </c>
    </row>
    <row r="503" spans="3:4" x14ac:dyDescent="0.3">
      <c r="C503">
        <v>25.1</v>
      </c>
      <c r="D503">
        <v>2.4093401023954466E-5</v>
      </c>
    </row>
    <row r="504" spans="3:4" x14ac:dyDescent="0.3">
      <c r="C504">
        <v>25.150000000000002</v>
      </c>
      <c r="D504">
        <v>7.2019674163994364E-6</v>
      </c>
    </row>
    <row r="505" spans="3:4" x14ac:dyDescent="0.3">
      <c r="C505">
        <v>25.200000000000003</v>
      </c>
      <c r="D505">
        <v>2.0102790690037734E-6</v>
      </c>
    </row>
    <row r="506" spans="3:4" x14ac:dyDescent="0.3">
      <c r="C506">
        <v>25.25</v>
      </c>
      <c r="D506">
        <v>7.1540672143940034E-7</v>
      </c>
    </row>
    <row r="507" spans="3:4" x14ac:dyDescent="0.3">
      <c r="C507">
        <v>25.3</v>
      </c>
      <c r="D507">
        <v>1.0652003379831283E-6</v>
      </c>
    </row>
    <row r="508" spans="3:4" x14ac:dyDescent="0.3">
      <c r="C508">
        <v>25.35</v>
      </c>
      <c r="D508">
        <v>3.7038368292735807E-6</v>
      </c>
    </row>
    <row r="509" spans="3:4" x14ac:dyDescent="0.3">
      <c r="C509">
        <v>25.400000000000002</v>
      </c>
      <c r="D509">
        <v>1.3033178405417477E-5</v>
      </c>
    </row>
    <row r="510" spans="3:4" x14ac:dyDescent="0.3">
      <c r="C510">
        <v>25.450000000000003</v>
      </c>
      <c r="D510">
        <v>4.2069907784702335E-5</v>
      </c>
    </row>
    <row r="511" spans="3:4" x14ac:dyDescent="0.3">
      <c r="C511">
        <v>25.5</v>
      </c>
      <c r="D511">
        <v>1.2332456403701611E-4</v>
      </c>
    </row>
    <row r="512" spans="3:4" x14ac:dyDescent="0.3">
      <c r="C512">
        <v>25.55</v>
      </c>
      <c r="D512">
        <v>3.2770203085355341E-4</v>
      </c>
    </row>
    <row r="513" spans="3:4" x14ac:dyDescent="0.3">
      <c r="C513">
        <v>25.6</v>
      </c>
      <c r="D513">
        <v>7.8865369882808161E-4</v>
      </c>
    </row>
    <row r="514" spans="3:4" x14ac:dyDescent="0.3">
      <c r="C514">
        <v>25.650000000000002</v>
      </c>
      <c r="D514">
        <v>1.7182679149643633E-3</v>
      </c>
    </row>
    <row r="515" spans="3:4" x14ac:dyDescent="0.3">
      <c r="C515">
        <v>25.700000000000003</v>
      </c>
      <c r="D515">
        <v>3.3884722400425453E-3</v>
      </c>
    </row>
    <row r="516" spans="3:4" x14ac:dyDescent="0.3">
      <c r="C516">
        <v>25.75</v>
      </c>
      <c r="D516">
        <v>6.0476055915238856E-3</v>
      </c>
    </row>
    <row r="517" spans="3:4" x14ac:dyDescent="0.3">
      <c r="C517">
        <v>25.8</v>
      </c>
      <c r="D517">
        <v>9.7682092245959442E-3</v>
      </c>
    </row>
    <row r="518" spans="3:4" x14ac:dyDescent="0.3">
      <c r="C518">
        <v>25.85</v>
      </c>
      <c r="D518">
        <v>1.4279242700772819E-2</v>
      </c>
    </row>
    <row r="519" spans="3:4" x14ac:dyDescent="0.3">
      <c r="C519">
        <v>25.900000000000002</v>
      </c>
      <c r="D519">
        <v>1.8892309454230097E-2</v>
      </c>
    </row>
    <row r="520" spans="3:4" x14ac:dyDescent="0.3">
      <c r="C520">
        <v>25.950000000000003</v>
      </c>
      <c r="D520">
        <v>2.2626816328996747E-2</v>
      </c>
    </row>
    <row r="521" spans="3:4" x14ac:dyDescent="0.3">
      <c r="C521">
        <v>26</v>
      </c>
      <c r="D521">
        <v>2.4539214023408393E-2</v>
      </c>
    </row>
    <row r="522" spans="3:4" x14ac:dyDescent="0.3">
      <c r="C522">
        <v>26.05</v>
      </c>
      <c r="D522">
        <v>2.4114839652031952E-2</v>
      </c>
    </row>
    <row r="523" spans="3:4" x14ac:dyDescent="0.3">
      <c r="C523">
        <v>26.1</v>
      </c>
      <c r="D523">
        <v>2.1503321597088936E-2</v>
      </c>
    </row>
    <row r="524" spans="3:4" x14ac:dyDescent="0.3">
      <c r="C524">
        <v>26.150000000000002</v>
      </c>
      <c r="D524">
        <v>1.7453238571261079E-2</v>
      </c>
    </row>
    <row r="525" spans="3:4" x14ac:dyDescent="0.3">
      <c r="C525">
        <v>26.200000000000003</v>
      </c>
      <c r="D525">
        <v>1.2986756599232305E-2</v>
      </c>
    </row>
    <row r="526" spans="3:4" x14ac:dyDescent="0.3">
      <c r="C526">
        <v>26.25</v>
      </c>
      <c r="D526">
        <v>9.0082749473262141E-3</v>
      </c>
    </row>
    <row r="527" spans="3:4" x14ac:dyDescent="0.3">
      <c r="C527">
        <v>26.3</v>
      </c>
      <c r="D527">
        <v>6.0499460819351475E-3</v>
      </c>
    </row>
    <row r="528" spans="3:4" x14ac:dyDescent="0.3">
      <c r="C528">
        <v>26.35</v>
      </c>
      <c r="D528">
        <v>4.2361452368981914E-3</v>
      </c>
    </row>
    <row r="529" spans="3:4" x14ac:dyDescent="0.3">
      <c r="C529">
        <v>26.400000000000002</v>
      </c>
      <c r="D529">
        <v>3.4099850467328666E-3</v>
      </c>
    </row>
    <row r="530" spans="3:4" x14ac:dyDescent="0.3">
      <c r="C530">
        <v>26.450000000000003</v>
      </c>
      <c r="D530">
        <v>3.3040996314035523E-3</v>
      </c>
    </row>
    <row r="531" spans="3:4" x14ac:dyDescent="0.3">
      <c r="C531">
        <v>26.5</v>
      </c>
      <c r="D531">
        <v>3.665709072820465E-3</v>
      </c>
    </row>
    <row r="532" spans="3:4" x14ac:dyDescent="0.3">
      <c r="C532">
        <v>26.55</v>
      </c>
      <c r="D532">
        <v>4.3092945344279663E-3</v>
      </c>
    </row>
    <row r="533" spans="3:4" x14ac:dyDescent="0.3">
      <c r="C533">
        <v>26.6</v>
      </c>
      <c r="D533">
        <v>5.1161255259882382E-3</v>
      </c>
    </row>
    <row r="534" spans="3:4" x14ac:dyDescent="0.3">
      <c r="C534">
        <v>26.650000000000002</v>
      </c>
      <c r="D534">
        <v>6.0118847964807541E-3</v>
      </c>
    </row>
    <row r="535" spans="3:4" x14ac:dyDescent="0.3">
      <c r="C535">
        <v>26.700000000000003</v>
      </c>
      <c r="D535">
        <v>6.9441338809008331E-3</v>
      </c>
    </row>
    <row r="536" spans="3:4" x14ac:dyDescent="0.3">
      <c r="C536">
        <v>26.75</v>
      </c>
      <c r="D536">
        <v>7.8679392029201902E-3</v>
      </c>
    </row>
    <row r="537" spans="3:4" x14ac:dyDescent="0.3">
      <c r="C537">
        <v>26.8</v>
      </c>
      <c r="D537">
        <v>8.7396417172751692E-3</v>
      </c>
    </row>
    <row r="538" spans="3:4" x14ac:dyDescent="0.3">
      <c r="C538">
        <v>26.85</v>
      </c>
      <c r="D538">
        <v>9.5160107159626261E-3</v>
      </c>
    </row>
    <row r="539" spans="3:4" x14ac:dyDescent="0.3">
      <c r="C539">
        <v>26.900000000000002</v>
      </c>
      <c r="D539">
        <v>1.0156190080804846E-2</v>
      </c>
    </row>
    <row r="540" spans="3:4" x14ac:dyDescent="0.3">
      <c r="C540">
        <v>26.950000000000003</v>
      </c>
      <c r="D540">
        <v>1.0624754121295446E-2</v>
      </c>
    </row>
    <row r="541" spans="3:4" x14ac:dyDescent="0.3">
      <c r="C541">
        <v>27</v>
      </c>
      <c r="D541">
        <v>1.0894772219416057E-2</v>
      </c>
    </row>
    <row r="542" spans="3:4" x14ac:dyDescent="0.3">
      <c r="C542">
        <v>27.05</v>
      </c>
      <c r="D542">
        <v>1.0950365608213358E-2</v>
      </c>
    </row>
    <row r="543" spans="3:4" x14ac:dyDescent="0.3">
      <c r="C543">
        <v>27.1</v>
      </c>
      <c r="D543">
        <v>1.0788232134689111E-2</v>
      </c>
    </row>
    <row r="544" spans="3:4" x14ac:dyDescent="0.3">
      <c r="C544">
        <v>27.150000000000002</v>
      </c>
      <c r="D544">
        <v>1.0417971006085025E-2</v>
      </c>
    </row>
    <row r="545" spans="3:4" x14ac:dyDescent="0.3">
      <c r="C545">
        <v>27.200000000000003</v>
      </c>
      <c r="D545">
        <v>9.8611418149124729E-3</v>
      </c>
    </row>
    <row r="546" spans="3:4" x14ac:dyDescent="0.3">
      <c r="C546">
        <v>27.25</v>
      </c>
      <c r="D546">
        <v>9.1491861323479296E-3</v>
      </c>
    </row>
    <row r="547" spans="3:4" x14ac:dyDescent="0.3">
      <c r="C547">
        <v>27.3</v>
      </c>
      <c r="D547">
        <v>8.3204903257695275E-3</v>
      </c>
    </row>
    <row r="548" spans="3:4" x14ac:dyDescent="0.3">
      <c r="C548">
        <v>27.35</v>
      </c>
      <c r="D548">
        <v>7.4169709045832435E-3</v>
      </c>
    </row>
    <row r="549" spans="3:4" x14ac:dyDescent="0.3">
      <c r="C549">
        <v>27.400000000000002</v>
      </c>
      <c r="D549">
        <v>6.4806031739784156E-3</v>
      </c>
    </row>
    <row r="550" spans="3:4" x14ac:dyDescent="0.3">
      <c r="C550">
        <v>27.450000000000003</v>
      </c>
      <c r="D550">
        <v>5.5502875207386719E-3</v>
      </c>
    </row>
    <row r="551" spans="3:4" x14ac:dyDescent="0.3">
      <c r="C551">
        <v>27.5</v>
      </c>
      <c r="D551">
        <v>4.6593649894852134E-3</v>
      </c>
    </row>
    <row r="552" spans="3:4" x14ac:dyDescent="0.3">
      <c r="C552">
        <v>27.55</v>
      </c>
      <c r="D552">
        <v>3.8339741568262117E-3</v>
      </c>
    </row>
    <row r="553" spans="3:4" x14ac:dyDescent="0.3">
      <c r="C553">
        <v>27.6</v>
      </c>
      <c r="D553">
        <v>3.0923086030355072E-3</v>
      </c>
    </row>
    <row r="554" spans="3:4" x14ac:dyDescent="0.3">
      <c r="C554">
        <v>27.650000000000002</v>
      </c>
      <c r="D554">
        <v>2.4447118330974439E-3</v>
      </c>
    </row>
    <row r="555" spans="3:4" x14ac:dyDescent="0.3">
      <c r="C555">
        <v>27.700000000000003</v>
      </c>
      <c r="D555">
        <v>1.894452493143386E-3</v>
      </c>
    </row>
    <row r="556" spans="3:4" x14ac:dyDescent="0.3">
      <c r="C556">
        <v>27.75</v>
      </c>
      <c r="D556">
        <v>1.4389674224797925E-3</v>
      </c>
    </row>
    <row r="557" spans="3:4" x14ac:dyDescent="0.3">
      <c r="C557">
        <v>27.8</v>
      </c>
      <c r="D557">
        <v>1.0713451381152385E-3</v>
      </c>
    </row>
    <row r="558" spans="3:4" x14ac:dyDescent="0.3">
      <c r="C558">
        <v>27.85</v>
      </c>
      <c r="D558">
        <v>7.8184208286721031E-4</v>
      </c>
    </row>
    <row r="559" spans="3:4" x14ac:dyDescent="0.3">
      <c r="C559">
        <v>27.900000000000002</v>
      </c>
      <c r="D559">
        <v>5.5926788425274352E-4</v>
      </c>
    </row>
    <row r="560" spans="3:4" x14ac:dyDescent="0.3">
      <c r="C560">
        <v>27.950000000000003</v>
      </c>
      <c r="D560">
        <v>3.9213166858889458E-4</v>
      </c>
    </row>
    <row r="561" spans="3:4" x14ac:dyDescent="0.3">
      <c r="C561">
        <v>28</v>
      </c>
      <c r="D561">
        <v>2.6949775537741074E-4</v>
      </c>
    </row>
    <row r="562" spans="3:4" x14ac:dyDescent="0.3">
      <c r="C562">
        <v>28.05</v>
      </c>
      <c r="D562">
        <v>1.8154721276864488E-4</v>
      </c>
    </row>
    <row r="563" spans="3:4" x14ac:dyDescent="0.3">
      <c r="C563">
        <v>28.1</v>
      </c>
      <c r="D563">
        <v>1.1987682103507787E-4</v>
      </c>
    </row>
    <row r="564" spans="3:4" x14ac:dyDescent="0.3">
      <c r="C564">
        <v>28.150000000000002</v>
      </c>
      <c r="D564">
        <v>7.7587551702153283E-5</v>
      </c>
    </row>
    <row r="565" spans="3:4" x14ac:dyDescent="0.3">
      <c r="C565">
        <v>28.200000000000003</v>
      </c>
      <c r="D565">
        <v>4.9222092981459945E-5</v>
      </c>
    </row>
    <row r="566" spans="3:4" x14ac:dyDescent="0.3">
      <c r="C566">
        <v>28.25</v>
      </c>
      <c r="D566">
        <v>3.0608306642011915E-5</v>
      </c>
    </row>
    <row r="567" spans="3:4" x14ac:dyDescent="0.3">
      <c r="C567">
        <v>28.3</v>
      </c>
      <c r="D567">
        <v>1.8656480954738284E-5</v>
      </c>
    </row>
    <row r="568" spans="3:4" x14ac:dyDescent="0.3">
      <c r="C568">
        <v>28.35</v>
      </c>
      <c r="D568">
        <v>1.1146316047867411E-5</v>
      </c>
    </row>
    <row r="569" spans="3:4" x14ac:dyDescent="0.3">
      <c r="C569">
        <v>28.400000000000002</v>
      </c>
      <c r="D569">
        <v>6.5274593434140172E-6</v>
      </c>
    </row>
    <row r="570" spans="3:4" x14ac:dyDescent="0.3">
      <c r="C570">
        <v>28.450000000000003</v>
      </c>
      <c r="D570">
        <v>3.7468662994053429E-6</v>
      </c>
    </row>
    <row r="571" spans="3:4" x14ac:dyDescent="0.3">
      <c r="C571">
        <v>28.5</v>
      </c>
      <c r="D571">
        <v>2.1081592560553451E-6</v>
      </c>
    </row>
    <row r="572" spans="3:4" x14ac:dyDescent="0.3">
      <c r="C572">
        <v>28.55</v>
      </c>
      <c r="D572">
        <v>1.1626522415384455E-6</v>
      </c>
    </row>
    <row r="573" spans="3:4" x14ac:dyDescent="0.3">
      <c r="C573">
        <v>28.6</v>
      </c>
      <c r="D573">
        <v>6.2850313652244234E-7</v>
      </c>
    </row>
    <row r="574" spans="3:4" x14ac:dyDescent="0.3">
      <c r="C574">
        <v>28.650000000000002</v>
      </c>
      <c r="D574">
        <v>3.3302456055853016E-7</v>
      </c>
    </row>
    <row r="575" spans="3:4" x14ac:dyDescent="0.3">
      <c r="C575">
        <v>28.700000000000003</v>
      </c>
      <c r="D575">
        <v>1.729642216614792E-7</v>
      </c>
    </row>
    <row r="576" spans="3:4" x14ac:dyDescent="0.3">
      <c r="C576">
        <v>28.75</v>
      </c>
      <c r="D576">
        <v>8.805367538954823E-8</v>
      </c>
    </row>
    <row r="577" spans="3:4" x14ac:dyDescent="0.3">
      <c r="C577">
        <v>28.8</v>
      </c>
      <c r="D577">
        <v>4.39389726269548E-8</v>
      </c>
    </row>
    <row r="578" spans="3:4" x14ac:dyDescent="0.3">
      <c r="C578">
        <v>28.85</v>
      </c>
      <c r="D578">
        <v>2.1491340567669093E-8</v>
      </c>
    </row>
    <row r="579" spans="3:4" x14ac:dyDescent="0.3">
      <c r="C579">
        <v>28.900000000000002</v>
      </c>
      <c r="D579">
        <v>1.0303583929472437E-8</v>
      </c>
    </row>
    <row r="580" spans="3:4" x14ac:dyDescent="0.3">
      <c r="C580">
        <v>28.950000000000003</v>
      </c>
      <c r="D580">
        <v>0</v>
      </c>
    </row>
    <row r="581" spans="3:4" x14ac:dyDescent="0.3">
      <c r="C581">
        <v>29</v>
      </c>
      <c r="D581">
        <v>0</v>
      </c>
    </row>
    <row r="582" spans="3:4" x14ac:dyDescent="0.3">
      <c r="C582">
        <v>29.05</v>
      </c>
      <c r="D582">
        <v>0</v>
      </c>
    </row>
    <row r="583" spans="3:4" x14ac:dyDescent="0.3">
      <c r="C583">
        <v>29.1</v>
      </c>
      <c r="D583">
        <v>0</v>
      </c>
    </row>
    <row r="584" spans="3:4" x14ac:dyDescent="0.3">
      <c r="C584">
        <v>29.150000000000002</v>
      </c>
      <c r="D584">
        <v>0</v>
      </c>
    </row>
    <row r="585" spans="3:4" x14ac:dyDescent="0.3">
      <c r="C585">
        <v>29.200000000000003</v>
      </c>
      <c r="D585">
        <v>0</v>
      </c>
    </row>
    <row r="586" spans="3:4" x14ac:dyDescent="0.3">
      <c r="C586">
        <v>29.25</v>
      </c>
      <c r="D586">
        <v>0</v>
      </c>
    </row>
    <row r="587" spans="3:4" x14ac:dyDescent="0.3">
      <c r="C587">
        <v>29.3</v>
      </c>
      <c r="D587">
        <v>0</v>
      </c>
    </row>
    <row r="588" spans="3:4" x14ac:dyDescent="0.3">
      <c r="C588">
        <v>29.35</v>
      </c>
      <c r="D588">
        <v>0</v>
      </c>
    </row>
    <row r="589" spans="3:4" x14ac:dyDescent="0.3">
      <c r="C589">
        <v>29.400000000000002</v>
      </c>
      <c r="D589">
        <v>0</v>
      </c>
    </row>
    <row r="590" spans="3:4" x14ac:dyDescent="0.3">
      <c r="C590">
        <v>29.450000000000003</v>
      </c>
      <c r="D590">
        <v>0</v>
      </c>
    </row>
    <row r="591" spans="3:4" x14ac:dyDescent="0.3">
      <c r="C591">
        <v>29.5</v>
      </c>
      <c r="D591">
        <v>0</v>
      </c>
    </row>
    <row r="592" spans="3:4" x14ac:dyDescent="0.3">
      <c r="C592">
        <v>29.55</v>
      </c>
      <c r="D592">
        <v>0</v>
      </c>
    </row>
    <row r="593" spans="3:4" x14ac:dyDescent="0.3">
      <c r="C593">
        <v>29.6</v>
      </c>
      <c r="D593">
        <v>0</v>
      </c>
    </row>
    <row r="594" spans="3:4" x14ac:dyDescent="0.3">
      <c r="C594">
        <v>29.650000000000002</v>
      </c>
      <c r="D594">
        <v>0</v>
      </c>
    </row>
    <row r="595" spans="3:4" x14ac:dyDescent="0.3">
      <c r="C595">
        <v>29.700000000000003</v>
      </c>
      <c r="D595">
        <v>0</v>
      </c>
    </row>
    <row r="596" spans="3:4" x14ac:dyDescent="0.3">
      <c r="C596">
        <v>29.75</v>
      </c>
      <c r="D596">
        <v>0</v>
      </c>
    </row>
    <row r="597" spans="3:4" x14ac:dyDescent="0.3">
      <c r="C597">
        <v>29.8</v>
      </c>
      <c r="D597">
        <v>0</v>
      </c>
    </row>
    <row r="598" spans="3:4" x14ac:dyDescent="0.3">
      <c r="C598">
        <v>29.85</v>
      </c>
      <c r="D598">
        <v>0</v>
      </c>
    </row>
    <row r="599" spans="3:4" x14ac:dyDescent="0.3">
      <c r="C599">
        <v>29.900000000000002</v>
      </c>
      <c r="D599">
        <v>0</v>
      </c>
    </row>
    <row r="600" spans="3:4" x14ac:dyDescent="0.3">
      <c r="C600">
        <v>29.950000000000003</v>
      </c>
      <c r="D600">
        <v>0</v>
      </c>
    </row>
    <row r="601" spans="3:4" x14ac:dyDescent="0.3">
      <c r="C601">
        <v>30</v>
      </c>
      <c r="D601">
        <v>0</v>
      </c>
    </row>
    <row r="602" spans="3:4" x14ac:dyDescent="0.3">
      <c r="C602">
        <v>30.05</v>
      </c>
      <c r="D602">
        <v>0</v>
      </c>
    </row>
    <row r="603" spans="3:4" x14ac:dyDescent="0.3">
      <c r="C603">
        <v>30.1</v>
      </c>
      <c r="D603">
        <v>0</v>
      </c>
    </row>
    <row r="604" spans="3:4" x14ac:dyDescent="0.3">
      <c r="C604">
        <v>30.150000000000002</v>
      </c>
      <c r="D604">
        <v>0</v>
      </c>
    </row>
    <row r="605" spans="3:4" x14ac:dyDescent="0.3">
      <c r="C605">
        <v>30.200000000000003</v>
      </c>
      <c r="D605">
        <v>0</v>
      </c>
    </row>
    <row r="606" spans="3:4" x14ac:dyDescent="0.3">
      <c r="C606">
        <v>30.25</v>
      </c>
      <c r="D606">
        <v>0</v>
      </c>
    </row>
    <row r="607" spans="3:4" x14ac:dyDescent="0.3">
      <c r="C607">
        <v>30.3</v>
      </c>
      <c r="D607">
        <v>0</v>
      </c>
    </row>
    <row r="608" spans="3:4" x14ac:dyDescent="0.3">
      <c r="C608">
        <v>30.35</v>
      </c>
      <c r="D608">
        <v>0</v>
      </c>
    </row>
    <row r="609" spans="3:4" x14ac:dyDescent="0.3">
      <c r="C609">
        <v>30.400000000000002</v>
      </c>
      <c r="D609">
        <v>0</v>
      </c>
    </row>
    <row r="610" spans="3:4" x14ac:dyDescent="0.3">
      <c r="C610">
        <v>30.450000000000003</v>
      </c>
      <c r="D610">
        <v>0</v>
      </c>
    </row>
    <row r="611" spans="3:4" x14ac:dyDescent="0.3">
      <c r="C611">
        <v>30.5</v>
      </c>
      <c r="D611">
        <v>0</v>
      </c>
    </row>
    <row r="612" spans="3:4" x14ac:dyDescent="0.3">
      <c r="C612">
        <v>30.55</v>
      </c>
      <c r="D612">
        <v>0</v>
      </c>
    </row>
    <row r="613" spans="3:4" x14ac:dyDescent="0.3">
      <c r="C613">
        <v>30.6</v>
      </c>
      <c r="D613">
        <v>0</v>
      </c>
    </row>
    <row r="614" spans="3:4" x14ac:dyDescent="0.3">
      <c r="C614">
        <v>30.650000000000002</v>
      </c>
      <c r="D614">
        <v>0</v>
      </c>
    </row>
    <row r="615" spans="3:4" x14ac:dyDescent="0.3">
      <c r="C615">
        <v>30.700000000000003</v>
      </c>
      <c r="D615">
        <v>0</v>
      </c>
    </row>
    <row r="616" spans="3:4" x14ac:dyDescent="0.3">
      <c r="C616">
        <v>30.75</v>
      </c>
      <c r="D616">
        <v>0</v>
      </c>
    </row>
    <row r="617" spans="3:4" x14ac:dyDescent="0.3">
      <c r="C617">
        <v>30.8</v>
      </c>
      <c r="D617">
        <v>0</v>
      </c>
    </row>
    <row r="618" spans="3:4" x14ac:dyDescent="0.3">
      <c r="C618">
        <v>30.85</v>
      </c>
      <c r="D618">
        <v>0</v>
      </c>
    </row>
    <row r="619" spans="3:4" x14ac:dyDescent="0.3">
      <c r="C619">
        <v>30.900000000000002</v>
      </c>
      <c r="D619">
        <v>0</v>
      </c>
    </row>
    <row r="620" spans="3:4" x14ac:dyDescent="0.3">
      <c r="C620">
        <v>30.950000000000003</v>
      </c>
      <c r="D620">
        <v>0</v>
      </c>
    </row>
    <row r="621" spans="3:4" x14ac:dyDescent="0.3">
      <c r="C621">
        <v>31</v>
      </c>
      <c r="D621">
        <v>0</v>
      </c>
    </row>
    <row r="622" spans="3:4" x14ac:dyDescent="0.3">
      <c r="C622">
        <v>31.05</v>
      </c>
      <c r="D622">
        <v>0</v>
      </c>
    </row>
    <row r="623" spans="3:4" x14ac:dyDescent="0.3">
      <c r="C623">
        <v>31.1</v>
      </c>
      <c r="D623">
        <v>0</v>
      </c>
    </row>
    <row r="624" spans="3:4" x14ac:dyDescent="0.3">
      <c r="C624">
        <v>31.150000000000002</v>
      </c>
      <c r="D624">
        <v>0</v>
      </c>
    </row>
    <row r="625" spans="3:4" x14ac:dyDescent="0.3">
      <c r="C625">
        <v>31.200000000000003</v>
      </c>
      <c r="D625">
        <v>0</v>
      </c>
    </row>
    <row r="626" spans="3:4" x14ac:dyDescent="0.3">
      <c r="C626">
        <v>31.25</v>
      </c>
      <c r="D626">
        <v>0</v>
      </c>
    </row>
    <row r="627" spans="3:4" x14ac:dyDescent="0.3">
      <c r="C627">
        <v>31.3</v>
      </c>
      <c r="D627">
        <v>0</v>
      </c>
    </row>
    <row r="628" spans="3:4" x14ac:dyDescent="0.3">
      <c r="C628">
        <v>31.35</v>
      </c>
      <c r="D628">
        <v>0</v>
      </c>
    </row>
    <row r="629" spans="3:4" x14ac:dyDescent="0.3">
      <c r="C629">
        <v>31.400000000000002</v>
      </c>
      <c r="D629">
        <v>0</v>
      </c>
    </row>
    <row r="630" spans="3:4" x14ac:dyDescent="0.3">
      <c r="C630">
        <v>31.450000000000003</v>
      </c>
      <c r="D630">
        <v>0</v>
      </c>
    </row>
    <row r="631" spans="3:4" x14ac:dyDescent="0.3">
      <c r="C631">
        <v>31.5</v>
      </c>
      <c r="D631">
        <v>0</v>
      </c>
    </row>
    <row r="632" spans="3:4" x14ac:dyDescent="0.3">
      <c r="C632">
        <v>31.55</v>
      </c>
      <c r="D632">
        <v>0</v>
      </c>
    </row>
    <row r="633" spans="3:4" x14ac:dyDescent="0.3">
      <c r="C633">
        <v>31.6</v>
      </c>
      <c r="D633">
        <v>0</v>
      </c>
    </row>
    <row r="634" spans="3:4" x14ac:dyDescent="0.3">
      <c r="C634">
        <v>31.650000000000002</v>
      </c>
      <c r="D634">
        <v>0</v>
      </c>
    </row>
    <row r="635" spans="3:4" x14ac:dyDescent="0.3">
      <c r="C635">
        <v>31.700000000000003</v>
      </c>
      <c r="D635">
        <v>0</v>
      </c>
    </row>
    <row r="636" spans="3:4" x14ac:dyDescent="0.3">
      <c r="C636">
        <v>31.75</v>
      </c>
      <c r="D636">
        <v>0</v>
      </c>
    </row>
    <row r="637" spans="3:4" x14ac:dyDescent="0.3">
      <c r="C637">
        <v>31.8</v>
      </c>
      <c r="D637">
        <v>0</v>
      </c>
    </row>
    <row r="638" spans="3:4" x14ac:dyDescent="0.3">
      <c r="C638">
        <v>31.85</v>
      </c>
      <c r="D638">
        <v>0</v>
      </c>
    </row>
    <row r="639" spans="3:4" x14ac:dyDescent="0.3">
      <c r="C639">
        <v>31.900000000000002</v>
      </c>
      <c r="D639">
        <v>0</v>
      </c>
    </row>
    <row r="640" spans="3:4" x14ac:dyDescent="0.3">
      <c r="C640">
        <v>31.950000000000003</v>
      </c>
      <c r="D640">
        <v>0</v>
      </c>
    </row>
    <row r="641" spans="3:4" x14ac:dyDescent="0.3">
      <c r="C641">
        <v>32</v>
      </c>
      <c r="D641">
        <v>0</v>
      </c>
    </row>
    <row r="642" spans="3:4" x14ac:dyDescent="0.3">
      <c r="C642">
        <v>32.050000000000004</v>
      </c>
      <c r="D642">
        <v>0</v>
      </c>
    </row>
    <row r="643" spans="3:4" x14ac:dyDescent="0.3">
      <c r="C643">
        <v>32.1</v>
      </c>
      <c r="D643">
        <v>0</v>
      </c>
    </row>
    <row r="644" spans="3:4" x14ac:dyDescent="0.3">
      <c r="C644">
        <v>32.15</v>
      </c>
      <c r="D644">
        <v>0</v>
      </c>
    </row>
    <row r="645" spans="3:4" x14ac:dyDescent="0.3">
      <c r="C645">
        <v>32.200000000000003</v>
      </c>
      <c r="D645">
        <v>0</v>
      </c>
    </row>
    <row r="646" spans="3:4" x14ac:dyDescent="0.3">
      <c r="C646">
        <v>32.25</v>
      </c>
      <c r="D646">
        <v>0</v>
      </c>
    </row>
    <row r="647" spans="3:4" x14ac:dyDescent="0.3">
      <c r="C647">
        <v>32.300000000000004</v>
      </c>
      <c r="D647">
        <v>0</v>
      </c>
    </row>
    <row r="648" spans="3:4" x14ac:dyDescent="0.3">
      <c r="C648">
        <v>32.35</v>
      </c>
      <c r="D648">
        <v>0</v>
      </c>
    </row>
    <row r="649" spans="3:4" x14ac:dyDescent="0.3">
      <c r="C649">
        <v>32.4</v>
      </c>
      <c r="D649">
        <v>0</v>
      </c>
    </row>
    <row r="650" spans="3:4" x14ac:dyDescent="0.3">
      <c r="C650">
        <v>32.450000000000003</v>
      </c>
      <c r="D650">
        <v>0</v>
      </c>
    </row>
    <row r="651" spans="3:4" x14ac:dyDescent="0.3">
      <c r="C651">
        <v>32.5</v>
      </c>
      <c r="D651">
        <v>0</v>
      </c>
    </row>
    <row r="652" spans="3:4" x14ac:dyDescent="0.3">
      <c r="C652">
        <v>32.550000000000004</v>
      </c>
      <c r="D652">
        <v>0</v>
      </c>
    </row>
    <row r="653" spans="3:4" x14ac:dyDescent="0.3">
      <c r="C653">
        <v>32.6</v>
      </c>
      <c r="D653">
        <v>0</v>
      </c>
    </row>
    <row r="654" spans="3:4" x14ac:dyDescent="0.3">
      <c r="C654">
        <v>32.65</v>
      </c>
      <c r="D654">
        <v>0</v>
      </c>
    </row>
    <row r="655" spans="3:4" x14ac:dyDescent="0.3">
      <c r="C655">
        <v>32.700000000000003</v>
      </c>
      <c r="D655">
        <v>0</v>
      </c>
    </row>
    <row r="656" spans="3:4" x14ac:dyDescent="0.3">
      <c r="C656">
        <v>32.75</v>
      </c>
      <c r="D656">
        <v>0</v>
      </c>
    </row>
    <row r="657" spans="3:4" x14ac:dyDescent="0.3">
      <c r="C657">
        <v>32.800000000000004</v>
      </c>
      <c r="D657">
        <v>0</v>
      </c>
    </row>
    <row r="658" spans="3:4" x14ac:dyDescent="0.3">
      <c r="C658">
        <v>32.85</v>
      </c>
      <c r="D658">
        <v>0</v>
      </c>
    </row>
    <row r="659" spans="3:4" x14ac:dyDescent="0.3">
      <c r="C659">
        <v>32.9</v>
      </c>
      <c r="D659">
        <v>0</v>
      </c>
    </row>
    <row r="660" spans="3:4" x14ac:dyDescent="0.3">
      <c r="C660">
        <v>32.950000000000003</v>
      </c>
      <c r="D660">
        <v>0</v>
      </c>
    </row>
    <row r="661" spans="3:4" x14ac:dyDescent="0.3">
      <c r="C661">
        <v>33</v>
      </c>
      <c r="D661">
        <v>0</v>
      </c>
    </row>
    <row r="662" spans="3:4" x14ac:dyDescent="0.3">
      <c r="C662">
        <v>33.050000000000004</v>
      </c>
      <c r="D662">
        <v>0</v>
      </c>
    </row>
    <row r="663" spans="3:4" x14ac:dyDescent="0.3">
      <c r="C663">
        <v>33.1</v>
      </c>
      <c r="D663">
        <v>0</v>
      </c>
    </row>
    <row r="664" spans="3:4" x14ac:dyDescent="0.3">
      <c r="C664">
        <v>33.15</v>
      </c>
      <c r="D664">
        <v>0</v>
      </c>
    </row>
    <row r="665" spans="3:4" x14ac:dyDescent="0.3">
      <c r="C665">
        <v>33.200000000000003</v>
      </c>
      <c r="D665">
        <v>0</v>
      </c>
    </row>
    <row r="666" spans="3:4" x14ac:dyDescent="0.3">
      <c r="C666">
        <v>33.25</v>
      </c>
      <c r="D666">
        <v>0</v>
      </c>
    </row>
    <row r="667" spans="3:4" x14ac:dyDescent="0.3">
      <c r="C667">
        <v>33.300000000000004</v>
      </c>
      <c r="D667">
        <v>0</v>
      </c>
    </row>
    <row r="668" spans="3:4" x14ac:dyDescent="0.3">
      <c r="C668">
        <v>33.35</v>
      </c>
      <c r="D668">
        <v>0</v>
      </c>
    </row>
    <row r="669" spans="3:4" x14ac:dyDescent="0.3">
      <c r="C669">
        <v>33.4</v>
      </c>
      <c r="D669">
        <v>0</v>
      </c>
    </row>
    <row r="670" spans="3:4" x14ac:dyDescent="0.3">
      <c r="C670">
        <v>33.450000000000003</v>
      </c>
      <c r="D670">
        <v>0</v>
      </c>
    </row>
    <row r="671" spans="3:4" x14ac:dyDescent="0.3">
      <c r="C671">
        <v>33.5</v>
      </c>
      <c r="D671">
        <v>0</v>
      </c>
    </row>
    <row r="672" spans="3:4" x14ac:dyDescent="0.3">
      <c r="C672">
        <v>33.550000000000004</v>
      </c>
      <c r="D672">
        <v>0</v>
      </c>
    </row>
    <row r="673" spans="3:4" x14ac:dyDescent="0.3">
      <c r="C673">
        <v>33.6</v>
      </c>
      <c r="D673">
        <v>0</v>
      </c>
    </row>
    <row r="674" spans="3:4" x14ac:dyDescent="0.3">
      <c r="C674">
        <v>33.65</v>
      </c>
      <c r="D674">
        <v>0</v>
      </c>
    </row>
    <row r="675" spans="3:4" x14ac:dyDescent="0.3">
      <c r="C675">
        <v>33.700000000000003</v>
      </c>
      <c r="D675">
        <v>0</v>
      </c>
    </row>
    <row r="676" spans="3:4" x14ac:dyDescent="0.3">
      <c r="C676">
        <v>33.75</v>
      </c>
      <c r="D676">
        <v>0</v>
      </c>
    </row>
    <row r="677" spans="3:4" x14ac:dyDescent="0.3">
      <c r="C677">
        <v>33.800000000000004</v>
      </c>
      <c r="D677">
        <v>0</v>
      </c>
    </row>
    <row r="678" spans="3:4" x14ac:dyDescent="0.3">
      <c r="C678">
        <v>33.85</v>
      </c>
      <c r="D678">
        <v>0</v>
      </c>
    </row>
    <row r="679" spans="3:4" x14ac:dyDescent="0.3">
      <c r="C679">
        <v>33.9</v>
      </c>
      <c r="D679">
        <v>0</v>
      </c>
    </row>
    <row r="680" spans="3:4" x14ac:dyDescent="0.3">
      <c r="C680">
        <v>33.950000000000003</v>
      </c>
      <c r="D680">
        <v>0</v>
      </c>
    </row>
    <row r="681" spans="3:4" x14ac:dyDescent="0.3">
      <c r="C681">
        <v>34</v>
      </c>
      <c r="D681">
        <v>0</v>
      </c>
    </row>
    <row r="682" spans="3:4" x14ac:dyDescent="0.3">
      <c r="C682">
        <v>34.050000000000004</v>
      </c>
      <c r="D682">
        <v>0</v>
      </c>
    </row>
    <row r="683" spans="3:4" x14ac:dyDescent="0.3">
      <c r="C683">
        <v>34.1</v>
      </c>
      <c r="D683">
        <v>0</v>
      </c>
    </row>
    <row r="684" spans="3:4" x14ac:dyDescent="0.3">
      <c r="C684">
        <v>34.15</v>
      </c>
      <c r="D684">
        <v>0</v>
      </c>
    </row>
    <row r="685" spans="3:4" x14ac:dyDescent="0.3">
      <c r="C685">
        <v>34.200000000000003</v>
      </c>
      <c r="D685">
        <v>0</v>
      </c>
    </row>
    <row r="686" spans="3:4" x14ac:dyDescent="0.3">
      <c r="C686">
        <v>34.25</v>
      </c>
      <c r="D686">
        <v>0</v>
      </c>
    </row>
    <row r="687" spans="3:4" x14ac:dyDescent="0.3">
      <c r="C687">
        <v>34.300000000000004</v>
      </c>
      <c r="D687">
        <v>0</v>
      </c>
    </row>
    <row r="688" spans="3:4" x14ac:dyDescent="0.3">
      <c r="C688">
        <v>34.35</v>
      </c>
      <c r="D688">
        <v>0</v>
      </c>
    </row>
    <row r="689" spans="3:4" x14ac:dyDescent="0.3">
      <c r="C689">
        <v>34.4</v>
      </c>
      <c r="D689">
        <v>0</v>
      </c>
    </row>
    <row r="690" spans="3:4" x14ac:dyDescent="0.3">
      <c r="C690">
        <v>34.450000000000003</v>
      </c>
      <c r="D690">
        <v>0</v>
      </c>
    </row>
    <row r="691" spans="3:4" x14ac:dyDescent="0.3">
      <c r="C691">
        <v>34.5</v>
      </c>
      <c r="D691">
        <v>0</v>
      </c>
    </row>
    <row r="692" spans="3:4" x14ac:dyDescent="0.3">
      <c r="C692">
        <v>34.550000000000004</v>
      </c>
      <c r="D692">
        <v>0</v>
      </c>
    </row>
    <row r="693" spans="3:4" x14ac:dyDescent="0.3">
      <c r="C693">
        <v>34.6</v>
      </c>
      <c r="D693">
        <v>0</v>
      </c>
    </row>
    <row r="694" spans="3:4" x14ac:dyDescent="0.3">
      <c r="C694">
        <v>34.65</v>
      </c>
      <c r="D694">
        <v>0</v>
      </c>
    </row>
    <row r="695" spans="3:4" x14ac:dyDescent="0.3">
      <c r="C695">
        <v>34.700000000000003</v>
      </c>
      <c r="D695">
        <v>0</v>
      </c>
    </row>
    <row r="696" spans="3:4" x14ac:dyDescent="0.3">
      <c r="C696">
        <v>34.75</v>
      </c>
      <c r="D696">
        <v>0</v>
      </c>
    </row>
    <row r="697" spans="3:4" x14ac:dyDescent="0.3">
      <c r="C697">
        <v>34.800000000000004</v>
      </c>
      <c r="D697">
        <v>0</v>
      </c>
    </row>
    <row r="698" spans="3:4" x14ac:dyDescent="0.3">
      <c r="C698">
        <v>34.85</v>
      </c>
      <c r="D698">
        <v>0</v>
      </c>
    </row>
    <row r="699" spans="3:4" x14ac:dyDescent="0.3">
      <c r="C699">
        <v>34.9</v>
      </c>
      <c r="D699">
        <v>0</v>
      </c>
    </row>
    <row r="700" spans="3:4" x14ac:dyDescent="0.3">
      <c r="C700">
        <v>34.950000000000003</v>
      </c>
      <c r="D700">
        <v>0</v>
      </c>
    </row>
    <row r="701" spans="3:4" x14ac:dyDescent="0.3">
      <c r="C701">
        <v>35</v>
      </c>
      <c r="D701">
        <v>0</v>
      </c>
    </row>
    <row r="702" spans="3:4" x14ac:dyDescent="0.3">
      <c r="C702">
        <v>35.050000000000004</v>
      </c>
      <c r="D702">
        <v>0</v>
      </c>
    </row>
    <row r="703" spans="3:4" x14ac:dyDescent="0.3">
      <c r="C703">
        <v>35.1</v>
      </c>
      <c r="D703">
        <v>0</v>
      </c>
    </row>
    <row r="704" spans="3:4" x14ac:dyDescent="0.3">
      <c r="C704">
        <v>35.15</v>
      </c>
      <c r="D704">
        <v>0</v>
      </c>
    </row>
    <row r="705" spans="3:4" x14ac:dyDescent="0.3">
      <c r="C705">
        <v>35.200000000000003</v>
      </c>
      <c r="D705">
        <v>0</v>
      </c>
    </row>
    <row r="706" spans="3:4" x14ac:dyDescent="0.3">
      <c r="C706">
        <v>35.25</v>
      </c>
      <c r="D706">
        <v>0</v>
      </c>
    </row>
    <row r="707" spans="3:4" x14ac:dyDescent="0.3">
      <c r="C707">
        <v>35.300000000000004</v>
      </c>
      <c r="D707">
        <v>0</v>
      </c>
    </row>
    <row r="708" spans="3:4" x14ac:dyDescent="0.3">
      <c r="C708">
        <v>35.35</v>
      </c>
      <c r="D708">
        <v>0</v>
      </c>
    </row>
    <row r="709" spans="3:4" x14ac:dyDescent="0.3">
      <c r="C709">
        <v>35.4</v>
      </c>
      <c r="D709">
        <v>0</v>
      </c>
    </row>
    <row r="710" spans="3:4" x14ac:dyDescent="0.3">
      <c r="C710">
        <v>35.450000000000003</v>
      </c>
      <c r="D710">
        <v>0</v>
      </c>
    </row>
    <row r="711" spans="3:4" x14ac:dyDescent="0.3">
      <c r="C711">
        <v>35.5</v>
      </c>
      <c r="D711">
        <v>0</v>
      </c>
    </row>
    <row r="712" spans="3:4" x14ac:dyDescent="0.3">
      <c r="C712">
        <v>35.550000000000004</v>
      </c>
      <c r="D712">
        <v>0</v>
      </c>
    </row>
    <row r="713" spans="3:4" x14ac:dyDescent="0.3">
      <c r="C713">
        <v>35.6</v>
      </c>
      <c r="D713">
        <v>0</v>
      </c>
    </row>
    <row r="714" spans="3:4" x14ac:dyDescent="0.3">
      <c r="C714">
        <v>35.65</v>
      </c>
      <c r="D714">
        <v>0</v>
      </c>
    </row>
    <row r="715" spans="3:4" x14ac:dyDescent="0.3">
      <c r="C715">
        <v>35.700000000000003</v>
      </c>
      <c r="D715">
        <v>0</v>
      </c>
    </row>
    <row r="716" spans="3:4" x14ac:dyDescent="0.3">
      <c r="C716">
        <v>35.75</v>
      </c>
      <c r="D716">
        <v>0</v>
      </c>
    </row>
    <row r="717" spans="3:4" x14ac:dyDescent="0.3">
      <c r="C717">
        <v>35.800000000000004</v>
      </c>
      <c r="D717">
        <v>0</v>
      </c>
    </row>
    <row r="718" spans="3:4" x14ac:dyDescent="0.3">
      <c r="C718">
        <v>35.85</v>
      </c>
      <c r="D718">
        <v>0</v>
      </c>
    </row>
    <row r="719" spans="3:4" x14ac:dyDescent="0.3">
      <c r="C719">
        <v>35.9</v>
      </c>
      <c r="D719">
        <v>0</v>
      </c>
    </row>
    <row r="720" spans="3:4" x14ac:dyDescent="0.3">
      <c r="C720">
        <v>35.950000000000003</v>
      </c>
      <c r="D720">
        <v>0</v>
      </c>
    </row>
    <row r="721" spans="3:4" x14ac:dyDescent="0.3">
      <c r="C721">
        <v>36</v>
      </c>
      <c r="D721">
        <v>0</v>
      </c>
    </row>
    <row r="722" spans="3:4" x14ac:dyDescent="0.3">
      <c r="C722">
        <v>36.050000000000004</v>
      </c>
      <c r="D722">
        <v>0</v>
      </c>
    </row>
    <row r="723" spans="3:4" x14ac:dyDescent="0.3">
      <c r="C723">
        <v>36.1</v>
      </c>
      <c r="D723">
        <v>0</v>
      </c>
    </row>
    <row r="724" spans="3:4" x14ac:dyDescent="0.3">
      <c r="C724">
        <v>36.15</v>
      </c>
      <c r="D724">
        <v>0</v>
      </c>
    </row>
    <row r="725" spans="3:4" x14ac:dyDescent="0.3">
      <c r="C725">
        <v>36.200000000000003</v>
      </c>
      <c r="D725">
        <v>0</v>
      </c>
    </row>
    <row r="726" spans="3:4" x14ac:dyDescent="0.3">
      <c r="C726">
        <v>36.25</v>
      </c>
      <c r="D726">
        <v>0</v>
      </c>
    </row>
    <row r="727" spans="3:4" x14ac:dyDescent="0.3">
      <c r="C727">
        <v>36.300000000000004</v>
      </c>
      <c r="D727">
        <v>0</v>
      </c>
    </row>
    <row r="728" spans="3:4" x14ac:dyDescent="0.3">
      <c r="C728">
        <v>36.35</v>
      </c>
      <c r="D728">
        <v>0</v>
      </c>
    </row>
    <row r="729" spans="3:4" x14ac:dyDescent="0.3">
      <c r="C729">
        <v>36.4</v>
      </c>
      <c r="D729">
        <v>0</v>
      </c>
    </row>
    <row r="730" spans="3:4" x14ac:dyDescent="0.3">
      <c r="C730">
        <v>36.450000000000003</v>
      </c>
      <c r="D730">
        <v>0</v>
      </c>
    </row>
    <row r="731" spans="3:4" x14ac:dyDescent="0.3">
      <c r="C731">
        <v>36.5</v>
      </c>
      <c r="D731">
        <v>0</v>
      </c>
    </row>
    <row r="732" spans="3:4" x14ac:dyDescent="0.3">
      <c r="C732">
        <v>36.550000000000004</v>
      </c>
      <c r="D732">
        <v>0</v>
      </c>
    </row>
    <row r="733" spans="3:4" x14ac:dyDescent="0.3">
      <c r="C733">
        <v>36.6</v>
      </c>
      <c r="D733">
        <v>0</v>
      </c>
    </row>
    <row r="734" spans="3:4" x14ac:dyDescent="0.3">
      <c r="C734">
        <v>36.65</v>
      </c>
      <c r="D734">
        <v>0</v>
      </c>
    </row>
    <row r="735" spans="3:4" x14ac:dyDescent="0.3">
      <c r="C735">
        <v>36.700000000000003</v>
      </c>
      <c r="D735">
        <v>0</v>
      </c>
    </row>
    <row r="736" spans="3:4" x14ac:dyDescent="0.3">
      <c r="C736">
        <v>36.75</v>
      </c>
      <c r="D736">
        <v>0</v>
      </c>
    </row>
    <row r="737" spans="3:4" x14ac:dyDescent="0.3">
      <c r="C737">
        <v>36.800000000000004</v>
      </c>
      <c r="D737">
        <v>0</v>
      </c>
    </row>
    <row r="738" spans="3:4" x14ac:dyDescent="0.3">
      <c r="C738">
        <v>36.85</v>
      </c>
      <c r="D738">
        <v>0</v>
      </c>
    </row>
    <row r="739" spans="3:4" x14ac:dyDescent="0.3">
      <c r="C739">
        <v>36.9</v>
      </c>
      <c r="D739">
        <v>0</v>
      </c>
    </row>
    <row r="740" spans="3:4" x14ac:dyDescent="0.3">
      <c r="C740">
        <v>36.950000000000003</v>
      </c>
      <c r="D740">
        <v>0</v>
      </c>
    </row>
    <row r="741" spans="3:4" x14ac:dyDescent="0.3">
      <c r="C741">
        <v>37</v>
      </c>
      <c r="D741">
        <v>0</v>
      </c>
    </row>
    <row r="742" spans="3:4" x14ac:dyDescent="0.3">
      <c r="C742">
        <v>37.050000000000004</v>
      </c>
      <c r="D742">
        <v>0</v>
      </c>
    </row>
    <row r="743" spans="3:4" x14ac:dyDescent="0.3">
      <c r="C743">
        <v>37.1</v>
      </c>
      <c r="D743">
        <v>0</v>
      </c>
    </row>
    <row r="744" spans="3:4" x14ac:dyDescent="0.3">
      <c r="C744">
        <v>37.15</v>
      </c>
      <c r="D744">
        <v>0</v>
      </c>
    </row>
    <row r="745" spans="3:4" x14ac:dyDescent="0.3">
      <c r="C745">
        <v>37.200000000000003</v>
      </c>
      <c r="D745">
        <v>0</v>
      </c>
    </row>
    <row r="746" spans="3:4" x14ac:dyDescent="0.3">
      <c r="C746">
        <v>37.25</v>
      </c>
      <c r="D746">
        <v>0</v>
      </c>
    </row>
    <row r="747" spans="3:4" x14ac:dyDescent="0.3">
      <c r="C747">
        <v>37.300000000000004</v>
      </c>
      <c r="D747">
        <v>0</v>
      </c>
    </row>
    <row r="748" spans="3:4" x14ac:dyDescent="0.3">
      <c r="C748">
        <v>37.35</v>
      </c>
      <c r="D748">
        <v>0</v>
      </c>
    </row>
    <row r="749" spans="3:4" x14ac:dyDescent="0.3">
      <c r="C749">
        <v>37.4</v>
      </c>
      <c r="D749">
        <v>0</v>
      </c>
    </row>
    <row r="750" spans="3:4" x14ac:dyDescent="0.3">
      <c r="C750">
        <v>37.450000000000003</v>
      </c>
      <c r="D750">
        <v>0</v>
      </c>
    </row>
    <row r="751" spans="3:4" x14ac:dyDescent="0.3">
      <c r="C751">
        <v>37.5</v>
      </c>
      <c r="D751">
        <v>0</v>
      </c>
    </row>
    <row r="752" spans="3:4" x14ac:dyDescent="0.3">
      <c r="C752">
        <v>37.550000000000004</v>
      </c>
      <c r="D752">
        <v>0</v>
      </c>
    </row>
    <row r="753" spans="3:4" x14ac:dyDescent="0.3">
      <c r="C753">
        <v>37.6</v>
      </c>
      <c r="D753">
        <v>0</v>
      </c>
    </row>
    <row r="754" spans="3:4" x14ac:dyDescent="0.3">
      <c r="C754">
        <v>37.65</v>
      </c>
      <c r="D754">
        <v>0</v>
      </c>
    </row>
    <row r="755" spans="3:4" x14ac:dyDescent="0.3">
      <c r="C755">
        <v>37.700000000000003</v>
      </c>
      <c r="D755">
        <v>0</v>
      </c>
    </row>
    <row r="756" spans="3:4" x14ac:dyDescent="0.3">
      <c r="C756">
        <v>37.75</v>
      </c>
      <c r="D756">
        <v>0</v>
      </c>
    </row>
    <row r="757" spans="3:4" x14ac:dyDescent="0.3">
      <c r="C757">
        <v>37.800000000000004</v>
      </c>
      <c r="D757">
        <v>0</v>
      </c>
    </row>
    <row r="758" spans="3:4" x14ac:dyDescent="0.3">
      <c r="C758">
        <v>37.85</v>
      </c>
      <c r="D758">
        <v>0</v>
      </c>
    </row>
    <row r="759" spans="3:4" x14ac:dyDescent="0.3">
      <c r="C759">
        <v>37.9</v>
      </c>
      <c r="D759">
        <v>0</v>
      </c>
    </row>
    <row r="760" spans="3:4" x14ac:dyDescent="0.3">
      <c r="C760">
        <v>37.950000000000003</v>
      </c>
      <c r="D760">
        <v>0</v>
      </c>
    </row>
    <row r="761" spans="3:4" x14ac:dyDescent="0.3">
      <c r="C761">
        <v>38</v>
      </c>
      <c r="D761">
        <v>0</v>
      </c>
    </row>
    <row r="762" spans="3:4" x14ac:dyDescent="0.3">
      <c r="C762">
        <v>38.050000000000004</v>
      </c>
      <c r="D762">
        <v>0</v>
      </c>
    </row>
    <row r="763" spans="3:4" x14ac:dyDescent="0.3">
      <c r="C763">
        <v>38.1</v>
      </c>
      <c r="D763">
        <v>0</v>
      </c>
    </row>
    <row r="764" spans="3:4" x14ac:dyDescent="0.3">
      <c r="C764">
        <v>38.15</v>
      </c>
      <c r="D764">
        <v>0</v>
      </c>
    </row>
    <row r="765" spans="3:4" x14ac:dyDescent="0.3">
      <c r="C765">
        <v>38.200000000000003</v>
      </c>
      <c r="D765">
        <v>0</v>
      </c>
    </row>
    <row r="766" spans="3:4" x14ac:dyDescent="0.3">
      <c r="C766">
        <v>38.25</v>
      </c>
      <c r="D766">
        <v>0</v>
      </c>
    </row>
    <row r="767" spans="3:4" x14ac:dyDescent="0.3">
      <c r="C767">
        <v>38.300000000000004</v>
      </c>
      <c r="D767">
        <v>0</v>
      </c>
    </row>
    <row r="768" spans="3:4" x14ac:dyDescent="0.3">
      <c r="C768">
        <v>38.35</v>
      </c>
      <c r="D768">
        <v>0</v>
      </c>
    </row>
    <row r="769" spans="3:4" x14ac:dyDescent="0.3">
      <c r="C769">
        <v>38.400000000000006</v>
      </c>
      <c r="D769">
        <v>0</v>
      </c>
    </row>
    <row r="770" spans="3:4" x14ac:dyDescent="0.3">
      <c r="C770">
        <v>38.450000000000003</v>
      </c>
      <c r="D770">
        <v>0</v>
      </c>
    </row>
    <row r="771" spans="3:4" x14ac:dyDescent="0.3">
      <c r="C771">
        <v>38.5</v>
      </c>
      <c r="D771">
        <v>0</v>
      </c>
    </row>
    <row r="772" spans="3:4" x14ac:dyDescent="0.3">
      <c r="C772">
        <v>38.550000000000004</v>
      </c>
      <c r="D772">
        <v>0</v>
      </c>
    </row>
    <row r="773" spans="3:4" x14ac:dyDescent="0.3">
      <c r="C773">
        <v>38.6</v>
      </c>
      <c r="D773">
        <v>0</v>
      </c>
    </row>
    <row r="774" spans="3:4" x14ac:dyDescent="0.3">
      <c r="C774">
        <v>38.650000000000006</v>
      </c>
      <c r="D774">
        <v>0</v>
      </c>
    </row>
    <row r="775" spans="3:4" x14ac:dyDescent="0.3">
      <c r="C775">
        <v>38.700000000000003</v>
      </c>
      <c r="D775">
        <v>0</v>
      </c>
    </row>
    <row r="776" spans="3:4" x14ac:dyDescent="0.3">
      <c r="C776">
        <v>38.75</v>
      </c>
      <c r="D776">
        <v>0</v>
      </c>
    </row>
    <row r="777" spans="3:4" x14ac:dyDescent="0.3">
      <c r="C777">
        <v>38.800000000000004</v>
      </c>
      <c r="D777">
        <v>0</v>
      </c>
    </row>
    <row r="778" spans="3:4" x14ac:dyDescent="0.3">
      <c r="C778">
        <v>38.85</v>
      </c>
      <c r="D778">
        <v>0</v>
      </c>
    </row>
    <row r="779" spans="3:4" x14ac:dyDescent="0.3">
      <c r="C779">
        <v>38.900000000000006</v>
      </c>
      <c r="D779">
        <v>0</v>
      </c>
    </row>
    <row r="780" spans="3:4" x14ac:dyDescent="0.3">
      <c r="C780">
        <v>38.950000000000003</v>
      </c>
      <c r="D780">
        <v>0</v>
      </c>
    </row>
    <row r="781" spans="3:4" x14ac:dyDescent="0.3">
      <c r="C781">
        <v>39</v>
      </c>
      <c r="D781">
        <v>0</v>
      </c>
    </row>
    <row r="782" spans="3:4" x14ac:dyDescent="0.3">
      <c r="C782">
        <v>39.050000000000004</v>
      </c>
      <c r="D782">
        <v>0</v>
      </c>
    </row>
    <row r="783" spans="3:4" x14ac:dyDescent="0.3">
      <c r="C783">
        <v>39.1</v>
      </c>
      <c r="D783">
        <v>0</v>
      </c>
    </row>
    <row r="784" spans="3:4" x14ac:dyDescent="0.3">
      <c r="C784">
        <v>39.150000000000006</v>
      </c>
      <c r="D784">
        <v>0</v>
      </c>
    </row>
    <row r="785" spans="3:4" x14ac:dyDescent="0.3">
      <c r="C785">
        <v>39.200000000000003</v>
      </c>
      <c r="D785">
        <v>0</v>
      </c>
    </row>
    <row r="786" spans="3:4" x14ac:dyDescent="0.3">
      <c r="C786">
        <v>39.25</v>
      </c>
      <c r="D786">
        <v>0</v>
      </c>
    </row>
    <row r="787" spans="3:4" x14ac:dyDescent="0.3">
      <c r="C787">
        <v>39.300000000000004</v>
      </c>
      <c r="D787">
        <v>0</v>
      </c>
    </row>
    <row r="788" spans="3:4" x14ac:dyDescent="0.3">
      <c r="C788">
        <v>39.35</v>
      </c>
      <c r="D788">
        <v>0</v>
      </c>
    </row>
    <row r="789" spans="3:4" x14ac:dyDescent="0.3">
      <c r="C789">
        <v>39.400000000000006</v>
      </c>
      <c r="D789">
        <v>0</v>
      </c>
    </row>
    <row r="790" spans="3:4" x14ac:dyDescent="0.3">
      <c r="C790">
        <v>39.450000000000003</v>
      </c>
      <c r="D790">
        <v>0</v>
      </c>
    </row>
    <row r="791" spans="3:4" x14ac:dyDescent="0.3">
      <c r="C791">
        <v>39.5</v>
      </c>
      <c r="D791">
        <v>0</v>
      </c>
    </row>
    <row r="792" spans="3:4" x14ac:dyDescent="0.3">
      <c r="C792">
        <v>39.550000000000004</v>
      </c>
      <c r="D792">
        <v>0</v>
      </c>
    </row>
    <row r="793" spans="3:4" x14ac:dyDescent="0.3">
      <c r="C793">
        <v>39.6</v>
      </c>
      <c r="D793">
        <v>0</v>
      </c>
    </row>
    <row r="794" spans="3:4" x14ac:dyDescent="0.3">
      <c r="C794">
        <v>39.650000000000006</v>
      </c>
      <c r="D794">
        <v>0</v>
      </c>
    </row>
    <row r="795" spans="3:4" x14ac:dyDescent="0.3">
      <c r="C795">
        <v>39.700000000000003</v>
      </c>
      <c r="D795">
        <v>0</v>
      </c>
    </row>
    <row r="796" spans="3:4" x14ac:dyDescent="0.3">
      <c r="C796">
        <v>39.75</v>
      </c>
      <c r="D796">
        <v>0</v>
      </c>
    </row>
    <row r="797" spans="3:4" x14ac:dyDescent="0.3">
      <c r="C797">
        <v>39.800000000000004</v>
      </c>
      <c r="D797">
        <v>0</v>
      </c>
    </row>
    <row r="798" spans="3:4" x14ac:dyDescent="0.3">
      <c r="C798">
        <v>39.85</v>
      </c>
      <c r="D798">
        <v>0</v>
      </c>
    </row>
    <row r="799" spans="3:4" x14ac:dyDescent="0.3">
      <c r="C799">
        <v>39.900000000000006</v>
      </c>
      <c r="D799">
        <v>0</v>
      </c>
    </row>
    <row r="800" spans="3:4" x14ac:dyDescent="0.3">
      <c r="C800">
        <v>39.950000000000003</v>
      </c>
      <c r="D800">
        <v>0</v>
      </c>
    </row>
    <row r="801" spans="3:4" x14ac:dyDescent="0.3">
      <c r="C801">
        <v>40</v>
      </c>
      <c r="D801">
        <v>0</v>
      </c>
    </row>
    <row r="802" spans="3:4" x14ac:dyDescent="0.3">
      <c r="C802">
        <v>40.050000000000004</v>
      </c>
      <c r="D802">
        <v>0</v>
      </c>
    </row>
    <row r="803" spans="3:4" x14ac:dyDescent="0.3">
      <c r="C803">
        <v>40.1</v>
      </c>
      <c r="D803">
        <v>0</v>
      </c>
    </row>
    <row r="804" spans="3:4" x14ac:dyDescent="0.3">
      <c r="C804">
        <v>40.150000000000006</v>
      </c>
      <c r="D804">
        <v>0</v>
      </c>
    </row>
    <row r="805" spans="3:4" x14ac:dyDescent="0.3">
      <c r="C805">
        <v>40.200000000000003</v>
      </c>
      <c r="D805">
        <v>0</v>
      </c>
    </row>
    <row r="806" spans="3:4" x14ac:dyDescent="0.3">
      <c r="C806">
        <v>40.25</v>
      </c>
      <c r="D806">
        <v>0</v>
      </c>
    </row>
    <row r="807" spans="3:4" x14ac:dyDescent="0.3">
      <c r="C807">
        <v>40.300000000000004</v>
      </c>
      <c r="D807">
        <v>0</v>
      </c>
    </row>
    <row r="808" spans="3:4" x14ac:dyDescent="0.3">
      <c r="C808">
        <v>40.35</v>
      </c>
      <c r="D808">
        <v>0</v>
      </c>
    </row>
    <row r="809" spans="3:4" x14ac:dyDescent="0.3">
      <c r="C809">
        <v>40.400000000000006</v>
      </c>
      <c r="D809">
        <v>0</v>
      </c>
    </row>
    <row r="810" spans="3:4" x14ac:dyDescent="0.3">
      <c r="C810">
        <v>40.450000000000003</v>
      </c>
      <c r="D810">
        <v>0</v>
      </c>
    </row>
    <row r="811" spans="3:4" x14ac:dyDescent="0.3">
      <c r="C811">
        <v>40.5</v>
      </c>
      <c r="D811">
        <v>0</v>
      </c>
    </row>
    <row r="812" spans="3:4" x14ac:dyDescent="0.3">
      <c r="C812">
        <v>40.550000000000004</v>
      </c>
      <c r="D812">
        <v>0</v>
      </c>
    </row>
    <row r="813" spans="3:4" x14ac:dyDescent="0.3">
      <c r="C813">
        <v>40.6</v>
      </c>
      <c r="D813">
        <v>0</v>
      </c>
    </row>
    <row r="814" spans="3:4" x14ac:dyDescent="0.3">
      <c r="C814">
        <v>40.650000000000006</v>
      </c>
      <c r="D814">
        <v>0</v>
      </c>
    </row>
    <row r="815" spans="3:4" x14ac:dyDescent="0.3">
      <c r="C815">
        <v>40.700000000000003</v>
      </c>
      <c r="D815">
        <v>0</v>
      </c>
    </row>
    <row r="816" spans="3:4" x14ac:dyDescent="0.3">
      <c r="C816">
        <v>40.75</v>
      </c>
      <c r="D816">
        <v>0</v>
      </c>
    </row>
    <row r="817" spans="3:4" x14ac:dyDescent="0.3">
      <c r="C817">
        <v>40.800000000000004</v>
      </c>
      <c r="D817">
        <v>0</v>
      </c>
    </row>
    <row r="818" spans="3:4" x14ac:dyDescent="0.3">
      <c r="C818">
        <v>40.85</v>
      </c>
      <c r="D818">
        <v>0</v>
      </c>
    </row>
    <row r="819" spans="3:4" x14ac:dyDescent="0.3">
      <c r="C819">
        <v>40.900000000000006</v>
      </c>
      <c r="D819">
        <v>0</v>
      </c>
    </row>
    <row r="820" spans="3:4" x14ac:dyDescent="0.3">
      <c r="C820">
        <v>40.950000000000003</v>
      </c>
      <c r="D820">
        <v>0</v>
      </c>
    </row>
    <row r="821" spans="3:4" x14ac:dyDescent="0.3">
      <c r="C821">
        <v>41</v>
      </c>
      <c r="D821">
        <v>0</v>
      </c>
    </row>
    <row r="822" spans="3:4" x14ac:dyDescent="0.3">
      <c r="C822">
        <v>41.050000000000004</v>
      </c>
      <c r="D822">
        <v>0</v>
      </c>
    </row>
    <row r="823" spans="3:4" x14ac:dyDescent="0.3">
      <c r="C823">
        <v>41.1</v>
      </c>
      <c r="D823">
        <v>0</v>
      </c>
    </row>
    <row r="824" spans="3:4" x14ac:dyDescent="0.3">
      <c r="C824">
        <v>41.150000000000006</v>
      </c>
      <c r="D824">
        <v>0</v>
      </c>
    </row>
    <row r="825" spans="3:4" x14ac:dyDescent="0.3">
      <c r="C825">
        <v>41.2</v>
      </c>
      <c r="D825">
        <v>0</v>
      </c>
    </row>
    <row r="826" spans="3:4" x14ac:dyDescent="0.3">
      <c r="C826">
        <v>41.25</v>
      </c>
      <c r="D826">
        <v>0</v>
      </c>
    </row>
    <row r="827" spans="3:4" x14ac:dyDescent="0.3">
      <c r="C827">
        <v>41.300000000000004</v>
      </c>
      <c r="D827">
        <v>0</v>
      </c>
    </row>
    <row r="828" spans="3:4" x14ac:dyDescent="0.3">
      <c r="C828">
        <v>41.35</v>
      </c>
      <c r="D828">
        <v>0</v>
      </c>
    </row>
    <row r="829" spans="3:4" x14ac:dyDescent="0.3">
      <c r="C829">
        <v>41.400000000000006</v>
      </c>
      <c r="D829">
        <v>0</v>
      </c>
    </row>
    <row r="830" spans="3:4" x14ac:dyDescent="0.3">
      <c r="C830">
        <v>41.45</v>
      </c>
      <c r="D830">
        <v>0</v>
      </c>
    </row>
    <row r="831" spans="3:4" x14ac:dyDescent="0.3">
      <c r="C831">
        <v>41.5</v>
      </c>
      <c r="D831">
        <v>0</v>
      </c>
    </row>
    <row r="832" spans="3:4" x14ac:dyDescent="0.3">
      <c r="C832">
        <v>41.550000000000004</v>
      </c>
      <c r="D832">
        <v>0</v>
      </c>
    </row>
    <row r="833" spans="3:4" x14ac:dyDescent="0.3">
      <c r="C833">
        <v>41.6</v>
      </c>
      <c r="D833">
        <v>0</v>
      </c>
    </row>
    <row r="834" spans="3:4" x14ac:dyDescent="0.3">
      <c r="C834">
        <v>41.650000000000006</v>
      </c>
      <c r="D834">
        <v>0</v>
      </c>
    </row>
    <row r="835" spans="3:4" x14ac:dyDescent="0.3">
      <c r="C835">
        <v>41.7</v>
      </c>
      <c r="D835">
        <v>0</v>
      </c>
    </row>
    <row r="836" spans="3:4" x14ac:dyDescent="0.3">
      <c r="C836">
        <v>41.75</v>
      </c>
      <c r="D836">
        <v>0</v>
      </c>
    </row>
    <row r="837" spans="3:4" x14ac:dyDescent="0.3">
      <c r="C837">
        <v>41.800000000000004</v>
      </c>
      <c r="D837">
        <v>0</v>
      </c>
    </row>
    <row r="838" spans="3:4" x14ac:dyDescent="0.3">
      <c r="C838">
        <v>41.85</v>
      </c>
      <c r="D838">
        <v>0</v>
      </c>
    </row>
    <row r="839" spans="3:4" x14ac:dyDescent="0.3">
      <c r="C839">
        <v>41.900000000000006</v>
      </c>
      <c r="D839">
        <v>0</v>
      </c>
    </row>
    <row r="840" spans="3:4" x14ac:dyDescent="0.3">
      <c r="C840">
        <v>41.95</v>
      </c>
      <c r="D840">
        <v>0</v>
      </c>
    </row>
    <row r="841" spans="3:4" x14ac:dyDescent="0.3">
      <c r="C841">
        <v>42</v>
      </c>
      <c r="D841">
        <v>0</v>
      </c>
    </row>
    <row r="842" spans="3:4" x14ac:dyDescent="0.3">
      <c r="C842">
        <v>42.050000000000004</v>
      </c>
      <c r="D842">
        <v>0</v>
      </c>
    </row>
    <row r="843" spans="3:4" x14ac:dyDescent="0.3">
      <c r="C843">
        <v>42.1</v>
      </c>
      <c r="D843">
        <v>0</v>
      </c>
    </row>
    <row r="844" spans="3:4" x14ac:dyDescent="0.3">
      <c r="C844">
        <v>42.150000000000006</v>
      </c>
      <c r="D844">
        <v>0</v>
      </c>
    </row>
    <row r="845" spans="3:4" x14ac:dyDescent="0.3">
      <c r="C845">
        <v>42.2</v>
      </c>
      <c r="D845">
        <v>0</v>
      </c>
    </row>
    <row r="846" spans="3:4" x14ac:dyDescent="0.3">
      <c r="C846">
        <v>42.25</v>
      </c>
      <c r="D846">
        <v>0</v>
      </c>
    </row>
    <row r="847" spans="3:4" x14ac:dyDescent="0.3">
      <c r="C847">
        <v>42.300000000000004</v>
      </c>
      <c r="D847">
        <v>0</v>
      </c>
    </row>
    <row r="848" spans="3:4" x14ac:dyDescent="0.3">
      <c r="C848">
        <v>42.35</v>
      </c>
      <c r="D848">
        <v>0</v>
      </c>
    </row>
    <row r="849" spans="3:4" x14ac:dyDescent="0.3">
      <c r="C849">
        <v>42.400000000000006</v>
      </c>
      <c r="D849">
        <v>0</v>
      </c>
    </row>
    <row r="850" spans="3:4" x14ac:dyDescent="0.3">
      <c r="C850">
        <v>42.45</v>
      </c>
      <c r="D850">
        <v>0</v>
      </c>
    </row>
    <row r="851" spans="3:4" x14ac:dyDescent="0.3">
      <c r="C851">
        <v>42.5</v>
      </c>
      <c r="D851">
        <v>0</v>
      </c>
    </row>
    <row r="852" spans="3:4" x14ac:dyDescent="0.3">
      <c r="C852">
        <v>42.550000000000004</v>
      </c>
      <c r="D852">
        <v>0</v>
      </c>
    </row>
    <row r="853" spans="3:4" x14ac:dyDescent="0.3">
      <c r="C853">
        <v>42.6</v>
      </c>
      <c r="D853">
        <v>0</v>
      </c>
    </row>
    <row r="854" spans="3:4" x14ac:dyDescent="0.3">
      <c r="C854">
        <v>42.650000000000006</v>
      </c>
      <c r="D854">
        <v>0</v>
      </c>
    </row>
    <row r="855" spans="3:4" x14ac:dyDescent="0.3">
      <c r="C855">
        <v>42.7</v>
      </c>
      <c r="D855">
        <v>0</v>
      </c>
    </row>
    <row r="856" spans="3:4" x14ac:dyDescent="0.3">
      <c r="C856">
        <v>42.75</v>
      </c>
      <c r="D856">
        <v>0</v>
      </c>
    </row>
    <row r="857" spans="3:4" x14ac:dyDescent="0.3">
      <c r="C857">
        <v>42.800000000000004</v>
      </c>
      <c r="D857">
        <v>0</v>
      </c>
    </row>
    <row r="858" spans="3:4" x14ac:dyDescent="0.3">
      <c r="C858">
        <v>42.85</v>
      </c>
      <c r="D858">
        <v>0</v>
      </c>
    </row>
    <row r="859" spans="3:4" x14ac:dyDescent="0.3">
      <c r="C859">
        <v>42.900000000000006</v>
      </c>
      <c r="D859">
        <v>0</v>
      </c>
    </row>
    <row r="860" spans="3:4" x14ac:dyDescent="0.3">
      <c r="C860">
        <v>42.95</v>
      </c>
      <c r="D860">
        <v>0</v>
      </c>
    </row>
    <row r="861" spans="3:4" x14ac:dyDescent="0.3">
      <c r="C861">
        <v>43</v>
      </c>
      <c r="D861">
        <v>0</v>
      </c>
    </row>
    <row r="862" spans="3:4" x14ac:dyDescent="0.3">
      <c r="C862">
        <v>43.050000000000004</v>
      </c>
      <c r="D862">
        <v>0</v>
      </c>
    </row>
    <row r="863" spans="3:4" x14ac:dyDescent="0.3">
      <c r="C863">
        <v>43.1</v>
      </c>
      <c r="D863">
        <v>0</v>
      </c>
    </row>
    <row r="864" spans="3:4" x14ac:dyDescent="0.3">
      <c r="C864">
        <v>43.150000000000006</v>
      </c>
      <c r="D864">
        <v>0</v>
      </c>
    </row>
    <row r="865" spans="3:4" x14ac:dyDescent="0.3">
      <c r="C865">
        <v>43.2</v>
      </c>
      <c r="D865">
        <v>0</v>
      </c>
    </row>
    <row r="866" spans="3:4" x14ac:dyDescent="0.3">
      <c r="C866">
        <v>43.25</v>
      </c>
      <c r="D866">
        <v>0</v>
      </c>
    </row>
    <row r="867" spans="3:4" x14ac:dyDescent="0.3">
      <c r="C867">
        <v>43.300000000000004</v>
      </c>
      <c r="D867">
        <v>0</v>
      </c>
    </row>
    <row r="868" spans="3:4" x14ac:dyDescent="0.3">
      <c r="C868">
        <v>43.35</v>
      </c>
      <c r="D868">
        <v>0</v>
      </c>
    </row>
    <row r="869" spans="3:4" x14ac:dyDescent="0.3">
      <c r="C869">
        <v>43.400000000000006</v>
      </c>
      <c r="D869">
        <v>0</v>
      </c>
    </row>
    <row r="870" spans="3:4" x14ac:dyDescent="0.3">
      <c r="C870">
        <v>43.45</v>
      </c>
      <c r="D870">
        <v>0</v>
      </c>
    </row>
    <row r="871" spans="3:4" x14ac:dyDescent="0.3">
      <c r="C871">
        <v>43.5</v>
      </c>
      <c r="D871">
        <v>0</v>
      </c>
    </row>
    <row r="872" spans="3:4" x14ac:dyDescent="0.3">
      <c r="C872">
        <v>43.550000000000004</v>
      </c>
      <c r="D872">
        <v>0</v>
      </c>
    </row>
    <row r="873" spans="3:4" x14ac:dyDescent="0.3">
      <c r="C873">
        <v>43.6</v>
      </c>
      <c r="D873">
        <v>0</v>
      </c>
    </row>
    <row r="874" spans="3:4" x14ac:dyDescent="0.3">
      <c r="C874">
        <v>43.650000000000006</v>
      </c>
      <c r="D874">
        <v>0</v>
      </c>
    </row>
    <row r="875" spans="3:4" x14ac:dyDescent="0.3">
      <c r="C875">
        <v>43.7</v>
      </c>
      <c r="D875">
        <v>0</v>
      </c>
    </row>
    <row r="876" spans="3:4" x14ac:dyDescent="0.3">
      <c r="C876">
        <v>43.75</v>
      </c>
      <c r="D876">
        <v>0</v>
      </c>
    </row>
    <row r="877" spans="3:4" x14ac:dyDescent="0.3">
      <c r="C877">
        <v>43.800000000000004</v>
      </c>
      <c r="D877">
        <v>0</v>
      </c>
    </row>
    <row r="878" spans="3:4" x14ac:dyDescent="0.3">
      <c r="C878">
        <v>43.85</v>
      </c>
      <c r="D878">
        <v>0</v>
      </c>
    </row>
    <row r="879" spans="3:4" x14ac:dyDescent="0.3">
      <c r="C879">
        <v>43.900000000000006</v>
      </c>
      <c r="D879">
        <v>0</v>
      </c>
    </row>
    <row r="880" spans="3:4" x14ac:dyDescent="0.3">
      <c r="C880">
        <v>43.95</v>
      </c>
      <c r="D880">
        <v>0</v>
      </c>
    </row>
    <row r="881" spans="3:4" x14ac:dyDescent="0.3">
      <c r="C881">
        <v>44</v>
      </c>
      <c r="D881">
        <v>0</v>
      </c>
    </row>
    <row r="882" spans="3:4" x14ac:dyDescent="0.3">
      <c r="C882">
        <v>44.050000000000004</v>
      </c>
      <c r="D882">
        <v>0</v>
      </c>
    </row>
    <row r="883" spans="3:4" x14ac:dyDescent="0.3">
      <c r="C883">
        <v>44.1</v>
      </c>
      <c r="D883">
        <v>0</v>
      </c>
    </row>
    <row r="884" spans="3:4" x14ac:dyDescent="0.3">
      <c r="C884">
        <v>44.150000000000006</v>
      </c>
      <c r="D884">
        <v>0</v>
      </c>
    </row>
    <row r="885" spans="3:4" x14ac:dyDescent="0.3">
      <c r="C885">
        <v>44.2</v>
      </c>
      <c r="D885">
        <v>0</v>
      </c>
    </row>
    <row r="886" spans="3:4" x14ac:dyDescent="0.3">
      <c r="C886">
        <v>44.25</v>
      </c>
      <c r="D886">
        <v>0</v>
      </c>
    </row>
    <row r="887" spans="3:4" x14ac:dyDescent="0.3">
      <c r="C887">
        <v>44.300000000000004</v>
      </c>
      <c r="D887">
        <v>0</v>
      </c>
    </row>
    <row r="888" spans="3:4" x14ac:dyDescent="0.3">
      <c r="C888">
        <v>44.35</v>
      </c>
      <c r="D888">
        <v>0</v>
      </c>
    </row>
    <row r="889" spans="3:4" x14ac:dyDescent="0.3">
      <c r="C889">
        <v>44.400000000000006</v>
      </c>
      <c r="D889">
        <v>0</v>
      </c>
    </row>
    <row r="890" spans="3:4" x14ac:dyDescent="0.3">
      <c r="C890">
        <v>44.45</v>
      </c>
      <c r="D890">
        <v>0</v>
      </c>
    </row>
    <row r="891" spans="3:4" x14ac:dyDescent="0.3">
      <c r="C891">
        <v>44.5</v>
      </c>
      <c r="D891">
        <v>0</v>
      </c>
    </row>
    <row r="892" spans="3:4" x14ac:dyDescent="0.3">
      <c r="C892">
        <v>44.550000000000004</v>
      </c>
      <c r="D892">
        <v>0</v>
      </c>
    </row>
    <row r="893" spans="3:4" x14ac:dyDescent="0.3">
      <c r="C893">
        <v>44.6</v>
      </c>
      <c r="D893">
        <v>0</v>
      </c>
    </row>
    <row r="894" spans="3:4" x14ac:dyDescent="0.3">
      <c r="C894">
        <v>44.650000000000006</v>
      </c>
      <c r="D894">
        <v>0</v>
      </c>
    </row>
    <row r="895" spans="3:4" x14ac:dyDescent="0.3">
      <c r="C895">
        <v>44.7</v>
      </c>
      <c r="D895">
        <v>0</v>
      </c>
    </row>
    <row r="896" spans="3:4" x14ac:dyDescent="0.3">
      <c r="C896">
        <v>44.75</v>
      </c>
      <c r="D896">
        <v>0</v>
      </c>
    </row>
    <row r="897" spans="3:4" x14ac:dyDescent="0.3">
      <c r="C897">
        <v>44.800000000000004</v>
      </c>
      <c r="D897">
        <v>0</v>
      </c>
    </row>
    <row r="898" spans="3:4" x14ac:dyDescent="0.3">
      <c r="C898">
        <v>44.85</v>
      </c>
      <c r="D898">
        <v>0</v>
      </c>
    </row>
    <row r="899" spans="3:4" x14ac:dyDescent="0.3">
      <c r="C899">
        <v>44.900000000000006</v>
      </c>
      <c r="D899">
        <v>0</v>
      </c>
    </row>
    <row r="900" spans="3:4" x14ac:dyDescent="0.3">
      <c r="C900">
        <v>44.95</v>
      </c>
      <c r="D900">
        <v>0</v>
      </c>
    </row>
    <row r="901" spans="3:4" x14ac:dyDescent="0.3">
      <c r="C901">
        <v>45</v>
      </c>
      <c r="D901">
        <v>1.0683591566235864E-8</v>
      </c>
    </row>
    <row r="902" spans="3:4" x14ac:dyDescent="0.3">
      <c r="C902">
        <v>45.050000000000004</v>
      </c>
      <c r="D902">
        <v>1.7651301811385384E-8</v>
      </c>
    </row>
    <row r="903" spans="3:4" x14ac:dyDescent="0.3">
      <c r="C903">
        <v>45.1</v>
      </c>
      <c r="D903">
        <v>2.8886478930107667E-8</v>
      </c>
    </row>
    <row r="904" spans="3:4" x14ac:dyDescent="0.3">
      <c r="C904">
        <v>45.150000000000006</v>
      </c>
      <c r="D904">
        <v>4.682425503216482E-8</v>
      </c>
    </row>
    <row r="905" spans="3:4" x14ac:dyDescent="0.3">
      <c r="C905">
        <v>45.2</v>
      </c>
      <c r="D905">
        <v>7.5180558563352721E-8</v>
      </c>
    </row>
    <row r="906" spans="3:4" x14ac:dyDescent="0.3">
      <c r="C906">
        <v>45.25</v>
      </c>
      <c r="D906">
        <v>1.1956350061750836E-7</v>
      </c>
    </row>
    <row r="907" spans="3:4" x14ac:dyDescent="0.3">
      <c r="C907">
        <v>45.300000000000004</v>
      </c>
      <c r="D907">
        <v>1.8834326652355858E-7</v>
      </c>
    </row>
    <row r="908" spans="3:4" x14ac:dyDescent="0.3">
      <c r="C908">
        <v>45.35</v>
      </c>
      <c r="D908">
        <v>2.9387319665031015E-7</v>
      </c>
    </row>
    <row r="909" spans="3:4" x14ac:dyDescent="0.3">
      <c r="C909">
        <v>45.400000000000006</v>
      </c>
      <c r="D909">
        <v>4.5418026388708115E-7</v>
      </c>
    </row>
    <row r="910" spans="3:4" x14ac:dyDescent="0.3">
      <c r="C910">
        <v>45.45</v>
      </c>
      <c r="D910">
        <v>6.9527232356482297E-7</v>
      </c>
    </row>
    <row r="911" spans="3:4" x14ac:dyDescent="0.3">
      <c r="C911">
        <v>45.5</v>
      </c>
      <c r="D911">
        <v>1.0542413054839603E-6</v>
      </c>
    </row>
    <row r="912" spans="3:4" x14ac:dyDescent="0.3">
      <c r="C912">
        <v>45.550000000000004</v>
      </c>
      <c r="D912">
        <v>1.583374026289253E-6</v>
      </c>
    </row>
    <row r="913" spans="3:4" x14ac:dyDescent="0.3">
      <c r="C913">
        <v>45.6</v>
      </c>
      <c r="D913">
        <v>2.3555124682417699E-6</v>
      </c>
    </row>
    <row r="914" spans="3:4" x14ac:dyDescent="0.3">
      <c r="C914">
        <v>45.650000000000006</v>
      </c>
      <c r="D914">
        <v>3.4709287661068719E-6</v>
      </c>
    </row>
    <row r="915" spans="3:4" x14ac:dyDescent="0.3">
      <c r="C915">
        <v>45.7</v>
      </c>
      <c r="D915">
        <v>5.0659907969284586E-6</v>
      </c>
    </row>
    <row r="916" spans="3:4" x14ac:dyDescent="0.3">
      <c r="C916">
        <v>45.75</v>
      </c>
      <c r="D916">
        <v>7.3238846344012643E-6</v>
      </c>
    </row>
    <row r="917" spans="3:4" x14ac:dyDescent="0.3">
      <c r="C917">
        <v>45.800000000000004</v>
      </c>
      <c r="D917">
        <v>1.0487621261007277E-5</v>
      </c>
    </row>
    <row r="918" spans="3:4" x14ac:dyDescent="0.3">
      <c r="C918">
        <v>45.85</v>
      </c>
      <c r="D918">
        <v>1.4875476916258E-5</v>
      </c>
    </row>
    <row r="919" spans="3:4" x14ac:dyDescent="0.3">
      <c r="C919">
        <v>45.900000000000006</v>
      </c>
      <c r="D919">
        <v>2.0898889216801075E-5</v>
      </c>
    </row>
    <row r="920" spans="3:4" x14ac:dyDescent="0.3">
      <c r="C920">
        <v>45.95</v>
      </c>
      <c r="D920">
        <v>2.9082645645982926E-5</v>
      </c>
    </row>
    <row r="921" spans="3:4" x14ac:dyDescent="0.3">
      <c r="C921">
        <v>46</v>
      </c>
      <c r="D921">
        <v>4.0086950707143065E-5</v>
      </c>
    </row>
    <row r="922" spans="3:4" x14ac:dyDescent="0.3">
      <c r="C922">
        <v>46.050000000000004</v>
      </c>
      <c r="D922">
        <v>5.4730641025654066E-5</v>
      </c>
    </row>
    <row r="923" spans="3:4" x14ac:dyDescent="0.3">
      <c r="C923">
        <v>46.1</v>
      </c>
      <c r="D923">
        <v>7.4014438703168153E-5</v>
      </c>
    </row>
    <row r="924" spans="3:4" x14ac:dyDescent="0.3">
      <c r="C924">
        <v>46.150000000000006</v>
      </c>
      <c r="D924">
        <v>9.9142705819296693E-5</v>
      </c>
    </row>
    <row r="925" spans="3:4" x14ac:dyDescent="0.3">
      <c r="C925">
        <v>46.2</v>
      </c>
      <c r="D925">
        <v>1.3154171131691403E-4</v>
      </c>
    </row>
    <row r="926" spans="3:4" x14ac:dyDescent="0.3">
      <c r="C926">
        <v>46.25</v>
      </c>
      <c r="D926">
        <v>1.7287198151559412E-4</v>
      </c>
    </row>
    <row r="927" spans="3:4" x14ac:dyDescent="0.3">
      <c r="C927">
        <v>46.300000000000004</v>
      </c>
      <c r="D927">
        <v>2.250319248085421E-4</v>
      </c>
    </row>
    <row r="928" spans="3:4" x14ac:dyDescent="0.3">
      <c r="C928">
        <v>46.35</v>
      </c>
      <c r="D928">
        <v>2.9014965749371173E-4</v>
      </c>
    </row>
    <row r="929" spans="3:4" x14ac:dyDescent="0.3">
      <c r="C929">
        <v>46.400000000000006</v>
      </c>
      <c r="D929">
        <v>3.7055987564918962E-4</v>
      </c>
    </row>
    <row r="930" spans="3:4" x14ac:dyDescent="0.3">
      <c r="C930">
        <v>46.45</v>
      </c>
      <c r="D930">
        <v>4.6876278318789058E-4</v>
      </c>
    </row>
    <row r="931" spans="3:4" x14ac:dyDescent="0.3">
      <c r="C931">
        <v>46.5</v>
      </c>
      <c r="D931">
        <v>5.8736255823750637E-4</v>
      </c>
    </row>
    <row r="932" spans="3:4" x14ac:dyDescent="0.3">
      <c r="C932">
        <v>46.550000000000004</v>
      </c>
      <c r="D932">
        <v>7.2898366321356967E-4</v>
      </c>
    </row>
    <row r="933" spans="3:4" x14ac:dyDescent="0.3">
      <c r="C933">
        <v>46.6</v>
      </c>
      <c r="D933">
        <v>8.9616449808891047E-4</v>
      </c>
    </row>
    <row r="934" spans="3:4" x14ac:dyDescent="0.3">
      <c r="C934">
        <v>46.650000000000006</v>
      </c>
      <c r="D934">
        <v>1.0912294471486085E-3</v>
      </c>
    </row>
    <row r="935" spans="3:4" x14ac:dyDescent="0.3">
      <c r="C935">
        <v>46.7</v>
      </c>
      <c r="D935">
        <v>1.3161422212717917E-3</v>
      </c>
    </row>
    <row r="936" spans="3:4" x14ac:dyDescent="0.3">
      <c r="C936">
        <v>46.75</v>
      </c>
      <c r="D936">
        <v>1.5723454492203969E-3</v>
      </c>
    </row>
    <row r="937" spans="3:4" x14ac:dyDescent="0.3">
      <c r="C937">
        <v>46.800000000000004</v>
      </c>
      <c r="D937">
        <v>1.8606203120570834E-3</v>
      </c>
    </row>
    <row r="938" spans="3:4" x14ac:dyDescent="0.3">
      <c r="C938">
        <v>46.85</v>
      </c>
      <c r="D938">
        <v>2.1808594974551052E-3</v>
      </c>
    </row>
    <row r="939" spans="3:4" x14ac:dyDescent="0.3">
      <c r="C939">
        <v>46.900000000000006</v>
      </c>
      <c r="D939">
        <v>2.532009390710222E-3</v>
      </c>
    </row>
    <row r="940" spans="3:4" x14ac:dyDescent="0.3">
      <c r="C940">
        <v>46.95</v>
      </c>
      <c r="D940">
        <v>2.9119262477371828E-3</v>
      </c>
    </row>
    <row r="941" spans="3:4" x14ac:dyDescent="0.3">
      <c r="C941">
        <v>47</v>
      </c>
      <c r="D941">
        <v>3.3173523661170564E-3</v>
      </c>
    </row>
    <row r="942" spans="3:4" x14ac:dyDescent="0.3">
      <c r="C942">
        <v>47.050000000000004</v>
      </c>
      <c r="D942">
        <v>3.7439829987454282E-3</v>
      </c>
    </row>
    <row r="943" spans="3:4" x14ac:dyDescent="0.3">
      <c r="C943">
        <v>47.1</v>
      </c>
      <c r="D943">
        <v>4.1866799644478606E-3</v>
      </c>
    </row>
    <row r="944" spans="3:4" x14ac:dyDescent="0.3">
      <c r="C944">
        <v>47.150000000000006</v>
      </c>
      <c r="D944">
        <v>4.6398903882835353E-3</v>
      </c>
    </row>
    <row r="945" spans="3:4" x14ac:dyDescent="0.3">
      <c r="C945">
        <v>47.2</v>
      </c>
      <c r="D945">
        <v>5.0983366930080808E-3</v>
      </c>
    </row>
    <row r="946" spans="3:4" x14ac:dyDescent="0.3">
      <c r="C946">
        <v>47.25</v>
      </c>
      <c r="D946">
        <v>5.5580372854911143E-3</v>
      </c>
    </row>
    <row r="947" spans="3:4" x14ac:dyDescent="0.3">
      <c r="C947">
        <v>47.300000000000004</v>
      </c>
      <c r="D947">
        <v>6.0176813857325904E-3</v>
      </c>
    </row>
    <row r="948" spans="3:4" x14ac:dyDescent="0.3">
      <c r="C948">
        <v>47.35</v>
      </c>
      <c r="D948">
        <v>6.4802990382889884E-3</v>
      </c>
    </row>
    <row r="949" spans="3:4" x14ac:dyDescent="0.3">
      <c r="C949">
        <v>47.400000000000006</v>
      </c>
      <c r="D949">
        <v>6.9550268749956796E-3</v>
      </c>
    </row>
    <row r="950" spans="3:4" x14ac:dyDescent="0.3">
      <c r="C950">
        <v>47.45</v>
      </c>
      <c r="D950">
        <v>7.4585778360267609E-3</v>
      </c>
    </row>
    <row r="951" spans="3:4" x14ac:dyDescent="0.3">
      <c r="C951">
        <v>47.5</v>
      </c>
      <c r="D951">
        <v>8.0158167426646245E-3</v>
      </c>
    </row>
    <row r="952" spans="3:4" x14ac:dyDescent="0.3">
      <c r="C952">
        <v>47.550000000000004</v>
      </c>
      <c r="D952">
        <v>8.65870103314831E-3</v>
      </c>
    </row>
    <row r="953" spans="3:4" x14ac:dyDescent="0.3">
      <c r="C953">
        <v>47.6</v>
      </c>
      <c r="D953">
        <v>9.4228762096256174E-3</v>
      </c>
    </row>
    <row r="954" spans="3:4" x14ac:dyDescent="0.3">
      <c r="C954">
        <v>47.650000000000006</v>
      </c>
      <c r="D954">
        <v>1.0341526225014374E-2</v>
      </c>
    </row>
    <row r="955" spans="3:4" x14ac:dyDescent="0.3">
      <c r="C955">
        <v>47.7</v>
      </c>
      <c r="D955">
        <v>1.1436720413702729E-2</v>
      </c>
    </row>
    <row r="956" spans="3:4" x14ac:dyDescent="0.3">
      <c r="C956">
        <v>47.75</v>
      </c>
      <c r="D956">
        <v>1.2709401924913943E-2</v>
      </c>
    </row>
    <row r="957" spans="3:4" x14ac:dyDescent="0.3">
      <c r="C957">
        <v>47.800000000000004</v>
      </c>
      <c r="D957">
        <v>1.4130105394782858E-2</v>
      </c>
    </row>
    <row r="958" spans="3:4" x14ac:dyDescent="0.3">
      <c r="C958">
        <v>47.85</v>
      </c>
      <c r="D958">
        <v>1.5633124487215624E-2</v>
      </c>
    </row>
    <row r="959" spans="3:4" x14ac:dyDescent="0.3">
      <c r="C959">
        <v>47.900000000000006</v>
      </c>
      <c r="D959">
        <v>1.711680273481413E-2</v>
      </c>
    </row>
    <row r="960" spans="3:4" x14ac:dyDescent="0.3">
      <c r="C960">
        <v>47.95</v>
      </c>
      <c r="D960">
        <v>1.8451665394639556E-2</v>
      </c>
    </row>
    <row r="961" spans="3:4" x14ac:dyDescent="0.3">
      <c r="C961">
        <v>48</v>
      </c>
      <c r="D961">
        <v>1.949631410757002E-2</v>
      </c>
    </row>
    <row r="962" spans="3:4" x14ac:dyDescent="0.3">
      <c r="C962">
        <v>48.050000000000004</v>
      </c>
      <c r="D962">
        <v>2.0118797374236583E-2</v>
      </c>
    </row>
    <row r="963" spans="3:4" x14ac:dyDescent="0.3">
      <c r="C963">
        <v>48.1</v>
      </c>
      <c r="D963">
        <v>2.0219243140934637E-2</v>
      </c>
    </row>
    <row r="964" spans="3:4" x14ac:dyDescent="0.3">
      <c r="C964">
        <v>48.150000000000006</v>
      </c>
      <c r="D964">
        <v>1.9748618313103618E-2</v>
      </c>
    </row>
    <row r="965" spans="3:4" x14ac:dyDescent="0.3">
      <c r="C965">
        <v>48.2</v>
      </c>
      <c r="D965">
        <v>1.8719015671927512E-2</v>
      </c>
    </row>
    <row r="966" spans="3:4" x14ac:dyDescent="0.3">
      <c r="C966">
        <v>48.25</v>
      </c>
      <c r="D966">
        <v>1.7202818797883958E-2</v>
      </c>
    </row>
    <row r="967" spans="3:4" x14ac:dyDescent="0.3">
      <c r="C967">
        <v>48.300000000000004</v>
      </c>
      <c r="D967">
        <v>1.532089394791079E-2</v>
      </c>
    </row>
    <row r="968" spans="3:4" x14ac:dyDescent="0.3">
      <c r="C968">
        <v>48.35</v>
      </c>
      <c r="D968">
        <v>1.3222711566487829E-2</v>
      </c>
    </row>
    <row r="969" spans="3:4" x14ac:dyDescent="0.3">
      <c r="C969">
        <v>48.400000000000006</v>
      </c>
      <c r="D969">
        <v>1.1063133573843356E-2</v>
      </c>
    </row>
    <row r="970" spans="3:4" x14ac:dyDescent="0.3">
      <c r="C970">
        <v>48.45</v>
      </c>
      <c r="D970">
        <v>8.9809932120760629E-3</v>
      </c>
    </row>
    <row r="971" spans="3:4" x14ac:dyDescent="0.3">
      <c r="C971">
        <v>48.5</v>
      </c>
      <c r="D971">
        <v>7.0835502926686394E-3</v>
      </c>
    </row>
    <row r="972" spans="3:4" x14ac:dyDescent="0.3">
      <c r="C972">
        <v>48.550000000000004</v>
      </c>
      <c r="D972">
        <v>5.4389150831778664E-3</v>
      </c>
    </row>
    <row r="973" spans="3:4" x14ac:dyDescent="0.3">
      <c r="C973">
        <v>48.6</v>
      </c>
      <c r="D973">
        <v>4.0763321746499822E-3</v>
      </c>
    </row>
    <row r="974" spans="3:4" x14ac:dyDescent="0.3">
      <c r="C974">
        <v>48.650000000000006</v>
      </c>
      <c r="D974">
        <v>2.9924799325127924E-3</v>
      </c>
    </row>
    <row r="975" spans="3:4" x14ac:dyDescent="0.3">
      <c r="C975">
        <v>48.7</v>
      </c>
      <c r="D975">
        <v>2.1610670332911502E-3</v>
      </c>
    </row>
    <row r="976" spans="3:4" x14ac:dyDescent="0.3">
      <c r="C976">
        <v>48.75</v>
      </c>
      <c r="D976">
        <v>1.5430314607726471E-3</v>
      </c>
    </row>
    <row r="977" spans="3:4" x14ac:dyDescent="0.3">
      <c r="C977">
        <v>48.800000000000004</v>
      </c>
      <c r="D977">
        <v>1.0953206012360489E-3</v>
      </c>
    </row>
    <row r="978" spans="3:4" x14ac:dyDescent="0.3">
      <c r="C978">
        <v>48.85</v>
      </c>
      <c r="D978">
        <v>7.771794434558195E-4</v>
      </c>
    </row>
    <row r="979" spans="3:4" x14ac:dyDescent="0.3">
      <c r="C979">
        <v>48.900000000000006</v>
      </c>
      <c r="D979">
        <v>5.5375685581682667E-4</v>
      </c>
    </row>
    <row r="980" spans="3:4" x14ac:dyDescent="0.3">
      <c r="C980">
        <v>48.95</v>
      </c>
      <c r="D980">
        <v>3.9744948432054051E-4</v>
      </c>
    </row>
    <row r="981" spans="3:4" x14ac:dyDescent="0.3">
      <c r="C981">
        <v>49</v>
      </c>
      <c r="D981">
        <v>2.8768363218286509E-4</v>
      </c>
    </row>
    <row r="982" spans="3:4" x14ac:dyDescent="0.3">
      <c r="C982">
        <v>49.050000000000004</v>
      </c>
      <c r="D982">
        <v>2.09845856671153E-4</v>
      </c>
    </row>
    <row r="983" spans="3:4" x14ac:dyDescent="0.3">
      <c r="C983">
        <v>49.1</v>
      </c>
      <c r="D983">
        <v>1.5392268272819377E-4</v>
      </c>
    </row>
    <row r="984" spans="3:4" x14ac:dyDescent="0.3">
      <c r="C984">
        <v>49.150000000000006</v>
      </c>
      <c r="D984">
        <v>1.1320571185729289E-4</v>
      </c>
    </row>
    <row r="985" spans="3:4" x14ac:dyDescent="0.3">
      <c r="C985">
        <v>49.2</v>
      </c>
      <c r="D985">
        <v>8.3234204025360893E-5</v>
      </c>
    </row>
    <row r="986" spans="3:4" x14ac:dyDescent="0.3">
      <c r="C986">
        <v>49.25</v>
      </c>
      <c r="D986">
        <v>6.101705416274272E-5</v>
      </c>
    </row>
    <row r="987" spans="3:4" x14ac:dyDescent="0.3">
      <c r="C987">
        <v>49.300000000000004</v>
      </c>
      <c r="D987">
        <v>4.4515840222586504E-5</v>
      </c>
    </row>
    <row r="988" spans="3:4" x14ac:dyDescent="0.3">
      <c r="C988">
        <v>49.35</v>
      </c>
      <c r="D988">
        <v>3.2267979150560187E-5</v>
      </c>
    </row>
    <row r="989" spans="3:4" x14ac:dyDescent="0.3">
      <c r="C989">
        <v>49.400000000000006</v>
      </c>
      <c r="D989">
        <v>2.3227402737105556E-5</v>
      </c>
    </row>
    <row r="990" spans="3:4" x14ac:dyDescent="0.3">
      <c r="C990">
        <v>49.45</v>
      </c>
      <c r="D990">
        <v>1.6612209052123417E-5</v>
      </c>
    </row>
    <row r="991" spans="3:4" x14ac:dyDescent="0.3">
      <c r="C991">
        <v>49.5</v>
      </c>
      <c r="D991">
        <v>1.1827995869118366E-5</v>
      </c>
    </row>
    <row r="992" spans="3:4" x14ac:dyDescent="0.3">
      <c r="C992">
        <v>49.550000000000004</v>
      </c>
      <c r="D992">
        <v>8.4639523478748942E-6</v>
      </c>
    </row>
    <row r="993" spans="3:4" x14ac:dyDescent="0.3">
      <c r="C993">
        <v>49.6</v>
      </c>
      <c r="D993">
        <v>6.1928650797885086E-6</v>
      </c>
    </row>
    <row r="994" spans="3:4" x14ac:dyDescent="0.3">
      <c r="C994">
        <v>49.650000000000006</v>
      </c>
      <c r="D994">
        <v>4.818873766817538E-6</v>
      </c>
    </row>
    <row r="995" spans="3:4" x14ac:dyDescent="0.3">
      <c r="C995">
        <v>49.7</v>
      </c>
      <c r="D995">
        <v>4.2517107071333817E-6</v>
      </c>
    </row>
    <row r="996" spans="3:4" x14ac:dyDescent="0.3">
      <c r="C996">
        <v>49.75</v>
      </c>
      <c r="D996">
        <v>4.5145204621126287E-6</v>
      </c>
    </row>
    <row r="997" spans="3:4" x14ac:dyDescent="0.3">
      <c r="C997">
        <v>49.800000000000004</v>
      </c>
      <c r="D997">
        <v>5.7630396960505193E-6</v>
      </c>
    </row>
    <row r="998" spans="3:4" x14ac:dyDescent="0.3">
      <c r="C998">
        <v>49.85</v>
      </c>
      <c r="D998">
        <v>8.318452721648446E-6</v>
      </c>
    </row>
    <row r="999" spans="3:4" x14ac:dyDescent="0.3">
      <c r="C999">
        <v>49.900000000000006</v>
      </c>
      <c r="D999">
        <v>1.2716224078082266E-5</v>
      </c>
    </row>
    <row r="1000" spans="3:4" x14ac:dyDescent="0.3">
      <c r="C1000">
        <v>49.95</v>
      </c>
      <c r="D1000">
        <v>1.9772810890639625E-5</v>
      </c>
    </row>
    <row r="1001" spans="3:4" x14ac:dyDescent="0.3">
      <c r="C1001">
        <v>50</v>
      </c>
      <c r="D1001">
        <v>3.0671156201000578E-5</v>
      </c>
    </row>
    <row r="1002" spans="3:4" x14ac:dyDescent="0.3">
      <c r="C1002">
        <v>50.050000000000004</v>
      </c>
      <c r="D1002">
        <v>4.7064036506317983E-5</v>
      </c>
    </row>
    <row r="1003" spans="3:4" x14ac:dyDescent="0.3">
      <c r="C1003">
        <v>50.1</v>
      </c>
      <c r="D1003">
        <v>7.1191500375493118E-5</v>
      </c>
    </row>
    <row r="1004" spans="3:4" x14ac:dyDescent="0.3">
      <c r="C1004">
        <v>50.150000000000006</v>
      </c>
      <c r="D1004">
        <v>1.0600471466763656E-4</v>
      </c>
    </row>
    <row r="1005" spans="3:4" x14ac:dyDescent="0.3">
      <c r="C1005">
        <v>50.2</v>
      </c>
      <c r="D1005">
        <v>1.5528363986866303E-4</v>
      </c>
    </row>
    <row r="1006" spans="3:4" x14ac:dyDescent="0.3">
      <c r="C1006">
        <v>50.25</v>
      </c>
      <c r="D1006">
        <v>2.2373045930310328E-4</v>
      </c>
    </row>
    <row r="1007" spans="3:4" x14ac:dyDescent="0.3">
      <c r="C1007">
        <v>50.300000000000004</v>
      </c>
      <c r="D1007">
        <v>3.1701528347395679E-4</v>
      </c>
    </row>
    <row r="1008" spans="3:4" x14ac:dyDescent="0.3">
      <c r="C1008">
        <v>50.35</v>
      </c>
      <c r="D1008">
        <v>4.417388864364813E-4</v>
      </c>
    </row>
    <row r="1009" spans="3:4" x14ac:dyDescent="0.3">
      <c r="C1009">
        <v>50.400000000000006</v>
      </c>
      <c r="D1009">
        <v>6.0533078125915519E-4</v>
      </c>
    </row>
    <row r="1010" spans="3:4" x14ac:dyDescent="0.3">
      <c r="C1010">
        <v>50.45</v>
      </c>
      <c r="D1010">
        <v>8.1572642055031074E-4</v>
      </c>
    </row>
    <row r="1011" spans="3:4" x14ac:dyDescent="0.3">
      <c r="C1011">
        <v>50.5</v>
      </c>
      <c r="D1011">
        <v>1.0809881751613942E-3</v>
      </c>
    </row>
    <row r="1012" spans="3:4" x14ac:dyDescent="0.3">
      <c r="C1012">
        <v>50.550000000000004</v>
      </c>
      <c r="D1012">
        <v>1.4087113106946597E-3</v>
      </c>
    </row>
    <row r="1013" spans="3:4" x14ac:dyDescent="0.3">
      <c r="C1013">
        <v>50.6</v>
      </c>
      <c r="D1013">
        <v>1.8052930238671074E-3</v>
      </c>
    </row>
    <row r="1014" spans="3:4" x14ac:dyDescent="0.3">
      <c r="C1014">
        <v>50.650000000000006</v>
      </c>
      <c r="D1014">
        <v>2.2750872165985792E-3</v>
      </c>
    </row>
    <row r="1015" spans="3:4" x14ac:dyDescent="0.3">
      <c r="C1015">
        <v>50.7</v>
      </c>
      <c r="D1015">
        <v>2.8195061125617128E-3</v>
      </c>
    </row>
    <row r="1016" spans="3:4" x14ac:dyDescent="0.3">
      <c r="C1016">
        <v>50.75</v>
      </c>
      <c r="D1016">
        <v>3.436154435668862E-3</v>
      </c>
    </row>
    <row r="1017" spans="3:4" x14ac:dyDescent="0.3">
      <c r="C1017">
        <v>50.800000000000004</v>
      </c>
      <c r="D1017">
        <v>4.1181006112046923E-3</v>
      </c>
    </row>
    <row r="1018" spans="3:4" x14ac:dyDescent="0.3">
      <c r="C1018">
        <v>50.85</v>
      </c>
      <c r="D1018">
        <v>4.8533976443812694E-3</v>
      </c>
    </row>
    <row r="1019" spans="3:4" x14ac:dyDescent="0.3">
      <c r="C1019">
        <v>50.900000000000006</v>
      </c>
      <c r="D1019">
        <v>5.6249600347003121E-3</v>
      </c>
    </row>
    <row r="1020" spans="3:4" x14ac:dyDescent="0.3">
      <c r="C1020">
        <v>50.95</v>
      </c>
      <c r="D1020">
        <v>6.4108800511879262E-3</v>
      </c>
    </row>
    <row r="1021" spans="3:4" x14ac:dyDescent="0.3">
      <c r="C1021">
        <v>51</v>
      </c>
      <c r="D1021">
        <v>7.1852272002789477E-3</v>
      </c>
    </row>
    <row r="1022" spans="3:4" x14ac:dyDescent="0.3">
      <c r="C1022">
        <v>51.050000000000004</v>
      </c>
      <c r="D1022">
        <v>7.9193220283095538E-3</v>
      </c>
    </row>
    <row r="1023" spans="3:4" x14ac:dyDescent="0.3">
      <c r="C1023">
        <v>51.1</v>
      </c>
      <c r="D1023">
        <v>8.5834156827610617E-3</v>
      </c>
    </row>
    <row r="1024" spans="3:4" x14ac:dyDescent="0.3">
      <c r="C1024">
        <v>51.150000000000006</v>
      </c>
      <c r="D1024">
        <v>9.1486482760993974E-3</v>
      </c>
    </row>
    <row r="1025" spans="3:4" x14ac:dyDescent="0.3">
      <c r="C1025">
        <v>51.2</v>
      </c>
      <c r="D1025">
        <v>9.589111338068803E-3</v>
      </c>
    </row>
    <row r="1026" spans="3:4" x14ac:dyDescent="0.3">
      <c r="C1026">
        <v>51.25</v>
      </c>
      <c r="D1026">
        <v>9.8838110670716982E-3</v>
      </c>
    </row>
    <row r="1027" spans="3:4" x14ac:dyDescent="0.3">
      <c r="C1027">
        <v>51.300000000000004</v>
      </c>
      <c r="D1027">
        <v>1.0018325845043625E-2</v>
      </c>
    </row>
    <row r="1028" spans="3:4" x14ac:dyDescent="0.3">
      <c r="C1028">
        <v>51.35</v>
      </c>
      <c r="D1028">
        <v>9.9859759276601373E-3</v>
      </c>
    </row>
    <row r="1029" spans="3:4" x14ac:dyDescent="0.3">
      <c r="C1029">
        <v>51.400000000000006</v>
      </c>
      <c r="D1029">
        <v>9.7883732298572057E-3</v>
      </c>
    </row>
    <row r="1030" spans="3:4" x14ac:dyDescent="0.3">
      <c r="C1030">
        <v>51.45</v>
      </c>
      <c r="D1030">
        <v>9.4352882041780252E-3</v>
      </c>
    </row>
    <row r="1031" spans="3:4" x14ac:dyDescent="0.3">
      <c r="C1031">
        <v>51.5</v>
      </c>
      <c r="D1031">
        <v>8.9438491186002878E-3</v>
      </c>
    </row>
    <row r="1032" spans="3:4" x14ac:dyDescent="0.3">
      <c r="C1032">
        <v>51.550000000000004</v>
      </c>
      <c r="D1032">
        <v>8.3371650992317362E-3</v>
      </c>
    </row>
    <row r="1033" spans="3:4" x14ac:dyDescent="0.3">
      <c r="C1033">
        <v>51.6</v>
      </c>
      <c r="D1033">
        <v>7.6425270317342225E-3</v>
      </c>
    </row>
    <row r="1034" spans="3:4" x14ac:dyDescent="0.3">
      <c r="C1034">
        <v>51.650000000000006</v>
      </c>
      <c r="D1034">
        <v>6.889381097797684E-3</v>
      </c>
    </row>
    <row r="1035" spans="3:4" x14ac:dyDescent="0.3">
      <c r="C1035">
        <v>51.7</v>
      </c>
      <c r="D1035">
        <v>6.107283476927885E-3</v>
      </c>
    </row>
    <row r="1036" spans="3:4" x14ac:dyDescent="0.3">
      <c r="C1036">
        <v>51.75</v>
      </c>
      <c r="D1036">
        <v>5.3240312058328611E-3</v>
      </c>
    </row>
    <row r="1037" spans="3:4" x14ac:dyDescent="0.3">
      <c r="C1037">
        <v>51.800000000000004</v>
      </c>
      <c r="D1037">
        <v>4.5641273093722894E-3</v>
      </c>
    </row>
    <row r="1038" spans="3:4" x14ac:dyDescent="0.3">
      <c r="C1038">
        <v>51.85</v>
      </c>
      <c r="D1038">
        <v>3.8476853646480097E-3</v>
      </c>
    </row>
    <row r="1039" spans="3:4" x14ac:dyDescent="0.3">
      <c r="C1039">
        <v>51.900000000000006</v>
      </c>
      <c r="D1039">
        <v>3.189818679260202E-3</v>
      </c>
    </row>
    <row r="1040" spans="3:4" x14ac:dyDescent="0.3">
      <c r="C1040">
        <v>51.95</v>
      </c>
      <c r="D1040">
        <v>2.6005013667071654E-3</v>
      </c>
    </row>
    <row r="1041" spans="3:4" x14ac:dyDescent="0.3">
      <c r="C1041">
        <v>52</v>
      </c>
      <c r="D1041">
        <v>2.0848404267807385E-3</v>
      </c>
    </row>
    <row r="1042" spans="3:4" x14ac:dyDescent="0.3">
      <c r="C1042">
        <v>52.050000000000004</v>
      </c>
      <c r="D1042">
        <v>1.6436645826667293E-3</v>
      </c>
    </row>
    <row r="1043" spans="3:4" x14ac:dyDescent="0.3">
      <c r="C1043">
        <v>52.1</v>
      </c>
      <c r="D1043">
        <v>1.274319176278877E-3</v>
      </c>
    </row>
    <row r="1044" spans="3:4" x14ac:dyDescent="0.3">
      <c r="C1044">
        <v>52.150000000000006</v>
      </c>
      <c r="D1044">
        <v>9.715561021993147E-4</v>
      </c>
    </row>
    <row r="1045" spans="3:4" x14ac:dyDescent="0.3">
      <c r="C1045">
        <v>52.2</v>
      </c>
      <c r="D1045">
        <v>7.2842055614002414E-4</v>
      </c>
    </row>
    <row r="1046" spans="3:4" x14ac:dyDescent="0.3">
      <c r="C1046">
        <v>52.25</v>
      </c>
      <c r="D1046">
        <v>5.3705794584971904E-4</v>
      </c>
    </row>
    <row r="1047" spans="3:4" x14ac:dyDescent="0.3">
      <c r="C1047">
        <v>52.300000000000004</v>
      </c>
      <c r="D1047">
        <v>3.8938995474148473E-4</v>
      </c>
    </row>
    <row r="1048" spans="3:4" x14ac:dyDescent="0.3">
      <c r="C1048">
        <v>52.35</v>
      </c>
      <c r="D1048">
        <v>2.7763421392492884E-4</v>
      </c>
    </row>
    <row r="1049" spans="3:4" x14ac:dyDescent="0.3">
      <c r="C1049">
        <v>52.400000000000006</v>
      </c>
      <c r="D1049">
        <v>1.9466410170579834E-4</v>
      </c>
    </row>
    <row r="1050" spans="3:4" x14ac:dyDescent="0.3">
      <c r="C1050">
        <v>52.45</v>
      </c>
      <c r="D1050">
        <v>1.3422190522436472E-4</v>
      </c>
    </row>
    <row r="1051" spans="3:4" x14ac:dyDescent="0.3">
      <c r="C1051">
        <v>52.5</v>
      </c>
      <c r="D1051">
        <v>9.1009257724989295E-5</v>
      </c>
    </row>
    <row r="1052" spans="3:4" x14ac:dyDescent="0.3">
      <c r="C1052">
        <v>52.550000000000004</v>
      </c>
      <c r="D1052">
        <v>6.06837470405092E-5</v>
      </c>
    </row>
    <row r="1053" spans="3:4" x14ac:dyDescent="0.3">
      <c r="C1053">
        <v>52.6</v>
      </c>
      <c r="D1053">
        <v>3.9790908075643099E-5</v>
      </c>
    </row>
    <row r="1054" spans="3:4" x14ac:dyDescent="0.3">
      <c r="C1054">
        <v>52.650000000000006</v>
      </c>
      <c r="D1054">
        <v>2.5657831894170526E-5</v>
      </c>
    </row>
    <row r="1055" spans="3:4" x14ac:dyDescent="0.3">
      <c r="C1055">
        <v>52.7</v>
      </c>
      <c r="D1055">
        <v>1.6269743433427605E-5</v>
      </c>
    </row>
    <row r="1056" spans="3:4" x14ac:dyDescent="0.3">
      <c r="C1056">
        <v>52.75</v>
      </c>
      <c r="D1056">
        <v>1.0145328114563772E-5</v>
      </c>
    </row>
    <row r="1057" spans="3:4" x14ac:dyDescent="0.3">
      <c r="C1057">
        <v>52.800000000000004</v>
      </c>
      <c r="D1057">
        <v>6.2212282328270554E-6</v>
      </c>
    </row>
    <row r="1058" spans="3:4" x14ac:dyDescent="0.3">
      <c r="C1058">
        <v>52.85</v>
      </c>
      <c r="D1058">
        <v>3.7515506571867333E-6</v>
      </c>
    </row>
    <row r="1059" spans="3:4" x14ac:dyDescent="0.3">
      <c r="C1059">
        <v>52.900000000000006</v>
      </c>
      <c r="D1059">
        <v>2.2246932645851725E-6</v>
      </c>
    </row>
    <row r="1060" spans="3:4" x14ac:dyDescent="0.3">
      <c r="C1060">
        <v>52.95</v>
      </c>
      <c r="D1060">
        <v>1.297340896689262E-6</v>
      </c>
    </row>
    <row r="1061" spans="3:4" x14ac:dyDescent="0.3">
      <c r="C1061">
        <v>53</v>
      </c>
      <c r="D1061">
        <v>7.4398250238950052E-7</v>
      </c>
    </row>
    <row r="1062" spans="3:4" x14ac:dyDescent="0.3">
      <c r="C1062">
        <v>53.050000000000004</v>
      </c>
      <c r="D1062">
        <v>4.1956183706489006E-7</v>
      </c>
    </row>
    <row r="1063" spans="3:4" x14ac:dyDescent="0.3">
      <c r="C1063">
        <v>53.1</v>
      </c>
      <c r="D1063">
        <v>2.3267722684773827E-7</v>
      </c>
    </row>
    <row r="1064" spans="3:4" x14ac:dyDescent="0.3">
      <c r="C1064">
        <v>53.150000000000006</v>
      </c>
      <c r="D1064">
        <v>1.2689263730094364E-7</v>
      </c>
    </row>
    <row r="1065" spans="3:4" x14ac:dyDescent="0.3">
      <c r="C1065">
        <v>53.2</v>
      </c>
      <c r="D1065">
        <v>6.8052426065460906E-8</v>
      </c>
    </row>
    <row r="1066" spans="3:4" x14ac:dyDescent="0.3">
      <c r="C1066">
        <v>53.25</v>
      </c>
      <c r="D1066">
        <v>3.5890164179670801E-8</v>
      </c>
    </row>
    <row r="1067" spans="3:4" x14ac:dyDescent="0.3">
      <c r="C1067">
        <v>53.300000000000004</v>
      </c>
      <c r="D1067">
        <v>1.8613666208491902E-8</v>
      </c>
    </row>
    <row r="1068" spans="3:4" x14ac:dyDescent="0.3">
      <c r="C1068">
        <v>53.35</v>
      </c>
      <c r="D1068">
        <v>0</v>
      </c>
    </row>
    <row r="1069" spans="3:4" x14ac:dyDescent="0.3">
      <c r="C1069">
        <v>53.400000000000006</v>
      </c>
      <c r="D1069">
        <v>0</v>
      </c>
    </row>
    <row r="1070" spans="3:4" x14ac:dyDescent="0.3">
      <c r="C1070">
        <v>53.45</v>
      </c>
      <c r="D1070">
        <v>0</v>
      </c>
    </row>
    <row r="1071" spans="3:4" x14ac:dyDescent="0.3">
      <c r="C1071">
        <v>53.5</v>
      </c>
      <c r="D1071">
        <v>0</v>
      </c>
    </row>
    <row r="1072" spans="3:4" x14ac:dyDescent="0.3">
      <c r="C1072">
        <v>53.550000000000004</v>
      </c>
      <c r="D1072">
        <v>0</v>
      </c>
    </row>
    <row r="1073" spans="3:4" x14ac:dyDescent="0.3">
      <c r="C1073">
        <v>53.6</v>
      </c>
      <c r="D1073">
        <v>0</v>
      </c>
    </row>
    <row r="1074" spans="3:4" x14ac:dyDescent="0.3">
      <c r="C1074">
        <v>53.650000000000006</v>
      </c>
      <c r="D1074">
        <v>0</v>
      </c>
    </row>
    <row r="1075" spans="3:4" x14ac:dyDescent="0.3">
      <c r="C1075">
        <v>53.7</v>
      </c>
      <c r="D1075">
        <v>0</v>
      </c>
    </row>
    <row r="1076" spans="3:4" x14ac:dyDescent="0.3">
      <c r="C1076">
        <v>53.75</v>
      </c>
      <c r="D1076">
        <v>0</v>
      </c>
    </row>
    <row r="1077" spans="3:4" x14ac:dyDescent="0.3">
      <c r="C1077">
        <v>53.800000000000004</v>
      </c>
      <c r="D1077">
        <v>0</v>
      </c>
    </row>
    <row r="1078" spans="3:4" x14ac:dyDescent="0.3">
      <c r="C1078">
        <v>53.85</v>
      </c>
      <c r="D1078">
        <v>0</v>
      </c>
    </row>
    <row r="1079" spans="3:4" x14ac:dyDescent="0.3">
      <c r="C1079">
        <v>53.900000000000006</v>
      </c>
      <c r="D1079">
        <v>0</v>
      </c>
    </row>
    <row r="1080" spans="3:4" x14ac:dyDescent="0.3">
      <c r="C1080">
        <v>53.95</v>
      </c>
      <c r="D1080">
        <v>0</v>
      </c>
    </row>
    <row r="1081" spans="3:4" x14ac:dyDescent="0.3">
      <c r="C1081">
        <v>54</v>
      </c>
      <c r="D1081">
        <v>0</v>
      </c>
    </row>
    <row r="1082" spans="3:4" x14ac:dyDescent="0.3">
      <c r="C1082">
        <v>54.050000000000004</v>
      </c>
      <c r="D1082">
        <v>0</v>
      </c>
    </row>
    <row r="1083" spans="3:4" x14ac:dyDescent="0.3">
      <c r="C1083">
        <v>54.1</v>
      </c>
      <c r="D1083">
        <v>0</v>
      </c>
    </row>
    <row r="1084" spans="3:4" x14ac:dyDescent="0.3">
      <c r="C1084">
        <v>54.150000000000006</v>
      </c>
      <c r="D1084">
        <v>0</v>
      </c>
    </row>
    <row r="1085" spans="3:4" x14ac:dyDescent="0.3">
      <c r="C1085">
        <v>54.2</v>
      </c>
      <c r="D1085">
        <v>0</v>
      </c>
    </row>
    <row r="1086" spans="3:4" x14ac:dyDescent="0.3">
      <c r="C1086">
        <v>54.25</v>
      </c>
      <c r="D1086">
        <v>0</v>
      </c>
    </row>
    <row r="1087" spans="3:4" x14ac:dyDescent="0.3">
      <c r="C1087">
        <v>54.300000000000004</v>
      </c>
      <c r="D1087">
        <v>0</v>
      </c>
    </row>
    <row r="1088" spans="3:4" x14ac:dyDescent="0.3">
      <c r="C1088">
        <v>54.35</v>
      </c>
      <c r="D1088">
        <v>0</v>
      </c>
    </row>
    <row r="1089" spans="3:4" x14ac:dyDescent="0.3">
      <c r="C1089">
        <v>54.400000000000006</v>
      </c>
      <c r="D1089">
        <v>0</v>
      </c>
    </row>
    <row r="1090" spans="3:4" x14ac:dyDescent="0.3">
      <c r="C1090">
        <v>54.45</v>
      </c>
      <c r="D1090">
        <v>0</v>
      </c>
    </row>
    <row r="1091" spans="3:4" x14ac:dyDescent="0.3">
      <c r="C1091">
        <v>54.5</v>
      </c>
      <c r="D1091">
        <v>0</v>
      </c>
    </row>
    <row r="1092" spans="3:4" x14ac:dyDescent="0.3">
      <c r="C1092">
        <v>54.550000000000004</v>
      </c>
      <c r="D1092">
        <v>0</v>
      </c>
    </row>
    <row r="1093" spans="3:4" x14ac:dyDescent="0.3">
      <c r="C1093">
        <v>54.6</v>
      </c>
      <c r="D1093">
        <v>0</v>
      </c>
    </row>
    <row r="1094" spans="3:4" x14ac:dyDescent="0.3">
      <c r="C1094">
        <v>54.650000000000006</v>
      </c>
      <c r="D1094">
        <v>0</v>
      </c>
    </row>
    <row r="1095" spans="3:4" x14ac:dyDescent="0.3">
      <c r="C1095">
        <v>54.7</v>
      </c>
      <c r="D1095">
        <v>0</v>
      </c>
    </row>
    <row r="1096" spans="3:4" x14ac:dyDescent="0.3">
      <c r="C1096">
        <v>54.75</v>
      </c>
      <c r="D1096">
        <v>0</v>
      </c>
    </row>
    <row r="1097" spans="3:4" x14ac:dyDescent="0.3">
      <c r="C1097">
        <v>54.800000000000004</v>
      </c>
      <c r="D1097">
        <v>0</v>
      </c>
    </row>
    <row r="1098" spans="3:4" x14ac:dyDescent="0.3">
      <c r="C1098">
        <v>54.85</v>
      </c>
      <c r="D1098">
        <v>0</v>
      </c>
    </row>
    <row r="1099" spans="3:4" x14ac:dyDescent="0.3">
      <c r="C1099">
        <v>54.900000000000006</v>
      </c>
      <c r="D1099">
        <v>0</v>
      </c>
    </row>
    <row r="1100" spans="3:4" x14ac:dyDescent="0.3">
      <c r="C1100">
        <v>54.95</v>
      </c>
      <c r="D1100">
        <v>0</v>
      </c>
    </row>
    <row r="1101" spans="3:4" x14ac:dyDescent="0.3">
      <c r="C1101">
        <v>55</v>
      </c>
      <c r="D1101">
        <v>0</v>
      </c>
    </row>
    <row r="1102" spans="3:4" x14ac:dyDescent="0.3">
      <c r="C1102">
        <v>55.050000000000004</v>
      </c>
      <c r="D1102">
        <v>0</v>
      </c>
    </row>
    <row r="1103" spans="3:4" x14ac:dyDescent="0.3">
      <c r="C1103">
        <v>55.1</v>
      </c>
      <c r="D1103">
        <v>0</v>
      </c>
    </row>
    <row r="1104" spans="3:4" x14ac:dyDescent="0.3">
      <c r="C1104">
        <v>55.150000000000006</v>
      </c>
      <c r="D1104">
        <v>0</v>
      </c>
    </row>
    <row r="1105" spans="3:4" x14ac:dyDescent="0.3">
      <c r="C1105">
        <v>55.2</v>
      </c>
      <c r="D1105">
        <v>0</v>
      </c>
    </row>
    <row r="1106" spans="3:4" x14ac:dyDescent="0.3">
      <c r="C1106">
        <v>55.25</v>
      </c>
      <c r="D1106">
        <v>0</v>
      </c>
    </row>
    <row r="1107" spans="3:4" x14ac:dyDescent="0.3">
      <c r="C1107">
        <v>55.300000000000004</v>
      </c>
      <c r="D1107">
        <v>0</v>
      </c>
    </row>
    <row r="1108" spans="3:4" x14ac:dyDescent="0.3">
      <c r="C1108">
        <v>55.35</v>
      </c>
      <c r="D1108">
        <v>0</v>
      </c>
    </row>
    <row r="1109" spans="3:4" x14ac:dyDescent="0.3">
      <c r="C1109">
        <v>55.400000000000006</v>
      </c>
      <c r="D1109">
        <v>0</v>
      </c>
    </row>
    <row r="1110" spans="3:4" x14ac:dyDescent="0.3">
      <c r="C1110">
        <v>55.45</v>
      </c>
      <c r="D1110">
        <v>0</v>
      </c>
    </row>
    <row r="1111" spans="3:4" x14ac:dyDescent="0.3">
      <c r="C1111">
        <v>55.5</v>
      </c>
      <c r="D1111">
        <v>0</v>
      </c>
    </row>
    <row r="1112" spans="3:4" x14ac:dyDescent="0.3">
      <c r="C1112">
        <v>55.550000000000004</v>
      </c>
      <c r="D1112">
        <v>0</v>
      </c>
    </row>
    <row r="1113" spans="3:4" x14ac:dyDescent="0.3">
      <c r="C1113">
        <v>55.6</v>
      </c>
      <c r="D1113">
        <v>0</v>
      </c>
    </row>
    <row r="1114" spans="3:4" x14ac:dyDescent="0.3">
      <c r="C1114">
        <v>55.650000000000006</v>
      </c>
      <c r="D1114">
        <v>0</v>
      </c>
    </row>
    <row r="1115" spans="3:4" x14ac:dyDescent="0.3">
      <c r="C1115">
        <v>55.7</v>
      </c>
      <c r="D1115">
        <v>0</v>
      </c>
    </row>
    <row r="1116" spans="3:4" x14ac:dyDescent="0.3">
      <c r="C1116">
        <v>55.75</v>
      </c>
      <c r="D1116">
        <v>0</v>
      </c>
    </row>
    <row r="1117" spans="3:4" x14ac:dyDescent="0.3">
      <c r="C1117">
        <v>55.800000000000004</v>
      </c>
      <c r="D1117">
        <v>0</v>
      </c>
    </row>
    <row r="1118" spans="3:4" x14ac:dyDescent="0.3">
      <c r="C1118">
        <v>55.85</v>
      </c>
      <c r="D1118">
        <v>0</v>
      </c>
    </row>
    <row r="1119" spans="3:4" x14ac:dyDescent="0.3">
      <c r="C1119">
        <v>55.900000000000006</v>
      </c>
      <c r="D1119">
        <v>0</v>
      </c>
    </row>
    <row r="1120" spans="3:4" x14ac:dyDescent="0.3">
      <c r="C1120">
        <v>55.95</v>
      </c>
      <c r="D1120">
        <v>0</v>
      </c>
    </row>
    <row r="1121" spans="3:4" x14ac:dyDescent="0.3">
      <c r="C1121">
        <v>56</v>
      </c>
      <c r="D1121">
        <v>0</v>
      </c>
    </row>
    <row r="1122" spans="3:4" x14ac:dyDescent="0.3">
      <c r="C1122">
        <v>56.050000000000004</v>
      </c>
      <c r="D1122">
        <v>0</v>
      </c>
    </row>
    <row r="1123" spans="3:4" x14ac:dyDescent="0.3">
      <c r="C1123">
        <v>56.1</v>
      </c>
      <c r="D1123">
        <v>0</v>
      </c>
    </row>
    <row r="1124" spans="3:4" x14ac:dyDescent="0.3">
      <c r="C1124">
        <v>56.150000000000006</v>
      </c>
      <c r="D1124">
        <v>0</v>
      </c>
    </row>
    <row r="1125" spans="3:4" x14ac:dyDescent="0.3">
      <c r="C1125">
        <v>56.2</v>
      </c>
      <c r="D1125">
        <v>0</v>
      </c>
    </row>
    <row r="1126" spans="3:4" x14ac:dyDescent="0.3">
      <c r="C1126">
        <v>56.25</v>
      </c>
      <c r="D1126">
        <v>0</v>
      </c>
    </row>
    <row r="1127" spans="3:4" x14ac:dyDescent="0.3">
      <c r="C1127">
        <v>56.300000000000004</v>
      </c>
      <c r="D1127">
        <v>0</v>
      </c>
    </row>
    <row r="1128" spans="3:4" x14ac:dyDescent="0.3">
      <c r="C1128">
        <v>56.35</v>
      </c>
      <c r="D1128">
        <v>0</v>
      </c>
    </row>
    <row r="1129" spans="3:4" x14ac:dyDescent="0.3">
      <c r="C1129">
        <v>56.400000000000006</v>
      </c>
      <c r="D1129">
        <v>0</v>
      </c>
    </row>
    <row r="1130" spans="3:4" x14ac:dyDescent="0.3">
      <c r="C1130">
        <v>56.45</v>
      </c>
      <c r="D1130">
        <v>0</v>
      </c>
    </row>
    <row r="1131" spans="3:4" x14ac:dyDescent="0.3">
      <c r="C1131">
        <v>56.5</v>
      </c>
      <c r="D1131">
        <v>0</v>
      </c>
    </row>
    <row r="1132" spans="3:4" x14ac:dyDescent="0.3">
      <c r="C1132">
        <v>56.550000000000004</v>
      </c>
      <c r="D1132">
        <v>0</v>
      </c>
    </row>
    <row r="1133" spans="3:4" x14ac:dyDescent="0.3">
      <c r="C1133">
        <v>56.6</v>
      </c>
      <c r="D1133">
        <v>0</v>
      </c>
    </row>
    <row r="1134" spans="3:4" x14ac:dyDescent="0.3">
      <c r="C1134">
        <v>56.650000000000006</v>
      </c>
      <c r="D1134">
        <v>0</v>
      </c>
    </row>
    <row r="1135" spans="3:4" x14ac:dyDescent="0.3">
      <c r="C1135">
        <v>56.7</v>
      </c>
      <c r="D1135">
        <v>0</v>
      </c>
    </row>
    <row r="1136" spans="3:4" x14ac:dyDescent="0.3">
      <c r="C1136">
        <v>56.75</v>
      </c>
      <c r="D1136">
        <v>0</v>
      </c>
    </row>
    <row r="1137" spans="3:4" x14ac:dyDescent="0.3">
      <c r="C1137">
        <v>56.800000000000004</v>
      </c>
      <c r="D1137">
        <v>0</v>
      </c>
    </row>
    <row r="1138" spans="3:4" x14ac:dyDescent="0.3">
      <c r="C1138">
        <v>56.85</v>
      </c>
      <c r="D1138">
        <v>0</v>
      </c>
    </row>
    <row r="1139" spans="3:4" x14ac:dyDescent="0.3">
      <c r="C1139">
        <v>56.900000000000006</v>
      </c>
      <c r="D1139">
        <v>0</v>
      </c>
    </row>
    <row r="1140" spans="3:4" x14ac:dyDescent="0.3">
      <c r="C1140">
        <v>56.95</v>
      </c>
      <c r="D1140">
        <v>0</v>
      </c>
    </row>
    <row r="1141" spans="3:4" x14ac:dyDescent="0.3">
      <c r="C1141">
        <v>57</v>
      </c>
      <c r="D1141">
        <v>0</v>
      </c>
    </row>
    <row r="1142" spans="3:4" x14ac:dyDescent="0.3">
      <c r="C1142">
        <v>57.050000000000004</v>
      </c>
      <c r="D1142">
        <v>0</v>
      </c>
    </row>
    <row r="1143" spans="3:4" x14ac:dyDescent="0.3">
      <c r="C1143">
        <v>57.1</v>
      </c>
      <c r="D1143">
        <v>0</v>
      </c>
    </row>
    <row r="1144" spans="3:4" x14ac:dyDescent="0.3">
      <c r="C1144">
        <v>57.150000000000006</v>
      </c>
      <c r="D1144">
        <v>0</v>
      </c>
    </row>
    <row r="1145" spans="3:4" x14ac:dyDescent="0.3">
      <c r="C1145">
        <v>57.2</v>
      </c>
      <c r="D1145">
        <v>0</v>
      </c>
    </row>
    <row r="1146" spans="3:4" x14ac:dyDescent="0.3">
      <c r="C1146">
        <v>57.25</v>
      </c>
      <c r="D1146">
        <v>0</v>
      </c>
    </row>
    <row r="1147" spans="3:4" x14ac:dyDescent="0.3">
      <c r="C1147">
        <v>57.300000000000004</v>
      </c>
      <c r="D1147">
        <v>0</v>
      </c>
    </row>
    <row r="1148" spans="3:4" x14ac:dyDescent="0.3">
      <c r="C1148">
        <v>57.35</v>
      </c>
      <c r="D1148">
        <v>0</v>
      </c>
    </row>
    <row r="1149" spans="3:4" x14ac:dyDescent="0.3">
      <c r="C1149">
        <v>57.400000000000006</v>
      </c>
      <c r="D1149">
        <v>0</v>
      </c>
    </row>
    <row r="1150" spans="3:4" x14ac:dyDescent="0.3">
      <c r="C1150">
        <v>57.45</v>
      </c>
      <c r="D1150">
        <v>0</v>
      </c>
    </row>
    <row r="1151" spans="3:4" x14ac:dyDescent="0.3">
      <c r="C1151">
        <v>57.5</v>
      </c>
      <c r="D1151">
        <v>0</v>
      </c>
    </row>
    <row r="1152" spans="3:4" x14ac:dyDescent="0.3">
      <c r="C1152">
        <v>57.550000000000004</v>
      </c>
      <c r="D1152">
        <v>0</v>
      </c>
    </row>
    <row r="1153" spans="3:4" x14ac:dyDescent="0.3">
      <c r="C1153">
        <v>57.6</v>
      </c>
      <c r="D1153">
        <v>0</v>
      </c>
    </row>
    <row r="1154" spans="3:4" x14ac:dyDescent="0.3">
      <c r="C1154">
        <v>57.650000000000006</v>
      </c>
      <c r="D1154">
        <v>0</v>
      </c>
    </row>
    <row r="1155" spans="3:4" x14ac:dyDescent="0.3">
      <c r="C1155">
        <v>57.7</v>
      </c>
      <c r="D1155">
        <v>0</v>
      </c>
    </row>
    <row r="1156" spans="3:4" x14ac:dyDescent="0.3">
      <c r="C1156">
        <v>57.75</v>
      </c>
      <c r="D1156">
        <v>0</v>
      </c>
    </row>
    <row r="1157" spans="3:4" x14ac:dyDescent="0.3">
      <c r="C1157">
        <v>57.800000000000004</v>
      </c>
      <c r="D1157">
        <v>0</v>
      </c>
    </row>
    <row r="1158" spans="3:4" x14ac:dyDescent="0.3">
      <c r="C1158">
        <v>57.85</v>
      </c>
      <c r="D1158">
        <v>0</v>
      </c>
    </row>
    <row r="1159" spans="3:4" x14ac:dyDescent="0.3">
      <c r="C1159">
        <v>57.900000000000006</v>
      </c>
      <c r="D1159">
        <v>0</v>
      </c>
    </row>
    <row r="1160" spans="3:4" x14ac:dyDescent="0.3">
      <c r="C1160">
        <v>57.95</v>
      </c>
      <c r="D1160">
        <v>0</v>
      </c>
    </row>
    <row r="1161" spans="3:4" x14ac:dyDescent="0.3">
      <c r="C1161">
        <v>58</v>
      </c>
      <c r="D1161">
        <v>0</v>
      </c>
    </row>
    <row r="1162" spans="3:4" x14ac:dyDescent="0.3">
      <c r="C1162">
        <v>58.050000000000004</v>
      </c>
      <c r="D1162">
        <v>0</v>
      </c>
    </row>
    <row r="1163" spans="3:4" x14ac:dyDescent="0.3">
      <c r="C1163">
        <v>58.1</v>
      </c>
      <c r="D1163">
        <v>0</v>
      </c>
    </row>
    <row r="1164" spans="3:4" x14ac:dyDescent="0.3">
      <c r="C1164">
        <v>58.150000000000006</v>
      </c>
      <c r="D1164">
        <v>0</v>
      </c>
    </row>
    <row r="1165" spans="3:4" x14ac:dyDescent="0.3">
      <c r="C1165">
        <v>58.2</v>
      </c>
      <c r="D1165">
        <v>0</v>
      </c>
    </row>
    <row r="1166" spans="3:4" x14ac:dyDescent="0.3">
      <c r="C1166">
        <v>58.25</v>
      </c>
      <c r="D1166">
        <v>0</v>
      </c>
    </row>
    <row r="1167" spans="3:4" x14ac:dyDescent="0.3">
      <c r="C1167">
        <v>58.300000000000004</v>
      </c>
      <c r="D1167">
        <v>0</v>
      </c>
    </row>
    <row r="1168" spans="3:4" x14ac:dyDescent="0.3">
      <c r="C1168">
        <v>58.35</v>
      </c>
      <c r="D1168">
        <v>0</v>
      </c>
    </row>
    <row r="1169" spans="3:4" x14ac:dyDescent="0.3">
      <c r="C1169">
        <v>58.400000000000006</v>
      </c>
      <c r="D1169">
        <v>0</v>
      </c>
    </row>
    <row r="1170" spans="3:4" x14ac:dyDescent="0.3">
      <c r="C1170">
        <v>58.45</v>
      </c>
      <c r="D1170">
        <v>0</v>
      </c>
    </row>
    <row r="1171" spans="3:4" x14ac:dyDescent="0.3">
      <c r="C1171">
        <v>58.5</v>
      </c>
      <c r="D1171">
        <v>0</v>
      </c>
    </row>
    <row r="1172" spans="3:4" x14ac:dyDescent="0.3">
      <c r="C1172">
        <v>58.550000000000004</v>
      </c>
      <c r="D1172">
        <v>0</v>
      </c>
    </row>
    <row r="1173" spans="3:4" x14ac:dyDescent="0.3">
      <c r="C1173">
        <v>58.6</v>
      </c>
      <c r="D1173">
        <v>0</v>
      </c>
    </row>
    <row r="1174" spans="3:4" x14ac:dyDescent="0.3">
      <c r="C1174">
        <v>58.650000000000006</v>
      </c>
      <c r="D1174">
        <v>0</v>
      </c>
    </row>
    <row r="1175" spans="3:4" x14ac:dyDescent="0.3">
      <c r="C1175">
        <v>58.7</v>
      </c>
      <c r="D1175">
        <v>0</v>
      </c>
    </row>
    <row r="1176" spans="3:4" x14ac:dyDescent="0.3">
      <c r="C1176">
        <v>58.75</v>
      </c>
      <c r="D1176">
        <v>0</v>
      </c>
    </row>
    <row r="1177" spans="3:4" x14ac:dyDescent="0.3">
      <c r="C1177">
        <v>58.800000000000004</v>
      </c>
      <c r="D1177">
        <v>0</v>
      </c>
    </row>
    <row r="1178" spans="3:4" x14ac:dyDescent="0.3">
      <c r="C1178">
        <v>58.85</v>
      </c>
      <c r="D1178">
        <v>0</v>
      </c>
    </row>
    <row r="1179" spans="3:4" x14ac:dyDescent="0.3">
      <c r="C1179">
        <v>58.900000000000006</v>
      </c>
      <c r="D1179">
        <v>0</v>
      </c>
    </row>
    <row r="1180" spans="3:4" x14ac:dyDescent="0.3">
      <c r="C1180">
        <v>58.95</v>
      </c>
      <c r="D1180">
        <v>0</v>
      </c>
    </row>
    <row r="1181" spans="3:4" x14ac:dyDescent="0.3">
      <c r="C1181">
        <v>59</v>
      </c>
      <c r="D1181">
        <v>0</v>
      </c>
    </row>
    <row r="1182" spans="3:4" x14ac:dyDescent="0.3">
      <c r="C1182">
        <v>59.050000000000004</v>
      </c>
      <c r="D1182">
        <v>0</v>
      </c>
    </row>
    <row r="1183" spans="3:4" x14ac:dyDescent="0.3">
      <c r="C1183">
        <v>59.1</v>
      </c>
      <c r="D1183">
        <v>0</v>
      </c>
    </row>
    <row r="1184" spans="3:4" x14ac:dyDescent="0.3">
      <c r="C1184">
        <v>59.150000000000006</v>
      </c>
      <c r="D1184">
        <v>0</v>
      </c>
    </row>
    <row r="1185" spans="3:4" x14ac:dyDescent="0.3">
      <c r="C1185">
        <v>59.2</v>
      </c>
      <c r="D1185">
        <v>0</v>
      </c>
    </row>
    <row r="1186" spans="3:4" x14ac:dyDescent="0.3">
      <c r="C1186">
        <v>59.25</v>
      </c>
      <c r="D1186">
        <v>0</v>
      </c>
    </row>
    <row r="1187" spans="3:4" x14ac:dyDescent="0.3">
      <c r="C1187">
        <v>59.300000000000004</v>
      </c>
      <c r="D1187">
        <v>0</v>
      </c>
    </row>
    <row r="1188" spans="3:4" x14ac:dyDescent="0.3">
      <c r="C1188">
        <v>59.35</v>
      </c>
      <c r="D1188">
        <v>0</v>
      </c>
    </row>
    <row r="1189" spans="3:4" x14ac:dyDescent="0.3">
      <c r="C1189">
        <v>59.400000000000006</v>
      </c>
      <c r="D1189">
        <v>0</v>
      </c>
    </row>
    <row r="1190" spans="3:4" x14ac:dyDescent="0.3">
      <c r="C1190">
        <v>59.45</v>
      </c>
      <c r="D1190">
        <v>0</v>
      </c>
    </row>
    <row r="1191" spans="3:4" x14ac:dyDescent="0.3">
      <c r="C1191">
        <v>59.5</v>
      </c>
      <c r="D1191">
        <v>0</v>
      </c>
    </row>
    <row r="1192" spans="3:4" x14ac:dyDescent="0.3">
      <c r="C1192">
        <v>59.550000000000004</v>
      </c>
      <c r="D1192">
        <v>0</v>
      </c>
    </row>
    <row r="1193" spans="3:4" x14ac:dyDescent="0.3">
      <c r="C1193">
        <v>59.6</v>
      </c>
      <c r="D1193">
        <v>0</v>
      </c>
    </row>
    <row r="1194" spans="3:4" x14ac:dyDescent="0.3">
      <c r="C1194">
        <v>59.650000000000006</v>
      </c>
      <c r="D1194">
        <v>0</v>
      </c>
    </row>
    <row r="1195" spans="3:4" x14ac:dyDescent="0.3">
      <c r="C1195">
        <v>59.7</v>
      </c>
      <c r="D1195">
        <v>0</v>
      </c>
    </row>
    <row r="1196" spans="3:4" x14ac:dyDescent="0.3">
      <c r="C1196">
        <v>59.75</v>
      </c>
      <c r="D1196">
        <v>0</v>
      </c>
    </row>
    <row r="1197" spans="3:4" x14ac:dyDescent="0.3">
      <c r="C1197">
        <v>59.800000000000004</v>
      </c>
      <c r="D1197">
        <v>0</v>
      </c>
    </row>
    <row r="1198" spans="3:4" x14ac:dyDescent="0.3">
      <c r="C1198">
        <v>59.85</v>
      </c>
      <c r="D1198">
        <v>0</v>
      </c>
    </row>
    <row r="1199" spans="3:4" x14ac:dyDescent="0.3">
      <c r="C1199">
        <v>59.900000000000006</v>
      </c>
      <c r="D1199">
        <v>0</v>
      </c>
    </row>
    <row r="1200" spans="3:4" x14ac:dyDescent="0.3">
      <c r="C1200">
        <v>59.95</v>
      </c>
      <c r="D1200">
        <v>0</v>
      </c>
    </row>
    <row r="1201" spans="3:4" x14ac:dyDescent="0.3">
      <c r="C1201">
        <v>60</v>
      </c>
      <c r="D1201">
        <v>0</v>
      </c>
    </row>
    <row r="1202" spans="3:4" x14ac:dyDescent="0.3">
      <c r="C1202">
        <v>60.050000000000004</v>
      </c>
      <c r="D1202">
        <v>0</v>
      </c>
    </row>
    <row r="1203" spans="3:4" x14ac:dyDescent="0.3">
      <c r="C1203">
        <v>60.1</v>
      </c>
      <c r="D1203">
        <v>0</v>
      </c>
    </row>
    <row r="1204" spans="3:4" x14ac:dyDescent="0.3">
      <c r="C1204">
        <v>60.150000000000006</v>
      </c>
      <c r="D1204">
        <v>0</v>
      </c>
    </row>
    <row r="1205" spans="3:4" x14ac:dyDescent="0.3">
      <c r="C1205">
        <v>60.2</v>
      </c>
      <c r="D1205">
        <v>0</v>
      </c>
    </row>
    <row r="1206" spans="3:4" x14ac:dyDescent="0.3">
      <c r="C1206">
        <v>60.25</v>
      </c>
      <c r="D1206">
        <v>0</v>
      </c>
    </row>
    <row r="1207" spans="3:4" x14ac:dyDescent="0.3">
      <c r="C1207">
        <v>60.300000000000004</v>
      </c>
      <c r="D1207">
        <v>0</v>
      </c>
    </row>
    <row r="1208" spans="3:4" x14ac:dyDescent="0.3">
      <c r="C1208">
        <v>60.35</v>
      </c>
      <c r="D1208">
        <v>0</v>
      </c>
    </row>
    <row r="1209" spans="3:4" x14ac:dyDescent="0.3">
      <c r="C1209">
        <v>60.400000000000006</v>
      </c>
      <c r="D1209">
        <v>0</v>
      </c>
    </row>
    <row r="1210" spans="3:4" x14ac:dyDescent="0.3">
      <c r="C1210">
        <v>60.45</v>
      </c>
      <c r="D1210">
        <v>0</v>
      </c>
    </row>
    <row r="1211" spans="3:4" x14ac:dyDescent="0.3">
      <c r="C1211">
        <v>60.5</v>
      </c>
      <c r="D1211">
        <v>0</v>
      </c>
    </row>
    <row r="1212" spans="3:4" x14ac:dyDescent="0.3">
      <c r="C1212">
        <v>60.550000000000004</v>
      </c>
      <c r="D1212">
        <v>0</v>
      </c>
    </row>
    <row r="1213" spans="3:4" x14ac:dyDescent="0.3">
      <c r="C1213">
        <v>60.6</v>
      </c>
      <c r="D1213">
        <v>0</v>
      </c>
    </row>
    <row r="1214" spans="3:4" x14ac:dyDescent="0.3">
      <c r="C1214">
        <v>60.650000000000006</v>
      </c>
      <c r="D1214">
        <v>0</v>
      </c>
    </row>
    <row r="1215" spans="3:4" x14ac:dyDescent="0.3">
      <c r="C1215">
        <v>60.7</v>
      </c>
      <c r="D1215">
        <v>0</v>
      </c>
    </row>
    <row r="1216" spans="3:4" x14ac:dyDescent="0.3">
      <c r="C1216">
        <v>60.75</v>
      </c>
      <c r="D1216">
        <v>0</v>
      </c>
    </row>
    <row r="1217" spans="3:4" x14ac:dyDescent="0.3">
      <c r="C1217">
        <v>60.800000000000004</v>
      </c>
      <c r="D1217">
        <v>0</v>
      </c>
    </row>
    <row r="1218" spans="3:4" x14ac:dyDescent="0.3">
      <c r="C1218">
        <v>60.85</v>
      </c>
      <c r="D1218">
        <v>0</v>
      </c>
    </row>
    <row r="1219" spans="3:4" x14ac:dyDescent="0.3">
      <c r="C1219">
        <v>60.900000000000006</v>
      </c>
      <c r="D1219">
        <v>0</v>
      </c>
    </row>
    <row r="1220" spans="3:4" x14ac:dyDescent="0.3">
      <c r="C1220">
        <v>60.95</v>
      </c>
      <c r="D1220">
        <v>0</v>
      </c>
    </row>
    <row r="1221" spans="3:4" x14ac:dyDescent="0.3">
      <c r="C1221">
        <v>61</v>
      </c>
      <c r="D1221">
        <v>0</v>
      </c>
    </row>
    <row r="1222" spans="3:4" x14ac:dyDescent="0.3">
      <c r="C1222">
        <v>61.050000000000004</v>
      </c>
      <c r="D1222">
        <v>0</v>
      </c>
    </row>
    <row r="1223" spans="3:4" x14ac:dyDescent="0.3">
      <c r="C1223">
        <v>61.1</v>
      </c>
      <c r="D1223">
        <v>0</v>
      </c>
    </row>
    <row r="1224" spans="3:4" x14ac:dyDescent="0.3">
      <c r="C1224">
        <v>61.150000000000006</v>
      </c>
      <c r="D1224">
        <v>0</v>
      </c>
    </row>
    <row r="1225" spans="3:4" x14ac:dyDescent="0.3">
      <c r="C1225">
        <v>61.2</v>
      </c>
      <c r="D1225">
        <v>0</v>
      </c>
    </row>
    <row r="1226" spans="3:4" x14ac:dyDescent="0.3">
      <c r="C1226">
        <v>61.25</v>
      </c>
      <c r="D1226">
        <v>0</v>
      </c>
    </row>
    <row r="1227" spans="3:4" x14ac:dyDescent="0.3">
      <c r="C1227">
        <v>61.300000000000004</v>
      </c>
      <c r="D1227">
        <v>0</v>
      </c>
    </row>
    <row r="1228" spans="3:4" x14ac:dyDescent="0.3">
      <c r="C1228">
        <v>61.35</v>
      </c>
      <c r="D1228">
        <v>0</v>
      </c>
    </row>
    <row r="1229" spans="3:4" x14ac:dyDescent="0.3">
      <c r="C1229">
        <v>61.400000000000006</v>
      </c>
      <c r="D1229">
        <v>0</v>
      </c>
    </row>
    <row r="1230" spans="3:4" x14ac:dyDescent="0.3">
      <c r="C1230">
        <v>61.45</v>
      </c>
      <c r="D1230">
        <v>0</v>
      </c>
    </row>
    <row r="1231" spans="3:4" x14ac:dyDescent="0.3">
      <c r="C1231">
        <v>61.5</v>
      </c>
      <c r="D1231">
        <v>0</v>
      </c>
    </row>
    <row r="1232" spans="3:4" x14ac:dyDescent="0.3">
      <c r="C1232">
        <v>61.550000000000004</v>
      </c>
      <c r="D1232">
        <v>0</v>
      </c>
    </row>
    <row r="1233" spans="3:4" x14ac:dyDescent="0.3">
      <c r="C1233">
        <v>61.6</v>
      </c>
      <c r="D1233">
        <v>0</v>
      </c>
    </row>
    <row r="1234" spans="3:4" x14ac:dyDescent="0.3">
      <c r="C1234">
        <v>61.650000000000006</v>
      </c>
      <c r="D1234">
        <v>0</v>
      </c>
    </row>
    <row r="1235" spans="3:4" x14ac:dyDescent="0.3">
      <c r="C1235">
        <v>61.7</v>
      </c>
      <c r="D1235">
        <v>0</v>
      </c>
    </row>
    <row r="1236" spans="3:4" x14ac:dyDescent="0.3">
      <c r="C1236">
        <v>61.75</v>
      </c>
      <c r="D1236">
        <v>0</v>
      </c>
    </row>
    <row r="1237" spans="3:4" x14ac:dyDescent="0.3">
      <c r="C1237">
        <v>61.800000000000004</v>
      </c>
      <c r="D1237">
        <v>0</v>
      </c>
    </row>
    <row r="1238" spans="3:4" x14ac:dyDescent="0.3">
      <c r="C1238">
        <v>61.85</v>
      </c>
      <c r="D1238">
        <v>0</v>
      </c>
    </row>
    <row r="1239" spans="3:4" x14ac:dyDescent="0.3">
      <c r="C1239">
        <v>61.900000000000006</v>
      </c>
      <c r="D1239">
        <v>0</v>
      </c>
    </row>
    <row r="1240" spans="3:4" x14ac:dyDescent="0.3">
      <c r="C1240">
        <v>61.95</v>
      </c>
      <c r="D1240">
        <v>0</v>
      </c>
    </row>
    <row r="1241" spans="3:4" x14ac:dyDescent="0.3">
      <c r="C1241">
        <v>62</v>
      </c>
      <c r="D1241">
        <v>0</v>
      </c>
    </row>
    <row r="1242" spans="3:4" x14ac:dyDescent="0.3">
      <c r="C1242">
        <v>62.050000000000004</v>
      </c>
      <c r="D1242">
        <v>0</v>
      </c>
    </row>
    <row r="1243" spans="3:4" x14ac:dyDescent="0.3">
      <c r="C1243">
        <v>62.1</v>
      </c>
      <c r="D1243">
        <v>0</v>
      </c>
    </row>
    <row r="1244" spans="3:4" x14ac:dyDescent="0.3">
      <c r="C1244">
        <v>62.150000000000006</v>
      </c>
      <c r="D1244">
        <v>0</v>
      </c>
    </row>
    <row r="1245" spans="3:4" x14ac:dyDescent="0.3">
      <c r="C1245">
        <v>62.2</v>
      </c>
      <c r="D1245">
        <v>0</v>
      </c>
    </row>
    <row r="1246" spans="3:4" x14ac:dyDescent="0.3">
      <c r="C1246">
        <v>62.25</v>
      </c>
      <c r="D1246">
        <v>0</v>
      </c>
    </row>
    <row r="1247" spans="3:4" x14ac:dyDescent="0.3">
      <c r="C1247">
        <v>62.300000000000004</v>
      </c>
      <c r="D1247">
        <v>0</v>
      </c>
    </row>
    <row r="1248" spans="3:4" x14ac:dyDescent="0.3">
      <c r="C1248">
        <v>62.35</v>
      </c>
      <c r="D1248">
        <v>0</v>
      </c>
    </row>
    <row r="1249" spans="3:4" x14ac:dyDescent="0.3">
      <c r="C1249">
        <v>62.400000000000006</v>
      </c>
      <c r="D1249">
        <v>0</v>
      </c>
    </row>
    <row r="1250" spans="3:4" x14ac:dyDescent="0.3">
      <c r="C1250">
        <v>62.45</v>
      </c>
      <c r="D1250">
        <v>0</v>
      </c>
    </row>
    <row r="1251" spans="3:4" x14ac:dyDescent="0.3">
      <c r="C1251">
        <v>62.5</v>
      </c>
      <c r="D1251">
        <v>0</v>
      </c>
    </row>
    <row r="1252" spans="3:4" x14ac:dyDescent="0.3">
      <c r="C1252">
        <v>62.550000000000004</v>
      </c>
      <c r="D1252">
        <v>0</v>
      </c>
    </row>
    <row r="1253" spans="3:4" x14ac:dyDescent="0.3">
      <c r="C1253">
        <v>62.6</v>
      </c>
      <c r="D1253">
        <v>0</v>
      </c>
    </row>
    <row r="1254" spans="3:4" x14ac:dyDescent="0.3">
      <c r="C1254">
        <v>62.650000000000006</v>
      </c>
      <c r="D1254">
        <v>0</v>
      </c>
    </row>
    <row r="1255" spans="3:4" x14ac:dyDescent="0.3">
      <c r="C1255">
        <v>62.7</v>
      </c>
      <c r="D1255">
        <v>0</v>
      </c>
    </row>
    <row r="1256" spans="3:4" x14ac:dyDescent="0.3">
      <c r="C1256">
        <v>62.75</v>
      </c>
      <c r="D1256">
        <v>0</v>
      </c>
    </row>
    <row r="1257" spans="3:4" x14ac:dyDescent="0.3">
      <c r="C1257">
        <v>62.800000000000004</v>
      </c>
      <c r="D1257">
        <v>0</v>
      </c>
    </row>
    <row r="1258" spans="3:4" x14ac:dyDescent="0.3">
      <c r="C1258">
        <v>62.85</v>
      </c>
      <c r="D1258">
        <v>0</v>
      </c>
    </row>
    <row r="1259" spans="3:4" x14ac:dyDescent="0.3">
      <c r="C1259">
        <v>62.900000000000006</v>
      </c>
      <c r="D1259">
        <v>0</v>
      </c>
    </row>
    <row r="1260" spans="3:4" x14ac:dyDescent="0.3">
      <c r="C1260">
        <v>62.95</v>
      </c>
      <c r="D1260">
        <v>0</v>
      </c>
    </row>
    <row r="1261" spans="3:4" x14ac:dyDescent="0.3">
      <c r="C1261">
        <v>63</v>
      </c>
      <c r="D1261">
        <v>0</v>
      </c>
    </row>
    <row r="1262" spans="3:4" x14ac:dyDescent="0.3">
      <c r="C1262">
        <v>63.050000000000004</v>
      </c>
      <c r="D1262">
        <v>0</v>
      </c>
    </row>
    <row r="1263" spans="3:4" x14ac:dyDescent="0.3">
      <c r="C1263">
        <v>63.1</v>
      </c>
      <c r="D1263">
        <v>0</v>
      </c>
    </row>
    <row r="1264" spans="3:4" x14ac:dyDescent="0.3">
      <c r="C1264">
        <v>63.150000000000006</v>
      </c>
      <c r="D1264">
        <v>0</v>
      </c>
    </row>
    <row r="1265" spans="3:4" x14ac:dyDescent="0.3">
      <c r="C1265">
        <v>63.2</v>
      </c>
      <c r="D1265">
        <v>0</v>
      </c>
    </row>
    <row r="1266" spans="3:4" x14ac:dyDescent="0.3">
      <c r="C1266">
        <v>63.25</v>
      </c>
      <c r="D1266">
        <v>0</v>
      </c>
    </row>
    <row r="1267" spans="3:4" x14ac:dyDescent="0.3">
      <c r="C1267">
        <v>63.300000000000004</v>
      </c>
      <c r="D1267">
        <v>0</v>
      </c>
    </row>
    <row r="1268" spans="3:4" x14ac:dyDescent="0.3">
      <c r="C1268">
        <v>63.35</v>
      </c>
      <c r="D1268">
        <v>0</v>
      </c>
    </row>
    <row r="1269" spans="3:4" x14ac:dyDescent="0.3">
      <c r="C1269">
        <v>63.400000000000006</v>
      </c>
      <c r="D1269">
        <v>0</v>
      </c>
    </row>
    <row r="1270" spans="3:4" x14ac:dyDescent="0.3">
      <c r="C1270">
        <v>63.45</v>
      </c>
      <c r="D1270">
        <v>0</v>
      </c>
    </row>
    <row r="1271" spans="3:4" x14ac:dyDescent="0.3">
      <c r="C1271">
        <v>63.5</v>
      </c>
      <c r="D1271">
        <v>0</v>
      </c>
    </row>
    <row r="1272" spans="3:4" x14ac:dyDescent="0.3">
      <c r="C1272">
        <v>63.550000000000004</v>
      </c>
      <c r="D1272">
        <v>0</v>
      </c>
    </row>
    <row r="1273" spans="3:4" x14ac:dyDescent="0.3">
      <c r="C1273">
        <v>63.6</v>
      </c>
      <c r="D1273">
        <v>0</v>
      </c>
    </row>
    <row r="1274" spans="3:4" x14ac:dyDescent="0.3">
      <c r="C1274">
        <v>63.650000000000006</v>
      </c>
      <c r="D1274">
        <v>0</v>
      </c>
    </row>
    <row r="1275" spans="3:4" x14ac:dyDescent="0.3">
      <c r="C1275">
        <v>63.7</v>
      </c>
      <c r="D1275">
        <v>0</v>
      </c>
    </row>
    <row r="1276" spans="3:4" x14ac:dyDescent="0.3">
      <c r="C1276">
        <v>63.75</v>
      </c>
      <c r="D1276">
        <v>0</v>
      </c>
    </row>
    <row r="1277" spans="3:4" x14ac:dyDescent="0.3">
      <c r="C1277">
        <v>63.800000000000004</v>
      </c>
      <c r="D1277">
        <v>0</v>
      </c>
    </row>
    <row r="1278" spans="3:4" x14ac:dyDescent="0.3">
      <c r="C1278">
        <v>63.85</v>
      </c>
      <c r="D1278">
        <v>0</v>
      </c>
    </row>
    <row r="1279" spans="3:4" x14ac:dyDescent="0.3">
      <c r="C1279">
        <v>63.900000000000006</v>
      </c>
      <c r="D1279">
        <v>0</v>
      </c>
    </row>
    <row r="1280" spans="3:4" x14ac:dyDescent="0.3">
      <c r="C1280">
        <v>63.95</v>
      </c>
      <c r="D1280">
        <v>0</v>
      </c>
    </row>
    <row r="1281" spans="3:4" x14ac:dyDescent="0.3">
      <c r="C1281">
        <v>64</v>
      </c>
      <c r="D1281">
        <v>0</v>
      </c>
    </row>
    <row r="1282" spans="3:4" x14ac:dyDescent="0.3">
      <c r="C1282">
        <v>64.05</v>
      </c>
      <c r="D1282">
        <v>0</v>
      </c>
    </row>
    <row r="1283" spans="3:4" x14ac:dyDescent="0.3">
      <c r="C1283">
        <v>64.100000000000009</v>
      </c>
      <c r="D1283">
        <v>0</v>
      </c>
    </row>
    <row r="1284" spans="3:4" x14ac:dyDescent="0.3">
      <c r="C1284">
        <v>64.150000000000006</v>
      </c>
      <c r="D1284">
        <v>0</v>
      </c>
    </row>
    <row r="1285" spans="3:4" x14ac:dyDescent="0.3">
      <c r="C1285">
        <v>64.2</v>
      </c>
      <c r="D1285">
        <v>0</v>
      </c>
    </row>
    <row r="1286" spans="3:4" x14ac:dyDescent="0.3">
      <c r="C1286">
        <v>64.25</v>
      </c>
      <c r="D1286">
        <v>0</v>
      </c>
    </row>
    <row r="1287" spans="3:4" x14ac:dyDescent="0.3">
      <c r="C1287">
        <v>64.3</v>
      </c>
      <c r="D1287">
        <v>0</v>
      </c>
    </row>
    <row r="1288" spans="3:4" x14ac:dyDescent="0.3">
      <c r="C1288">
        <v>64.350000000000009</v>
      </c>
      <c r="D1288">
        <v>0</v>
      </c>
    </row>
    <row r="1289" spans="3:4" x14ac:dyDescent="0.3">
      <c r="C1289">
        <v>64.400000000000006</v>
      </c>
      <c r="D1289">
        <v>0</v>
      </c>
    </row>
    <row r="1290" spans="3:4" x14ac:dyDescent="0.3">
      <c r="C1290">
        <v>64.45</v>
      </c>
      <c r="D1290">
        <v>0</v>
      </c>
    </row>
    <row r="1291" spans="3:4" x14ac:dyDescent="0.3">
      <c r="C1291">
        <v>64.5</v>
      </c>
      <c r="D1291">
        <v>0</v>
      </c>
    </row>
    <row r="1292" spans="3:4" x14ac:dyDescent="0.3">
      <c r="C1292">
        <v>64.55</v>
      </c>
      <c r="D1292">
        <v>0</v>
      </c>
    </row>
    <row r="1293" spans="3:4" x14ac:dyDescent="0.3">
      <c r="C1293">
        <v>64.600000000000009</v>
      </c>
      <c r="D1293">
        <v>0</v>
      </c>
    </row>
    <row r="1294" spans="3:4" x14ac:dyDescent="0.3">
      <c r="C1294">
        <v>64.650000000000006</v>
      </c>
      <c r="D1294">
        <v>0</v>
      </c>
    </row>
    <row r="1295" spans="3:4" x14ac:dyDescent="0.3">
      <c r="C1295">
        <v>64.7</v>
      </c>
      <c r="D1295">
        <v>0</v>
      </c>
    </row>
    <row r="1296" spans="3:4" x14ac:dyDescent="0.3">
      <c r="C1296">
        <v>64.75</v>
      </c>
      <c r="D1296">
        <v>0</v>
      </c>
    </row>
    <row r="1297" spans="3:4" x14ac:dyDescent="0.3">
      <c r="C1297">
        <v>64.8</v>
      </c>
      <c r="D1297">
        <v>0</v>
      </c>
    </row>
    <row r="1298" spans="3:4" x14ac:dyDescent="0.3">
      <c r="C1298">
        <v>64.850000000000009</v>
      </c>
      <c r="D1298">
        <v>0</v>
      </c>
    </row>
    <row r="1299" spans="3:4" x14ac:dyDescent="0.3">
      <c r="C1299">
        <v>64.900000000000006</v>
      </c>
      <c r="D1299">
        <v>0</v>
      </c>
    </row>
    <row r="1300" spans="3:4" x14ac:dyDescent="0.3">
      <c r="C1300">
        <v>64.95</v>
      </c>
      <c r="D1300">
        <v>0</v>
      </c>
    </row>
    <row r="1301" spans="3:4" x14ac:dyDescent="0.3">
      <c r="C1301">
        <v>65</v>
      </c>
      <c r="D1301">
        <v>0</v>
      </c>
    </row>
    <row r="1302" spans="3:4" x14ac:dyDescent="0.3">
      <c r="C1302">
        <v>65.05</v>
      </c>
      <c r="D1302">
        <v>0</v>
      </c>
    </row>
    <row r="1303" spans="3:4" x14ac:dyDescent="0.3">
      <c r="C1303">
        <v>65.100000000000009</v>
      </c>
      <c r="D1303">
        <v>0</v>
      </c>
    </row>
    <row r="1304" spans="3:4" x14ac:dyDescent="0.3">
      <c r="C1304">
        <v>65.150000000000006</v>
      </c>
      <c r="D1304">
        <v>0</v>
      </c>
    </row>
    <row r="1305" spans="3:4" x14ac:dyDescent="0.3">
      <c r="C1305">
        <v>65.2</v>
      </c>
      <c r="D1305">
        <v>0</v>
      </c>
    </row>
    <row r="1306" spans="3:4" x14ac:dyDescent="0.3">
      <c r="C1306">
        <v>65.25</v>
      </c>
      <c r="D1306">
        <v>0</v>
      </c>
    </row>
    <row r="1307" spans="3:4" x14ac:dyDescent="0.3">
      <c r="C1307">
        <v>65.3</v>
      </c>
      <c r="D1307">
        <v>0</v>
      </c>
    </row>
    <row r="1308" spans="3:4" x14ac:dyDescent="0.3">
      <c r="C1308">
        <v>65.350000000000009</v>
      </c>
      <c r="D1308">
        <v>0</v>
      </c>
    </row>
    <row r="1309" spans="3:4" x14ac:dyDescent="0.3">
      <c r="C1309">
        <v>65.400000000000006</v>
      </c>
      <c r="D1309">
        <v>0</v>
      </c>
    </row>
    <row r="1310" spans="3:4" x14ac:dyDescent="0.3">
      <c r="C1310">
        <v>65.45</v>
      </c>
      <c r="D1310">
        <v>0</v>
      </c>
    </row>
    <row r="1311" spans="3:4" x14ac:dyDescent="0.3">
      <c r="C1311">
        <v>65.5</v>
      </c>
      <c r="D1311">
        <v>0</v>
      </c>
    </row>
    <row r="1312" spans="3:4" x14ac:dyDescent="0.3">
      <c r="C1312">
        <v>65.55</v>
      </c>
      <c r="D1312">
        <v>0</v>
      </c>
    </row>
    <row r="1313" spans="3:4" x14ac:dyDescent="0.3">
      <c r="C1313">
        <v>65.600000000000009</v>
      </c>
      <c r="D1313">
        <v>0</v>
      </c>
    </row>
    <row r="1314" spans="3:4" x14ac:dyDescent="0.3">
      <c r="C1314">
        <v>65.650000000000006</v>
      </c>
      <c r="D1314">
        <v>0</v>
      </c>
    </row>
    <row r="1315" spans="3:4" x14ac:dyDescent="0.3">
      <c r="C1315">
        <v>65.7</v>
      </c>
      <c r="D1315">
        <v>0</v>
      </c>
    </row>
    <row r="1316" spans="3:4" x14ac:dyDescent="0.3">
      <c r="C1316">
        <v>65.75</v>
      </c>
      <c r="D1316">
        <v>0</v>
      </c>
    </row>
    <row r="1317" spans="3:4" x14ac:dyDescent="0.3">
      <c r="C1317">
        <v>65.8</v>
      </c>
      <c r="D1317">
        <v>0</v>
      </c>
    </row>
    <row r="1318" spans="3:4" x14ac:dyDescent="0.3">
      <c r="C1318">
        <v>65.850000000000009</v>
      </c>
      <c r="D1318">
        <v>0</v>
      </c>
    </row>
    <row r="1319" spans="3:4" x14ac:dyDescent="0.3">
      <c r="C1319">
        <v>65.900000000000006</v>
      </c>
      <c r="D1319">
        <v>0</v>
      </c>
    </row>
    <row r="1320" spans="3:4" x14ac:dyDescent="0.3">
      <c r="C1320">
        <v>65.95</v>
      </c>
      <c r="D1320">
        <v>0</v>
      </c>
    </row>
    <row r="1321" spans="3:4" x14ac:dyDescent="0.3">
      <c r="C1321">
        <v>66</v>
      </c>
      <c r="D1321">
        <v>0</v>
      </c>
    </row>
    <row r="1322" spans="3:4" x14ac:dyDescent="0.3">
      <c r="C1322">
        <v>66.05</v>
      </c>
      <c r="D1322">
        <v>0</v>
      </c>
    </row>
    <row r="1323" spans="3:4" x14ac:dyDescent="0.3">
      <c r="C1323">
        <v>66.100000000000009</v>
      </c>
      <c r="D1323">
        <v>0</v>
      </c>
    </row>
    <row r="1324" spans="3:4" x14ac:dyDescent="0.3">
      <c r="C1324">
        <v>66.150000000000006</v>
      </c>
      <c r="D1324">
        <v>0</v>
      </c>
    </row>
    <row r="1325" spans="3:4" x14ac:dyDescent="0.3">
      <c r="C1325">
        <v>66.2</v>
      </c>
      <c r="D1325">
        <v>0</v>
      </c>
    </row>
    <row r="1326" spans="3:4" x14ac:dyDescent="0.3">
      <c r="C1326">
        <v>66.25</v>
      </c>
      <c r="D1326">
        <v>0</v>
      </c>
    </row>
    <row r="1327" spans="3:4" x14ac:dyDescent="0.3">
      <c r="C1327">
        <v>66.3</v>
      </c>
      <c r="D1327">
        <v>0</v>
      </c>
    </row>
    <row r="1328" spans="3:4" x14ac:dyDescent="0.3">
      <c r="C1328">
        <v>66.350000000000009</v>
      </c>
      <c r="D1328">
        <v>0</v>
      </c>
    </row>
    <row r="1329" spans="3:4" x14ac:dyDescent="0.3">
      <c r="C1329">
        <v>66.400000000000006</v>
      </c>
      <c r="D1329">
        <v>0</v>
      </c>
    </row>
    <row r="1330" spans="3:4" x14ac:dyDescent="0.3">
      <c r="C1330">
        <v>66.45</v>
      </c>
      <c r="D1330">
        <v>0</v>
      </c>
    </row>
    <row r="1331" spans="3:4" x14ac:dyDescent="0.3">
      <c r="C1331">
        <v>66.5</v>
      </c>
      <c r="D1331">
        <v>0</v>
      </c>
    </row>
    <row r="1332" spans="3:4" x14ac:dyDescent="0.3">
      <c r="C1332">
        <v>66.55</v>
      </c>
      <c r="D1332">
        <v>0</v>
      </c>
    </row>
    <row r="1333" spans="3:4" x14ac:dyDescent="0.3">
      <c r="C1333">
        <v>66.600000000000009</v>
      </c>
      <c r="D1333">
        <v>0</v>
      </c>
    </row>
    <row r="1334" spans="3:4" x14ac:dyDescent="0.3">
      <c r="C1334">
        <v>66.650000000000006</v>
      </c>
      <c r="D1334">
        <v>0</v>
      </c>
    </row>
    <row r="1335" spans="3:4" x14ac:dyDescent="0.3">
      <c r="C1335">
        <v>66.7</v>
      </c>
      <c r="D1335">
        <v>0</v>
      </c>
    </row>
    <row r="1336" spans="3:4" x14ac:dyDescent="0.3">
      <c r="C1336">
        <v>66.75</v>
      </c>
      <c r="D1336">
        <v>0</v>
      </c>
    </row>
    <row r="1337" spans="3:4" x14ac:dyDescent="0.3">
      <c r="C1337">
        <v>66.8</v>
      </c>
      <c r="D1337">
        <v>0</v>
      </c>
    </row>
    <row r="1338" spans="3:4" x14ac:dyDescent="0.3">
      <c r="C1338">
        <v>66.850000000000009</v>
      </c>
      <c r="D1338">
        <v>0</v>
      </c>
    </row>
    <row r="1339" spans="3:4" x14ac:dyDescent="0.3">
      <c r="C1339">
        <v>66.900000000000006</v>
      </c>
      <c r="D1339">
        <v>0</v>
      </c>
    </row>
    <row r="1340" spans="3:4" x14ac:dyDescent="0.3">
      <c r="C1340">
        <v>66.95</v>
      </c>
      <c r="D1340">
        <v>0</v>
      </c>
    </row>
    <row r="1341" spans="3:4" x14ac:dyDescent="0.3">
      <c r="C1341">
        <v>67</v>
      </c>
      <c r="D1341">
        <v>0</v>
      </c>
    </row>
    <row r="1342" spans="3:4" x14ac:dyDescent="0.3">
      <c r="C1342">
        <v>67.05</v>
      </c>
      <c r="D1342">
        <v>0</v>
      </c>
    </row>
    <row r="1343" spans="3:4" x14ac:dyDescent="0.3">
      <c r="C1343">
        <v>67.100000000000009</v>
      </c>
      <c r="D1343">
        <v>0</v>
      </c>
    </row>
    <row r="1344" spans="3:4" x14ac:dyDescent="0.3">
      <c r="C1344">
        <v>67.150000000000006</v>
      </c>
      <c r="D1344">
        <v>0</v>
      </c>
    </row>
    <row r="1345" spans="3:4" x14ac:dyDescent="0.3">
      <c r="C1345">
        <v>67.2</v>
      </c>
      <c r="D1345">
        <v>0</v>
      </c>
    </row>
    <row r="1346" spans="3:4" x14ac:dyDescent="0.3">
      <c r="C1346">
        <v>67.25</v>
      </c>
      <c r="D1346">
        <v>0</v>
      </c>
    </row>
    <row r="1347" spans="3:4" x14ac:dyDescent="0.3">
      <c r="C1347">
        <v>67.3</v>
      </c>
      <c r="D1347">
        <v>0</v>
      </c>
    </row>
    <row r="1348" spans="3:4" x14ac:dyDescent="0.3">
      <c r="C1348">
        <v>67.350000000000009</v>
      </c>
      <c r="D1348">
        <v>0</v>
      </c>
    </row>
    <row r="1349" spans="3:4" x14ac:dyDescent="0.3">
      <c r="C1349">
        <v>67.400000000000006</v>
      </c>
      <c r="D1349">
        <v>0</v>
      </c>
    </row>
    <row r="1350" spans="3:4" x14ac:dyDescent="0.3">
      <c r="C1350">
        <v>67.45</v>
      </c>
      <c r="D1350">
        <v>0</v>
      </c>
    </row>
    <row r="1351" spans="3:4" x14ac:dyDescent="0.3">
      <c r="C1351">
        <v>67.5</v>
      </c>
      <c r="D1351">
        <v>0</v>
      </c>
    </row>
    <row r="1352" spans="3:4" x14ac:dyDescent="0.3">
      <c r="C1352">
        <v>67.55</v>
      </c>
      <c r="D1352">
        <v>0</v>
      </c>
    </row>
    <row r="1353" spans="3:4" x14ac:dyDescent="0.3">
      <c r="C1353">
        <v>67.600000000000009</v>
      </c>
      <c r="D1353">
        <v>0</v>
      </c>
    </row>
    <row r="1354" spans="3:4" x14ac:dyDescent="0.3">
      <c r="C1354">
        <v>67.650000000000006</v>
      </c>
      <c r="D1354">
        <v>0</v>
      </c>
    </row>
    <row r="1355" spans="3:4" x14ac:dyDescent="0.3">
      <c r="C1355">
        <v>67.7</v>
      </c>
      <c r="D1355">
        <v>0</v>
      </c>
    </row>
    <row r="1356" spans="3:4" x14ac:dyDescent="0.3">
      <c r="C1356">
        <v>67.75</v>
      </c>
      <c r="D1356">
        <v>0</v>
      </c>
    </row>
    <row r="1357" spans="3:4" x14ac:dyDescent="0.3">
      <c r="C1357">
        <v>67.8</v>
      </c>
      <c r="D1357">
        <v>0</v>
      </c>
    </row>
    <row r="1358" spans="3:4" x14ac:dyDescent="0.3">
      <c r="C1358">
        <v>67.850000000000009</v>
      </c>
      <c r="D1358">
        <v>0</v>
      </c>
    </row>
    <row r="1359" spans="3:4" x14ac:dyDescent="0.3">
      <c r="C1359">
        <v>67.900000000000006</v>
      </c>
      <c r="D1359">
        <v>0</v>
      </c>
    </row>
    <row r="1360" spans="3:4" x14ac:dyDescent="0.3">
      <c r="C1360">
        <v>67.95</v>
      </c>
      <c r="D1360">
        <v>0</v>
      </c>
    </row>
    <row r="1361" spans="3:4" x14ac:dyDescent="0.3">
      <c r="C1361">
        <v>68</v>
      </c>
      <c r="D1361">
        <v>0</v>
      </c>
    </row>
    <row r="1362" spans="3:4" x14ac:dyDescent="0.3">
      <c r="C1362">
        <v>68.05</v>
      </c>
      <c r="D1362">
        <v>0</v>
      </c>
    </row>
    <row r="1363" spans="3:4" x14ac:dyDescent="0.3">
      <c r="C1363">
        <v>68.100000000000009</v>
      </c>
      <c r="D1363">
        <v>0</v>
      </c>
    </row>
    <row r="1364" spans="3:4" x14ac:dyDescent="0.3">
      <c r="C1364">
        <v>68.150000000000006</v>
      </c>
      <c r="D1364">
        <v>0</v>
      </c>
    </row>
    <row r="1365" spans="3:4" x14ac:dyDescent="0.3">
      <c r="C1365">
        <v>68.2</v>
      </c>
      <c r="D1365">
        <v>0</v>
      </c>
    </row>
    <row r="1366" spans="3:4" x14ac:dyDescent="0.3">
      <c r="C1366">
        <v>68.25</v>
      </c>
      <c r="D1366">
        <v>0</v>
      </c>
    </row>
    <row r="1367" spans="3:4" x14ac:dyDescent="0.3">
      <c r="C1367">
        <v>68.3</v>
      </c>
      <c r="D1367">
        <v>0</v>
      </c>
    </row>
    <row r="1368" spans="3:4" x14ac:dyDescent="0.3">
      <c r="C1368">
        <v>68.350000000000009</v>
      </c>
      <c r="D1368">
        <v>0</v>
      </c>
    </row>
    <row r="1369" spans="3:4" x14ac:dyDescent="0.3">
      <c r="C1369">
        <v>68.400000000000006</v>
      </c>
      <c r="D1369">
        <v>0</v>
      </c>
    </row>
    <row r="1370" spans="3:4" x14ac:dyDescent="0.3">
      <c r="C1370">
        <v>68.45</v>
      </c>
      <c r="D1370">
        <v>0</v>
      </c>
    </row>
    <row r="1371" spans="3:4" x14ac:dyDescent="0.3">
      <c r="C1371">
        <v>68.5</v>
      </c>
      <c r="D1371">
        <v>0</v>
      </c>
    </row>
    <row r="1372" spans="3:4" x14ac:dyDescent="0.3">
      <c r="C1372">
        <v>68.55</v>
      </c>
      <c r="D1372">
        <v>0</v>
      </c>
    </row>
    <row r="1373" spans="3:4" x14ac:dyDescent="0.3">
      <c r="C1373">
        <v>68.600000000000009</v>
      </c>
      <c r="D1373">
        <v>0</v>
      </c>
    </row>
    <row r="1374" spans="3:4" x14ac:dyDescent="0.3">
      <c r="C1374">
        <v>68.650000000000006</v>
      </c>
      <c r="D1374">
        <v>0</v>
      </c>
    </row>
    <row r="1375" spans="3:4" x14ac:dyDescent="0.3">
      <c r="C1375">
        <v>68.7</v>
      </c>
      <c r="D1375">
        <v>0</v>
      </c>
    </row>
    <row r="1376" spans="3:4" x14ac:dyDescent="0.3">
      <c r="C1376">
        <v>68.75</v>
      </c>
      <c r="D1376">
        <v>0</v>
      </c>
    </row>
    <row r="1377" spans="3:4" x14ac:dyDescent="0.3">
      <c r="C1377">
        <v>68.8</v>
      </c>
      <c r="D1377">
        <v>0</v>
      </c>
    </row>
    <row r="1378" spans="3:4" x14ac:dyDescent="0.3">
      <c r="C1378">
        <v>68.850000000000009</v>
      </c>
      <c r="D1378">
        <v>0</v>
      </c>
    </row>
    <row r="1379" spans="3:4" x14ac:dyDescent="0.3">
      <c r="C1379">
        <v>68.900000000000006</v>
      </c>
      <c r="D1379">
        <v>0</v>
      </c>
    </row>
    <row r="1380" spans="3:4" x14ac:dyDescent="0.3">
      <c r="C1380">
        <v>68.95</v>
      </c>
      <c r="D1380">
        <v>0</v>
      </c>
    </row>
    <row r="1381" spans="3:4" x14ac:dyDescent="0.3">
      <c r="C1381">
        <v>69</v>
      </c>
      <c r="D1381">
        <v>0</v>
      </c>
    </row>
    <row r="1382" spans="3:4" x14ac:dyDescent="0.3">
      <c r="C1382">
        <v>69.05</v>
      </c>
      <c r="D1382">
        <v>0</v>
      </c>
    </row>
    <row r="1383" spans="3:4" x14ac:dyDescent="0.3">
      <c r="C1383">
        <v>69.100000000000009</v>
      </c>
      <c r="D1383">
        <v>0</v>
      </c>
    </row>
    <row r="1384" spans="3:4" x14ac:dyDescent="0.3">
      <c r="C1384">
        <v>69.150000000000006</v>
      </c>
      <c r="D1384">
        <v>0</v>
      </c>
    </row>
    <row r="1385" spans="3:4" x14ac:dyDescent="0.3">
      <c r="C1385">
        <v>69.2</v>
      </c>
      <c r="D1385">
        <v>0</v>
      </c>
    </row>
    <row r="1386" spans="3:4" x14ac:dyDescent="0.3">
      <c r="C1386">
        <v>69.25</v>
      </c>
      <c r="D1386">
        <v>0</v>
      </c>
    </row>
    <row r="1387" spans="3:4" x14ac:dyDescent="0.3">
      <c r="C1387">
        <v>69.3</v>
      </c>
      <c r="D1387">
        <v>0</v>
      </c>
    </row>
    <row r="1388" spans="3:4" x14ac:dyDescent="0.3">
      <c r="C1388">
        <v>69.350000000000009</v>
      </c>
      <c r="D1388">
        <v>0</v>
      </c>
    </row>
    <row r="1389" spans="3:4" x14ac:dyDescent="0.3">
      <c r="C1389">
        <v>69.400000000000006</v>
      </c>
      <c r="D1389">
        <v>0</v>
      </c>
    </row>
    <row r="1390" spans="3:4" x14ac:dyDescent="0.3">
      <c r="C1390">
        <v>69.45</v>
      </c>
      <c r="D1390">
        <v>0</v>
      </c>
    </row>
    <row r="1391" spans="3:4" x14ac:dyDescent="0.3">
      <c r="C1391">
        <v>69.5</v>
      </c>
      <c r="D1391">
        <v>0</v>
      </c>
    </row>
    <row r="1392" spans="3:4" x14ac:dyDescent="0.3">
      <c r="C1392">
        <v>69.55</v>
      </c>
      <c r="D1392">
        <v>0</v>
      </c>
    </row>
    <row r="1393" spans="3:4" x14ac:dyDescent="0.3">
      <c r="C1393">
        <v>69.600000000000009</v>
      </c>
      <c r="D1393">
        <v>0</v>
      </c>
    </row>
    <row r="1394" spans="3:4" x14ac:dyDescent="0.3">
      <c r="C1394">
        <v>69.650000000000006</v>
      </c>
      <c r="D1394">
        <v>0</v>
      </c>
    </row>
    <row r="1395" spans="3:4" x14ac:dyDescent="0.3">
      <c r="C1395">
        <v>69.7</v>
      </c>
      <c r="D1395">
        <v>0</v>
      </c>
    </row>
    <row r="1396" spans="3:4" x14ac:dyDescent="0.3">
      <c r="C1396">
        <v>69.75</v>
      </c>
      <c r="D1396">
        <v>0</v>
      </c>
    </row>
    <row r="1397" spans="3:4" x14ac:dyDescent="0.3">
      <c r="C1397">
        <v>69.8</v>
      </c>
      <c r="D1397">
        <v>0</v>
      </c>
    </row>
    <row r="1398" spans="3:4" x14ac:dyDescent="0.3">
      <c r="C1398">
        <v>69.850000000000009</v>
      </c>
      <c r="D1398">
        <v>0</v>
      </c>
    </row>
    <row r="1399" spans="3:4" x14ac:dyDescent="0.3">
      <c r="C1399">
        <v>69.900000000000006</v>
      </c>
      <c r="D1399">
        <v>0</v>
      </c>
    </row>
    <row r="1400" spans="3:4" x14ac:dyDescent="0.3">
      <c r="C1400">
        <v>69.95</v>
      </c>
      <c r="D1400">
        <v>0</v>
      </c>
    </row>
    <row r="1401" spans="3:4" x14ac:dyDescent="0.3">
      <c r="C1401">
        <v>70</v>
      </c>
      <c r="D1401">
        <v>0</v>
      </c>
    </row>
    <row r="1402" spans="3:4" x14ac:dyDescent="0.3">
      <c r="C1402">
        <v>70.05</v>
      </c>
      <c r="D1402">
        <v>0</v>
      </c>
    </row>
    <row r="1403" spans="3:4" x14ac:dyDescent="0.3">
      <c r="C1403">
        <v>70.100000000000009</v>
      </c>
      <c r="D1403">
        <v>0</v>
      </c>
    </row>
    <row r="1404" spans="3:4" x14ac:dyDescent="0.3">
      <c r="C1404">
        <v>70.150000000000006</v>
      </c>
      <c r="D1404">
        <v>0</v>
      </c>
    </row>
    <row r="1405" spans="3:4" x14ac:dyDescent="0.3">
      <c r="C1405">
        <v>70.2</v>
      </c>
      <c r="D1405">
        <v>0</v>
      </c>
    </row>
    <row r="1406" spans="3:4" x14ac:dyDescent="0.3">
      <c r="C1406">
        <v>70.25</v>
      </c>
      <c r="D1406">
        <v>0</v>
      </c>
    </row>
    <row r="1407" spans="3:4" x14ac:dyDescent="0.3">
      <c r="C1407">
        <v>70.3</v>
      </c>
      <c r="D1407">
        <v>0</v>
      </c>
    </row>
    <row r="1408" spans="3:4" x14ac:dyDescent="0.3">
      <c r="C1408">
        <v>70.350000000000009</v>
      </c>
      <c r="D1408">
        <v>0</v>
      </c>
    </row>
    <row r="1409" spans="3:4" x14ac:dyDescent="0.3">
      <c r="C1409">
        <v>70.400000000000006</v>
      </c>
      <c r="D1409">
        <v>0</v>
      </c>
    </row>
    <row r="1410" spans="3:4" x14ac:dyDescent="0.3">
      <c r="C1410">
        <v>70.45</v>
      </c>
      <c r="D1410">
        <v>0</v>
      </c>
    </row>
    <row r="1411" spans="3:4" x14ac:dyDescent="0.3">
      <c r="C1411">
        <v>70.5</v>
      </c>
      <c r="D1411">
        <v>0</v>
      </c>
    </row>
    <row r="1412" spans="3:4" x14ac:dyDescent="0.3">
      <c r="C1412">
        <v>70.55</v>
      </c>
      <c r="D1412">
        <v>0</v>
      </c>
    </row>
    <row r="1413" spans="3:4" x14ac:dyDescent="0.3">
      <c r="C1413">
        <v>70.600000000000009</v>
      </c>
      <c r="D1413">
        <v>0</v>
      </c>
    </row>
    <row r="1414" spans="3:4" x14ac:dyDescent="0.3">
      <c r="C1414">
        <v>70.650000000000006</v>
      </c>
      <c r="D1414">
        <v>0</v>
      </c>
    </row>
    <row r="1415" spans="3:4" x14ac:dyDescent="0.3">
      <c r="C1415">
        <v>70.7</v>
      </c>
      <c r="D1415">
        <v>0</v>
      </c>
    </row>
    <row r="1416" spans="3:4" x14ac:dyDescent="0.3">
      <c r="C1416">
        <v>70.75</v>
      </c>
      <c r="D1416">
        <v>0</v>
      </c>
    </row>
    <row r="1417" spans="3:4" x14ac:dyDescent="0.3">
      <c r="C1417">
        <v>70.8</v>
      </c>
      <c r="D1417">
        <v>0</v>
      </c>
    </row>
    <row r="1418" spans="3:4" x14ac:dyDescent="0.3">
      <c r="C1418">
        <v>70.850000000000009</v>
      </c>
      <c r="D1418">
        <v>0</v>
      </c>
    </row>
    <row r="1419" spans="3:4" x14ac:dyDescent="0.3">
      <c r="C1419">
        <v>70.900000000000006</v>
      </c>
      <c r="D1419">
        <v>0</v>
      </c>
    </row>
    <row r="1420" spans="3:4" x14ac:dyDescent="0.3">
      <c r="C1420">
        <v>70.95</v>
      </c>
      <c r="D1420">
        <v>0</v>
      </c>
    </row>
    <row r="1421" spans="3:4" x14ac:dyDescent="0.3">
      <c r="C1421">
        <v>71</v>
      </c>
      <c r="D1421">
        <v>0</v>
      </c>
    </row>
    <row r="1422" spans="3:4" x14ac:dyDescent="0.3">
      <c r="C1422">
        <v>71.05</v>
      </c>
      <c r="D1422">
        <v>0</v>
      </c>
    </row>
    <row r="1423" spans="3:4" x14ac:dyDescent="0.3">
      <c r="C1423">
        <v>71.100000000000009</v>
      </c>
      <c r="D1423">
        <v>0</v>
      </c>
    </row>
    <row r="1424" spans="3:4" x14ac:dyDescent="0.3">
      <c r="C1424">
        <v>71.150000000000006</v>
      </c>
      <c r="D1424">
        <v>0</v>
      </c>
    </row>
    <row r="1425" spans="3:4" x14ac:dyDescent="0.3">
      <c r="C1425">
        <v>71.2</v>
      </c>
      <c r="D1425">
        <v>0</v>
      </c>
    </row>
    <row r="1426" spans="3:4" x14ac:dyDescent="0.3">
      <c r="C1426">
        <v>71.25</v>
      </c>
      <c r="D1426">
        <v>0</v>
      </c>
    </row>
    <row r="1427" spans="3:4" x14ac:dyDescent="0.3">
      <c r="C1427">
        <v>71.3</v>
      </c>
      <c r="D1427">
        <v>0</v>
      </c>
    </row>
    <row r="1428" spans="3:4" x14ac:dyDescent="0.3">
      <c r="C1428">
        <v>71.350000000000009</v>
      </c>
      <c r="D1428">
        <v>0</v>
      </c>
    </row>
    <row r="1429" spans="3:4" x14ac:dyDescent="0.3">
      <c r="C1429">
        <v>71.400000000000006</v>
      </c>
      <c r="D1429">
        <v>0</v>
      </c>
    </row>
    <row r="1430" spans="3:4" x14ac:dyDescent="0.3">
      <c r="C1430">
        <v>71.45</v>
      </c>
      <c r="D1430">
        <v>0</v>
      </c>
    </row>
    <row r="1431" spans="3:4" x14ac:dyDescent="0.3">
      <c r="C1431">
        <v>71.5</v>
      </c>
      <c r="D1431">
        <v>0</v>
      </c>
    </row>
    <row r="1432" spans="3:4" x14ac:dyDescent="0.3">
      <c r="C1432">
        <v>71.55</v>
      </c>
      <c r="D1432">
        <v>0</v>
      </c>
    </row>
    <row r="1433" spans="3:4" x14ac:dyDescent="0.3">
      <c r="C1433">
        <v>71.600000000000009</v>
      </c>
      <c r="D1433">
        <v>0</v>
      </c>
    </row>
    <row r="1434" spans="3:4" x14ac:dyDescent="0.3">
      <c r="C1434">
        <v>71.650000000000006</v>
      </c>
      <c r="D1434">
        <v>0</v>
      </c>
    </row>
    <row r="1435" spans="3:4" x14ac:dyDescent="0.3">
      <c r="C1435">
        <v>71.7</v>
      </c>
      <c r="D1435">
        <v>0</v>
      </c>
    </row>
    <row r="1436" spans="3:4" x14ac:dyDescent="0.3">
      <c r="C1436">
        <v>71.75</v>
      </c>
      <c r="D1436">
        <v>0</v>
      </c>
    </row>
    <row r="1437" spans="3:4" x14ac:dyDescent="0.3">
      <c r="C1437">
        <v>71.8</v>
      </c>
      <c r="D1437">
        <v>0</v>
      </c>
    </row>
    <row r="1438" spans="3:4" x14ac:dyDescent="0.3">
      <c r="C1438">
        <v>71.850000000000009</v>
      </c>
      <c r="D1438">
        <v>0</v>
      </c>
    </row>
    <row r="1439" spans="3:4" x14ac:dyDescent="0.3">
      <c r="C1439">
        <v>71.900000000000006</v>
      </c>
      <c r="D1439">
        <v>0</v>
      </c>
    </row>
    <row r="1440" spans="3:4" x14ac:dyDescent="0.3">
      <c r="C1440">
        <v>71.95</v>
      </c>
      <c r="D1440">
        <v>0</v>
      </c>
    </row>
    <row r="1441" spans="3:4" x14ac:dyDescent="0.3">
      <c r="C1441">
        <v>72</v>
      </c>
      <c r="D1441">
        <v>0</v>
      </c>
    </row>
    <row r="1442" spans="3:4" x14ac:dyDescent="0.3">
      <c r="C1442">
        <v>72.05</v>
      </c>
      <c r="D1442">
        <v>0</v>
      </c>
    </row>
    <row r="1443" spans="3:4" x14ac:dyDescent="0.3">
      <c r="C1443">
        <v>72.100000000000009</v>
      </c>
      <c r="D1443">
        <v>0</v>
      </c>
    </row>
    <row r="1444" spans="3:4" x14ac:dyDescent="0.3">
      <c r="C1444">
        <v>72.150000000000006</v>
      </c>
      <c r="D1444">
        <v>0</v>
      </c>
    </row>
    <row r="1445" spans="3:4" x14ac:dyDescent="0.3">
      <c r="C1445">
        <v>72.2</v>
      </c>
      <c r="D1445">
        <v>0</v>
      </c>
    </row>
    <row r="1446" spans="3:4" x14ac:dyDescent="0.3">
      <c r="C1446">
        <v>72.25</v>
      </c>
      <c r="D1446">
        <v>0</v>
      </c>
    </row>
    <row r="1447" spans="3:4" x14ac:dyDescent="0.3">
      <c r="C1447">
        <v>72.3</v>
      </c>
      <c r="D1447">
        <v>0</v>
      </c>
    </row>
    <row r="1448" spans="3:4" x14ac:dyDescent="0.3">
      <c r="C1448">
        <v>72.350000000000009</v>
      </c>
      <c r="D1448">
        <v>0</v>
      </c>
    </row>
    <row r="1449" spans="3:4" x14ac:dyDescent="0.3">
      <c r="C1449">
        <v>72.400000000000006</v>
      </c>
      <c r="D1449">
        <v>0</v>
      </c>
    </row>
    <row r="1450" spans="3:4" x14ac:dyDescent="0.3">
      <c r="C1450">
        <v>72.45</v>
      </c>
      <c r="D1450">
        <v>0</v>
      </c>
    </row>
    <row r="1451" spans="3:4" x14ac:dyDescent="0.3">
      <c r="C1451">
        <v>72.5</v>
      </c>
      <c r="D1451">
        <v>0</v>
      </c>
    </row>
    <row r="1452" spans="3:4" x14ac:dyDescent="0.3">
      <c r="C1452">
        <v>72.55</v>
      </c>
      <c r="D1452">
        <v>0</v>
      </c>
    </row>
    <row r="1453" spans="3:4" x14ac:dyDescent="0.3">
      <c r="C1453">
        <v>72.600000000000009</v>
      </c>
      <c r="D1453">
        <v>0</v>
      </c>
    </row>
    <row r="1454" spans="3:4" x14ac:dyDescent="0.3">
      <c r="C1454">
        <v>72.650000000000006</v>
      </c>
      <c r="D1454">
        <v>0</v>
      </c>
    </row>
    <row r="1455" spans="3:4" x14ac:dyDescent="0.3">
      <c r="C1455">
        <v>72.7</v>
      </c>
      <c r="D1455">
        <v>0</v>
      </c>
    </row>
    <row r="1456" spans="3:4" x14ac:dyDescent="0.3">
      <c r="C1456">
        <v>72.75</v>
      </c>
      <c r="D1456">
        <v>0</v>
      </c>
    </row>
    <row r="1457" spans="3:4" x14ac:dyDescent="0.3">
      <c r="C1457">
        <v>72.8</v>
      </c>
      <c r="D1457">
        <v>0</v>
      </c>
    </row>
    <row r="1458" spans="3:4" x14ac:dyDescent="0.3">
      <c r="C1458">
        <v>72.850000000000009</v>
      </c>
      <c r="D1458">
        <v>0</v>
      </c>
    </row>
    <row r="1459" spans="3:4" x14ac:dyDescent="0.3">
      <c r="C1459">
        <v>72.900000000000006</v>
      </c>
      <c r="D1459">
        <v>0</v>
      </c>
    </row>
    <row r="1460" spans="3:4" x14ac:dyDescent="0.3">
      <c r="C1460">
        <v>72.95</v>
      </c>
      <c r="D1460">
        <v>0</v>
      </c>
    </row>
    <row r="1461" spans="3:4" x14ac:dyDescent="0.3">
      <c r="C1461">
        <v>73</v>
      </c>
      <c r="D1461">
        <v>0</v>
      </c>
    </row>
    <row r="1462" spans="3:4" x14ac:dyDescent="0.3">
      <c r="C1462">
        <v>73.05</v>
      </c>
      <c r="D1462">
        <v>0</v>
      </c>
    </row>
    <row r="1463" spans="3:4" x14ac:dyDescent="0.3">
      <c r="C1463">
        <v>73.100000000000009</v>
      </c>
      <c r="D1463">
        <v>0</v>
      </c>
    </row>
    <row r="1464" spans="3:4" x14ac:dyDescent="0.3">
      <c r="C1464">
        <v>73.150000000000006</v>
      </c>
      <c r="D1464">
        <v>0</v>
      </c>
    </row>
    <row r="1465" spans="3:4" x14ac:dyDescent="0.3">
      <c r="C1465">
        <v>73.2</v>
      </c>
      <c r="D1465">
        <v>0</v>
      </c>
    </row>
    <row r="1466" spans="3:4" x14ac:dyDescent="0.3">
      <c r="C1466">
        <v>73.25</v>
      </c>
      <c r="D1466">
        <v>0</v>
      </c>
    </row>
    <row r="1467" spans="3:4" x14ac:dyDescent="0.3">
      <c r="C1467">
        <v>73.3</v>
      </c>
      <c r="D1467">
        <v>0</v>
      </c>
    </row>
    <row r="1468" spans="3:4" x14ac:dyDescent="0.3">
      <c r="C1468">
        <v>73.350000000000009</v>
      </c>
      <c r="D1468">
        <v>0</v>
      </c>
    </row>
    <row r="1469" spans="3:4" x14ac:dyDescent="0.3">
      <c r="C1469">
        <v>73.400000000000006</v>
      </c>
      <c r="D1469">
        <v>0</v>
      </c>
    </row>
    <row r="1470" spans="3:4" x14ac:dyDescent="0.3">
      <c r="C1470">
        <v>73.45</v>
      </c>
      <c r="D1470">
        <v>0</v>
      </c>
    </row>
    <row r="1471" spans="3:4" x14ac:dyDescent="0.3">
      <c r="C1471">
        <v>73.5</v>
      </c>
      <c r="D1471">
        <v>0</v>
      </c>
    </row>
    <row r="1472" spans="3:4" x14ac:dyDescent="0.3">
      <c r="C1472">
        <v>73.55</v>
      </c>
      <c r="D1472">
        <v>0</v>
      </c>
    </row>
    <row r="1473" spans="3:4" x14ac:dyDescent="0.3">
      <c r="C1473">
        <v>73.600000000000009</v>
      </c>
      <c r="D1473">
        <v>0</v>
      </c>
    </row>
    <row r="1474" spans="3:4" x14ac:dyDescent="0.3">
      <c r="C1474">
        <v>73.650000000000006</v>
      </c>
      <c r="D1474">
        <v>0</v>
      </c>
    </row>
    <row r="1475" spans="3:4" x14ac:dyDescent="0.3">
      <c r="C1475">
        <v>73.7</v>
      </c>
      <c r="D1475">
        <v>0</v>
      </c>
    </row>
    <row r="1476" spans="3:4" x14ac:dyDescent="0.3">
      <c r="C1476">
        <v>73.75</v>
      </c>
      <c r="D1476">
        <v>0</v>
      </c>
    </row>
    <row r="1477" spans="3:4" x14ac:dyDescent="0.3">
      <c r="C1477">
        <v>73.8</v>
      </c>
      <c r="D1477">
        <v>0</v>
      </c>
    </row>
    <row r="1478" spans="3:4" x14ac:dyDescent="0.3">
      <c r="C1478">
        <v>73.850000000000009</v>
      </c>
      <c r="D1478">
        <v>0</v>
      </c>
    </row>
    <row r="1479" spans="3:4" x14ac:dyDescent="0.3">
      <c r="C1479">
        <v>73.900000000000006</v>
      </c>
      <c r="D1479">
        <v>0</v>
      </c>
    </row>
    <row r="1480" spans="3:4" x14ac:dyDescent="0.3">
      <c r="C1480">
        <v>73.95</v>
      </c>
      <c r="D1480">
        <v>0</v>
      </c>
    </row>
    <row r="1481" spans="3:4" x14ac:dyDescent="0.3">
      <c r="C1481">
        <v>74</v>
      </c>
      <c r="D1481">
        <v>0</v>
      </c>
    </row>
    <row r="1482" spans="3:4" x14ac:dyDescent="0.3">
      <c r="C1482">
        <v>74.05</v>
      </c>
      <c r="D1482">
        <v>0</v>
      </c>
    </row>
    <row r="1483" spans="3:4" x14ac:dyDescent="0.3">
      <c r="C1483">
        <v>74.100000000000009</v>
      </c>
      <c r="D1483">
        <v>0</v>
      </c>
    </row>
    <row r="1484" spans="3:4" x14ac:dyDescent="0.3">
      <c r="C1484">
        <v>74.150000000000006</v>
      </c>
      <c r="D1484">
        <v>0</v>
      </c>
    </row>
    <row r="1485" spans="3:4" x14ac:dyDescent="0.3">
      <c r="C1485">
        <v>74.2</v>
      </c>
      <c r="D1485">
        <v>0</v>
      </c>
    </row>
    <row r="1486" spans="3:4" x14ac:dyDescent="0.3">
      <c r="C1486">
        <v>74.25</v>
      </c>
      <c r="D1486">
        <v>0</v>
      </c>
    </row>
    <row r="1487" spans="3:4" x14ac:dyDescent="0.3">
      <c r="C1487">
        <v>74.3</v>
      </c>
      <c r="D1487">
        <v>0</v>
      </c>
    </row>
    <row r="1488" spans="3:4" x14ac:dyDescent="0.3">
      <c r="C1488">
        <v>74.350000000000009</v>
      </c>
      <c r="D1488">
        <v>0</v>
      </c>
    </row>
    <row r="1489" spans="3:4" x14ac:dyDescent="0.3">
      <c r="C1489">
        <v>74.400000000000006</v>
      </c>
      <c r="D1489">
        <v>0</v>
      </c>
    </row>
    <row r="1490" spans="3:4" x14ac:dyDescent="0.3">
      <c r="C1490">
        <v>74.45</v>
      </c>
      <c r="D1490">
        <v>0</v>
      </c>
    </row>
    <row r="1491" spans="3:4" x14ac:dyDescent="0.3">
      <c r="C1491">
        <v>74.5</v>
      </c>
      <c r="D1491">
        <v>0</v>
      </c>
    </row>
    <row r="1492" spans="3:4" x14ac:dyDescent="0.3">
      <c r="C1492">
        <v>74.55</v>
      </c>
      <c r="D1492">
        <v>0</v>
      </c>
    </row>
    <row r="1493" spans="3:4" x14ac:dyDescent="0.3">
      <c r="C1493">
        <v>74.600000000000009</v>
      </c>
      <c r="D1493">
        <v>0</v>
      </c>
    </row>
    <row r="1494" spans="3:4" x14ac:dyDescent="0.3">
      <c r="C1494">
        <v>74.650000000000006</v>
      </c>
      <c r="D1494">
        <v>0</v>
      </c>
    </row>
    <row r="1495" spans="3:4" x14ac:dyDescent="0.3">
      <c r="C1495">
        <v>74.7</v>
      </c>
      <c r="D1495">
        <v>0</v>
      </c>
    </row>
    <row r="1496" spans="3:4" x14ac:dyDescent="0.3">
      <c r="C1496">
        <v>74.75</v>
      </c>
      <c r="D1496">
        <v>0</v>
      </c>
    </row>
    <row r="1497" spans="3:4" x14ac:dyDescent="0.3">
      <c r="C1497">
        <v>74.8</v>
      </c>
      <c r="D1497">
        <v>0</v>
      </c>
    </row>
    <row r="1498" spans="3:4" x14ac:dyDescent="0.3">
      <c r="C1498">
        <v>74.850000000000009</v>
      </c>
      <c r="D1498">
        <v>0</v>
      </c>
    </row>
    <row r="1499" spans="3:4" x14ac:dyDescent="0.3">
      <c r="C1499">
        <v>74.900000000000006</v>
      </c>
      <c r="D1499">
        <v>0</v>
      </c>
    </row>
    <row r="1500" spans="3:4" x14ac:dyDescent="0.3">
      <c r="C1500">
        <v>74.95</v>
      </c>
      <c r="D1500">
        <v>0</v>
      </c>
    </row>
    <row r="1501" spans="3:4" x14ac:dyDescent="0.3">
      <c r="C1501">
        <v>75</v>
      </c>
      <c r="D1501">
        <v>0</v>
      </c>
    </row>
    <row r="1502" spans="3:4" x14ac:dyDescent="0.3">
      <c r="C1502">
        <v>75.05</v>
      </c>
      <c r="D1502">
        <v>0</v>
      </c>
    </row>
    <row r="1503" spans="3:4" x14ac:dyDescent="0.3">
      <c r="C1503">
        <v>75.100000000000009</v>
      </c>
      <c r="D1503">
        <v>0</v>
      </c>
    </row>
    <row r="1504" spans="3:4" x14ac:dyDescent="0.3">
      <c r="C1504">
        <v>75.150000000000006</v>
      </c>
      <c r="D1504">
        <v>0</v>
      </c>
    </row>
    <row r="1505" spans="3:4" x14ac:dyDescent="0.3">
      <c r="C1505">
        <v>75.2</v>
      </c>
      <c r="D1505">
        <v>0</v>
      </c>
    </row>
    <row r="1506" spans="3:4" x14ac:dyDescent="0.3">
      <c r="C1506">
        <v>75.25</v>
      </c>
      <c r="D1506">
        <v>0</v>
      </c>
    </row>
    <row r="1507" spans="3:4" x14ac:dyDescent="0.3">
      <c r="C1507">
        <v>75.3</v>
      </c>
      <c r="D1507">
        <v>0</v>
      </c>
    </row>
    <row r="1508" spans="3:4" x14ac:dyDescent="0.3">
      <c r="C1508">
        <v>75.350000000000009</v>
      </c>
      <c r="D1508">
        <v>0</v>
      </c>
    </row>
    <row r="1509" spans="3:4" x14ac:dyDescent="0.3">
      <c r="C1509">
        <v>75.400000000000006</v>
      </c>
      <c r="D1509">
        <v>0</v>
      </c>
    </row>
    <row r="1510" spans="3:4" x14ac:dyDescent="0.3">
      <c r="C1510">
        <v>75.45</v>
      </c>
      <c r="D1510">
        <v>0</v>
      </c>
    </row>
    <row r="1511" spans="3:4" x14ac:dyDescent="0.3">
      <c r="C1511">
        <v>75.5</v>
      </c>
      <c r="D1511">
        <v>0</v>
      </c>
    </row>
    <row r="1512" spans="3:4" x14ac:dyDescent="0.3">
      <c r="C1512">
        <v>75.55</v>
      </c>
      <c r="D1512">
        <v>0</v>
      </c>
    </row>
    <row r="1513" spans="3:4" x14ac:dyDescent="0.3">
      <c r="C1513">
        <v>75.600000000000009</v>
      </c>
      <c r="D1513">
        <v>0</v>
      </c>
    </row>
    <row r="1514" spans="3:4" x14ac:dyDescent="0.3">
      <c r="C1514">
        <v>75.650000000000006</v>
      </c>
      <c r="D1514">
        <v>0</v>
      </c>
    </row>
    <row r="1515" spans="3:4" x14ac:dyDescent="0.3">
      <c r="C1515">
        <v>75.7</v>
      </c>
      <c r="D1515">
        <v>0</v>
      </c>
    </row>
    <row r="1516" spans="3:4" x14ac:dyDescent="0.3">
      <c r="C1516">
        <v>75.75</v>
      </c>
      <c r="D1516">
        <v>0</v>
      </c>
    </row>
    <row r="1517" spans="3:4" x14ac:dyDescent="0.3">
      <c r="C1517">
        <v>75.8</v>
      </c>
      <c r="D1517">
        <v>0</v>
      </c>
    </row>
    <row r="1518" spans="3:4" x14ac:dyDescent="0.3">
      <c r="C1518">
        <v>75.850000000000009</v>
      </c>
      <c r="D1518">
        <v>0</v>
      </c>
    </row>
    <row r="1519" spans="3:4" x14ac:dyDescent="0.3">
      <c r="C1519">
        <v>75.900000000000006</v>
      </c>
      <c r="D1519">
        <v>0</v>
      </c>
    </row>
    <row r="1520" spans="3:4" x14ac:dyDescent="0.3">
      <c r="C1520">
        <v>75.95</v>
      </c>
      <c r="D1520">
        <v>0</v>
      </c>
    </row>
    <row r="1521" spans="3:4" x14ac:dyDescent="0.3">
      <c r="C1521">
        <v>76</v>
      </c>
      <c r="D1521">
        <v>0</v>
      </c>
    </row>
    <row r="1522" spans="3:4" x14ac:dyDescent="0.3">
      <c r="C1522">
        <v>76.05</v>
      </c>
      <c r="D1522">
        <v>0</v>
      </c>
    </row>
    <row r="1523" spans="3:4" x14ac:dyDescent="0.3">
      <c r="C1523">
        <v>76.100000000000009</v>
      </c>
      <c r="D1523">
        <v>0</v>
      </c>
    </row>
    <row r="1524" spans="3:4" x14ac:dyDescent="0.3">
      <c r="C1524">
        <v>76.150000000000006</v>
      </c>
      <c r="D1524">
        <v>0</v>
      </c>
    </row>
    <row r="1525" spans="3:4" x14ac:dyDescent="0.3">
      <c r="C1525">
        <v>76.2</v>
      </c>
      <c r="D1525">
        <v>0</v>
      </c>
    </row>
    <row r="1526" spans="3:4" x14ac:dyDescent="0.3">
      <c r="C1526">
        <v>76.25</v>
      </c>
      <c r="D1526">
        <v>0</v>
      </c>
    </row>
    <row r="1527" spans="3:4" x14ac:dyDescent="0.3">
      <c r="C1527">
        <v>76.3</v>
      </c>
      <c r="D1527">
        <v>0</v>
      </c>
    </row>
    <row r="1528" spans="3:4" x14ac:dyDescent="0.3">
      <c r="C1528">
        <v>76.350000000000009</v>
      </c>
      <c r="D1528">
        <v>0</v>
      </c>
    </row>
    <row r="1529" spans="3:4" x14ac:dyDescent="0.3">
      <c r="C1529">
        <v>76.400000000000006</v>
      </c>
      <c r="D1529">
        <v>0</v>
      </c>
    </row>
    <row r="1530" spans="3:4" x14ac:dyDescent="0.3">
      <c r="C1530">
        <v>76.45</v>
      </c>
      <c r="D1530">
        <v>0</v>
      </c>
    </row>
    <row r="1531" spans="3:4" x14ac:dyDescent="0.3">
      <c r="C1531">
        <v>76.5</v>
      </c>
      <c r="D1531">
        <v>0</v>
      </c>
    </row>
    <row r="1532" spans="3:4" x14ac:dyDescent="0.3">
      <c r="C1532">
        <v>76.55</v>
      </c>
      <c r="D1532">
        <v>0</v>
      </c>
    </row>
    <row r="1533" spans="3:4" x14ac:dyDescent="0.3">
      <c r="C1533">
        <v>76.600000000000009</v>
      </c>
      <c r="D1533">
        <v>0</v>
      </c>
    </row>
    <row r="1534" spans="3:4" x14ac:dyDescent="0.3">
      <c r="C1534">
        <v>76.650000000000006</v>
      </c>
      <c r="D1534">
        <v>0</v>
      </c>
    </row>
    <row r="1535" spans="3:4" x14ac:dyDescent="0.3">
      <c r="C1535">
        <v>76.7</v>
      </c>
      <c r="D1535">
        <v>0</v>
      </c>
    </row>
    <row r="1536" spans="3:4" x14ac:dyDescent="0.3">
      <c r="C1536">
        <v>76.75</v>
      </c>
      <c r="D1536">
        <v>0</v>
      </c>
    </row>
    <row r="1537" spans="3:4" x14ac:dyDescent="0.3">
      <c r="C1537">
        <v>76.800000000000011</v>
      </c>
      <c r="D1537">
        <v>0</v>
      </c>
    </row>
    <row r="1538" spans="3:4" x14ac:dyDescent="0.3">
      <c r="C1538">
        <v>76.850000000000009</v>
      </c>
      <c r="D1538">
        <v>0</v>
      </c>
    </row>
    <row r="1539" spans="3:4" x14ac:dyDescent="0.3">
      <c r="C1539">
        <v>76.900000000000006</v>
      </c>
      <c r="D1539">
        <v>0</v>
      </c>
    </row>
    <row r="1540" spans="3:4" x14ac:dyDescent="0.3">
      <c r="C1540">
        <v>76.95</v>
      </c>
      <c r="D1540">
        <v>0</v>
      </c>
    </row>
    <row r="1541" spans="3:4" x14ac:dyDescent="0.3">
      <c r="C1541">
        <v>77</v>
      </c>
      <c r="D1541">
        <v>0</v>
      </c>
    </row>
    <row r="1542" spans="3:4" x14ac:dyDescent="0.3">
      <c r="C1542">
        <v>77.050000000000011</v>
      </c>
      <c r="D1542">
        <v>0</v>
      </c>
    </row>
    <row r="1543" spans="3:4" x14ac:dyDescent="0.3">
      <c r="C1543">
        <v>77.100000000000009</v>
      </c>
      <c r="D1543">
        <v>0</v>
      </c>
    </row>
    <row r="1544" spans="3:4" x14ac:dyDescent="0.3">
      <c r="C1544">
        <v>77.150000000000006</v>
      </c>
      <c r="D1544">
        <v>0</v>
      </c>
    </row>
    <row r="1545" spans="3:4" x14ac:dyDescent="0.3">
      <c r="C1545">
        <v>77.2</v>
      </c>
      <c r="D1545">
        <v>0</v>
      </c>
    </row>
    <row r="1546" spans="3:4" x14ac:dyDescent="0.3">
      <c r="C1546">
        <v>77.25</v>
      </c>
      <c r="D1546">
        <v>0</v>
      </c>
    </row>
    <row r="1547" spans="3:4" x14ac:dyDescent="0.3">
      <c r="C1547">
        <v>77.300000000000011</v>
      </c>
      <c r="D1547">
        <v>0</v>
      </c>
    </row>
    <row r="1548" spans="3:4" x14ac:dyDescent="0.3">
      <c r="C1548">
        <v>77.350000000000009</v>
      </c>
      <c r="D1548">
        <v>0</v>
      </c>
    </row>
    <row r="1549" spans="3:4" x14ac:dyDescent="0.3">
      <c r="C1549">
        <v>77.400000000000006</v>
      </c>
      <c r="D1549">
        <v>0</v>
      </c>
    </row>
    <row r="1550" spans="3:4" x14ac:dyDescent="0.3">
      <c r="C1550">
        <v>77.45</v>
      </c>
      <c r="D1550">
        <v>0</v>
      </c>
    </row>
    <row r="1551" spans="3:4" x14ac:dyDescent="0.3">
      <c r="C1551">
        <v>77.5</v>
      </c>
      <c r="D1551">
        <v>0</v>
      </c>
    </row>
    <row r="1552" spans="3:4" x14ac:dyDescent="0.3">
      <c r="C1552">
        <v>77.550000000000011</v>
      </c>
      <c r="D1552">
        <v>0</v>
      </c>
    </row>
    <row r="1553" spans="3:4" x14ac:dyDescent="0.3">
      <c r="C1553">
        <v>77.600000000000009</v>
      </c>
      <c r="D1553">
        <v>0</v>
      </c>
    </row>
    <row r="1554" spans="3:4" x14ac:dyDescent="0.3">
      <c r="C1554">
        <v>77.650000000000006</v>
      </c>
      <c r="D1554">
        <v>0</v>
      </c>
    </row>
    <row r="1555" spans="3:4" x14ac:dyDescent="0.3">
      <c r="C1555">
        <v>77.7</v>
      </c>
      <c r="D1555">
        <v>0</v>
      </c>
    </row>
    <row r="1556" spans="3:4" x14ac:dyDescent="0.3">
      <c r="C1556">
        <v>77.75</v>
      </c>
      <c r="D1556">
        <v>0</v>
      </c>
    </row>
    <row r="1557" spans="3:4" x14ac:dyDescent="0.3">
      <c r="C1557">
        <v>77.800000000000011</v>
      </c>
      <c r="D1557">
        <v>0</v>
      </c>
    </row>
    <row r="1558" spans="3:4" x14ac:dyDescent="0.3">
      <c r="C1558">
        <v>77.850000000000009</v>
      </c>
      <c r="D1558">
        <v>0</v>
      </c>
    </row>
    <row r="1559" spans="3:4" x14ac:dyDescent="0.3">
      <c r="C1559">
        <v>77.900000000000006</v>
      </c>
      <c r="D1559">
        <v>0</v>
      </c>
    </row>
    <row r="1560" spans="3:4" x14ac:dyDescent="0.3">
      <c r="C1560">
        <v>77.95</v>
      </c>
      <c r="D1560">
        <v>0</v>
      </c>
    </row>
    <row r="1561" spans="3:4" x14ac:dyDescent="0.3">
      <c r="C1561">
        <v>78</v>
      </c>
      <c r="D1561">
        <v>0</v>
      </c>
    </row>
    <row r="1562" spans="3:4" x14ac:dyDescent="0.3">
      <c r="C1562">
        <v>78.050000000000011</v>
      </c>
      <c r="D1562">
        <v>0</v>
      </c>
    </row>
    <row r="1563" spans="3:4" x14ac:dyDescent="0.3">
      <c r="C1563">
        <v>78.100000000000009</v>
      </c>
      <c r="D1563">
        <v>0</v>
      </c>
    </row>
    <row r="1564" spans="3:4" x14ac:dyDescent="0.3">
      <c r="C1564">
        <v>78.150000000000006</v>
      </c>
      <c r="D1564">
        <v>0</v>
      </c>
    </row>
    <row r="1565" spans="3:4" x14ac:dyDescent="0.3">
      <c r="C1565">
        <v>78.2</v>
      </c>
      <c r="D1565">
        <v>0</v>
      </c>
    </row>
    <row r="1566" spans="3:4" x14ac:dyDescent="0.3">
      <c r="C1566">
        <v>78.25</v>
      </c>
      <c r="D1566">
        <v>0</v>
      </c>
    </row>
    <row r="1567" spans="3:4" x14ac:dyDescent="0.3">
      <c r="C1567">
        <v>78.300000000000011</v>
      </c>
      <c r="D1567">
        <v>0</v>
      </c>
    </row>
    <row r="1568" spans="3:4" x14ac:dyDescent="0.3">
      <c r="C1568">
        <v>78.350000000000009</v>
      </c>
      <c r="D1568">
        <v>0</v>
      </c>
    </row>
    <row r="1569" spans="3:4" x14ac:dyDescent="0.3">
      <c r="C1569">
        <v>78.400000000000006</v>
      </c>
      <c r="D1569">
        <v>0</v>
      </c>
    </row>
    <row r="1570" spans="3:4" x14ac:dyDescent="0.3">
      <c r="C1570">
        <v>78.45</v>
      </c>
      <c r="D1570">
        <v>0</v>
      </c>
    </row>
    <row r="1571" spans="3:4" x14ac:dyDescent="0.3">
      <c r="C1571">
        <v>78.5</v>
      </c>
      <c r="D1571">
        <v>0</v>
      </c>
    </row>
    <row r="1572" spans="3:4" x14ac:dyDescent="0.3">
      <c r="C1572">
        <v>78.550000000000011</v>
      </c>
      <c r="D1572">
        <v>0</v>
      </c>
    </row>
    <row r="1573" spans="3:4" x14ac:dyDescent="0.3">
      <c r="C1573">
        <v>78.600000000000009</v>
      </c>
      <c r="D1573">
        <v>0</v>
      </c>
    </row>
    <row r="1574" spans="3:4" x14ac:dyDescent="0.3">
      <c r="C1574">
        <v>78.650000000000006</v>
      </c>
      <c r="D1574">
        <v>0</v>
      </c>
    </row>
    <row r="1575" spans="3:4" x14ac:dyDescent="0.3">
      <c r="C1575">
        <v>78.7</v>
      </c>
      <c r="D1575">
        <v>0</v>
      </c>
    </row>
    <row r="1576" spans="3:4" x14ac:dyDescent="0.3">
      <c r="C1576">
        <v>78.75</v>
      </c>
      <c r="D1576">
        <v>0</v>
      </c>
    </row>
    <row r="1577" spans="3:4" x14ac:dyDescent="0.3">
      <c r="C1577">
        <v>78.800000000000011</v>
      </c>
      <c r="D1577">
        <v>0</v>
      </c>
    </row>
    <row r="1578" spans="3:4" x14ac:dyDescent="0.3">
      <c r="C1578">
        <v>78.850000000000009</v>
      </c>
      <c r="D1578">
        <v>0</v>
      </c>
    </row>
    <row r="1579" spans="3:4" x14ac:dyDescent="0.3">
      <c r="C1579">
        <v>78.900000000000006</v>
      </c>
      <c r="D1579">
        <v>0</v>
      </c>
    </row>
    <row r="1580" spans="3:4" x14ac:dyDescent="0.3">
      <c r="C1580">
        <v>78.95</v>
      </c>
      <c r="D1580">
        <v>0</v>
      </c>
    </row>
    <row r="1581" spans="3:4" x14ac:dyDescent="0.3">
      <c r="C1581">
        <v>79</v>
      </c>
      <c r="D1581">
        <v>0</v>
      </c>
    </row>
    <row r="1582" spans="3:4" x14ac:dyDescent="0.3">
      <c r="C1582">
        <v>79.050000000000011</v>
      </c>
      <c r="D1582">
        <v>0</v>
      </c>
    </row>
    <row r="1583" spans="3:4" x14ac:dyDescent="0.3">
      <c r="C1583">
        <v>79.100000000000009</v>
      </c>
      <c r="D1583">
        <v>0</v>
      </c>
    </row>
    <row r="1584" spans="3:4" x14ac:dyDescent="0.3">
      <c r="C1584">
        <v>79.150000000000006</v>
      </c>
      <c r="D1584">
        <v>0</v>
      </c>
    </row>
    <row r="1585" spans="3:4" x14ac:dyDescent="0.3">
      <c r="C1585">
        <v>79.2</v>
      </c>
      <c r="D1585">
        <v>0</v>
      </c>
    </row>
    <row r="1586" spans="3:4" x14ac:dyDescent="0.3">
      <c r="C1586">
        <v>79.25</v>
      </c>
      <c r="D1586">
        <v>0</v>
      </c>
    </row>
    <row r="1587" spans="3:4" x14ac:dyDescent="0.3">
      <c r="C1587">
        <v>79.300000000000011</v>
      </c>
      <c r="D1587">
        <v>0</v>
      </c>
    </row>
    <row r="1588" spans="3:4" x14ac:dyDescent="0.3">
      <c r="C1588">
        <v>79.350000000000009</v>
      </c>
      <c r="D1588">
        <v>0</v>
      </c>
    </row>
    <row r="1589" spans="3:4" x14ac:dyDescent="0.3">
      <c r="C1589">
        <v>79.400000000000006</v>
      </c>
      <c r="D1589">
        <v>0</v>
      </c>
    </row>
    <row r="1590" spans="3:4" x14ac:dyDescent="0.3">
      <c r="C1590">
        <v>79.45</v>
      </c>
      <c r="D1590">
        <v>0</v>
      </c>
    </row>
    <row r="1591" spans="3:4" x14ac:dyDescent="0.3">
      <c r="C1591">
        <v>79.5</v>
      </c>
      <c r="D1591">
        <v>0</v>
      </c>
    </row>
    <row r="1592" spans="3:4" x14ac:dyDescent="0.3">
      <c r="C1592">
        <v>79.550000000000011</v>
      </c>
      <c r="D1592">
        <v>0</v>
      </c>
    </row>
    <row r="1593" spans="3:4" x14ac:dyDescent="0.3">
      <c r="C1593">
        <v>79.600000000000009</v>
      </c>
      <c r="D1593">
        <v>0</v>
      </c>
    </row>
    <row r="1594" spans="3:4" x14ac:dyDescent="0.3">
      <c r="C1594">
        <v>79.650000000000006</v>
      </c>
      <c r="D1594">
        <v>0</v>
      </c>
    </row>
    <row r="1595" spans="3:4" x14ac:dyDescent="0.3">
      <c r="C1595">
        <v>79.7</v>
      </c>
      <c r="D1595">
        <v>0</v>
      </c>
    </row>
    <row r="1596" spans="3:4" x14ac:dyDescent="0.3">
      <c r="C1596">
        <v>79.75</v>
      </c>
      <c r="D1596">
        <v>0</v>
      </c>
    </row>
    <row r="1597" spans="3:4" x14ac:dyDescent="0.3">
      <c r="C1597">
        <v>79.800000000000011</v>
      </c>
      <c r="D1597">
        <v>0</v>
      </c>
    </row>
    <row r="1598" spans="3:4" x14ac:dyDescent="0.3">
      <c r="C1598">
        <v>79.850000000000009</v>
      </c>
      <c r="D1598">
        <v>0</v>
      </c>
    </row>
    <row r="1599" spans="3:4" x14ac:dyDescent="0.3">
      <c r="C1599">
        <v>79.900000000000006</v>
      </c>
      <c r="D1599">
        <v>0</v>
      </c>
    </row>
    <row r="1600" spans="3:4" x14ac:dyDescent="0.3">
      <c r="C1600">
        <v>79.95</v>
      </c>
      <c r="D1600">
        <v>0</v>
      </c>
    </row>
    <row r="1601" spans="3:4" x14ac:dyDescent="0.3">
      <c r="C1601">
        <v>80</v>
      </c>
      <c r="D1601">
        <v>0</v>
      </c>
    </row>
    <row r="1602" spans="3:4" x14ac:dyDescent="0.3">
      <c r="C1602">
        <v>80.050000000000011</v>
      </c>
      <c r="D1602">
        <v>0</v>
      </c>
    </row>
    <row r="1603" spans="3:4" x14ac:dyDescent="0.3">
      <c r="C1603">
        <v>80.100000000000009</v>
      </c>
      <c r="D1603">
        <v>0</v>
      </c>
    </row>
    <row r="1604" spans="3:4" x14ac:dyDescent="0.3">
      <c r="C1604">
        <v>80.150000000000006</v>
      </c>
      <c r="D1604">
        <v>0</v>
      </c>
    </row>
    <row r="1605" spans="3:4" x14ac:dyDescent="0.3">
      <c r="C1605">
        <v>80.2</v>
      </c>
      <c r="D1605">
        <v>0</v>
      </c>
    </row>
    <row r="1606" spans="3:4" x14ac:dyDescent="0.3">
      <c r="C1606">
        <v>80.25</v>
      </c>
      <c r="D1606">
        <v>0</v>
      </c>
    </row>
    <row r="1607" spans="3:4" x14ac:dyDescent="0.3">
      <c r="C1607">
        <v>80.300000000000011</v>
      </c>
      <c r="D1607">
        <v>0</v>
      </c>
    </row>
    <row r="1608" spans="3:4" x14ac:dyDescent="0.3">
      <c r="C1608">
        <v>80.350000000000009</v>
      </c>
      <c r="D1608">
        <v>0</v>
      </c>
    </row>
    <row r="1609" spans="3:4" x14ac:dyDescent="0.3">
      <c r="C1609">
        <v>80.400000000000006</v>
      </c>
      <c r="D1609">
        <v>0</v>
      </c>
    </row>
    <row r="1610" spans="3:4" x14ac:dyDescent="0.3">
      <c r="C1610">
        <v>80.45</v>
      </c>
      <c r="D1610">
        <v>0</v>
      </c>
    </row>
    <row r="1611" spans="3:4" x14ac:dyDescent="0.3">
      <c r="C1611">
        <v>80.5</v>
      </c>
      <c r="D1611">
        <v>0</v>
      </c>
    </row>
    <row r="1612" spans="3:4" x14ac:dyDescent="0.3">
      <c r="C1612">
        <v>80.550000000000011</v>
      </c>
      <c r="D1612">
        <v>0</v>
      </c>
    </row>
    <row r="1613" spans="3:4" x14ac:dyDescent="0.3">
      <c r="C1613">
        <v>80.600000000000009</v>
      </c>
      <c r="D1613">
        <v>0</v>
      </c>
    </row>
    <row r="1614" spans="3:4" x14ac:dyDescent="0.3">
      <c r="C1614">
        <v>80.650000000000006</v>
      </c>
      <c r="D1614">
        <v>0</v>
      </c>
    </row>
    <row r="1615" spans="3:4" x14ac:dyDescent="0.3">
      <c r="C1615">
        <v>80.7</v>
      </c>
      <c r="D1615">
        <v>0</v>
      </c>
    </row>
    <row r="1616" spans="3:4" x14ac:dyDescent="0.3">
      <c r="C1616">
        <v>80.75</v>
      </c>
      <c r="D1616">
        <v>0</v>
      </c>
    </row>
    <row r="1617" spans="3:4" x14ac:dyDescent="0.3">
      <c r="C1617">
        <v>80.800000000000011</v>
      </c>
      <c r="D1617">
        <v>0</v>
      </c>
    </row>
    <row r="1618" spans="3:4" x14ac:dyDescent="0.3">
      <c r="C1618">
        <v>80.850000000000009</v>
      </c>
      <c r="D1618">
        <v>0</v>
      </c>
    </row>
    <row r="1619" spans="3:4" x14ac:dyDescent="0.3">
      <c r="C1619">
        <v>80.900000000000006</v>
      </c>
      <c r="D1619">
        <v>0</v>
      </c>
    </row>
    <row r="1620" spans="3:4" x14ac:dyDescent="0.3">
      <c r="C1620">
        <v>80.95</v>
      </c>
      <c r="D1620">
        <v>0</v>
      </c>
    </row>
    <row r="1621" spans="3:4" x14ac:dyDescent="0.3">
      <c r="C1621">
        <v>81</v>
      </c>
      <c r="D1621">
        <v>0</v>
      </c>
    </row>
    <row r="1622" spans="3:4" x14ac:dyDescent="0.3">
      <c r="C1622">
        <v>81.050000000000011</v>
      </c>
      <c r="D1622">
        <v>0</v>
      </c>
    </row>
    <row r="1623" spans="3:4" x14ac:dyDescent="0.3">
      <c r="C1623">
        <v>81.100000000000009</v>
      </c>
      <c r="D1623">
        <v>0</v>
      </c>
    </row>
    <row r="1624" spans="3:4" x14ac:dyDescent="0.3">
      <c r="C1624">
        <v>81.150000000000006</v>
      </c>
      <c r="D1624">
        <v>0</v>
      </c>
    </row>
    <row r="1625" spans="3:4" x14ac:dyDescent="0.3">
      <c r="C1625">
        <v>81.2</v>
      </c>
      <c r="D1625">
        <v>0</v>
      </c>
    </row>
    <row r="1626" spans="3:4" x14ac:dyDescent="0.3">
      <c r="C1626">
        <v>81.25</v>
      </c>
      <c r="D1626">
        <v>0</v>
      </c>
    </row>
    <row r="1627" spans="3:4" x14ac:dyDescent="0.3">
      <c r="C1627">
        <v>81.300000000000011</v>
      </c>
      <c r="D1627">
        <v>0</v>
      </c>
    </row>
    <row r="1628" spans="3:4" x14ac:dyDescent="0.3">
      <c r="C1628">
        <v>81.350000000000009</v>
      </c>
      <c r="D1628">
        <v>0</v>
      </c>
    </row>
    <row r="1629" spans="3:4" x14ac:dyDescent="0.3">
      <c r="C1629">
        <v>81.400000000000006</v>
      </c>
      <c r="D1629">
        <v>0</v>
      </c>
    </row>
    <row r="1630" spans="3:4" x14ac:dyDescent="0.3">
      <c r="C1630">
        <v>81.45</v>
      </c>
      <c r="D1630">
        <v>0</v>
      </c>
    </row>
    <row r="1631" spans="3:4" x14ac:dyDescent="0.3">
      <c r="C1631">
        <v>81.5</v>
      </c>
      <c r="D1631">
        <v>0</v>
      </c>
    </row>
    <row r="1632" spans="3:4" x14ac:dyDescent="0.3">
      <c r="C1632">
        <v>81.550000000000011</v>
      </c>
      <c r="D1632">
        <v>0</v>
      </c>
    </row>
    <row r="1633" spans="3:4" x14ac:dyDescent="0.3">
      <c r="C1633">
        <v>81.600000000000009</v>
      </c>
      <c r="D1633">
        <v>0</v>
      </c>
    </row>
    <row r="1634" spans="3:4" x14ac:dyDescent="0.3">
      <c r="C1634">
        <v>81.650000000000006</v>
      </c>
      <c r="D1634">
        <v>0</v>
      </c>
    </row>
    <row r="1635" spans="3:4" x14ac:dyDescent="0.3">
      <c r="C1635">
        <v>81.7</v>
      </c>
      <c r="D1635">
        <v>0</v>
      </c>
    </row>
    <row r="1636" spans="3:4" x14ac:dyDescent="0.3">
      <c r="C1636">
        <v>81.75</v>
      </c>
      <c r="D1636">
        <v>0</v>
      </c>
    </row>
    <row r="1637" spans="3:4" x14ac:dyDescent="0.3">
      <c r="C1637">
        <v>81.800000000000011</v>
      </c>
      <c r="D1637">
        <v>0</v>
      </c>
    </row>
    <row r="1638" spans="3:4" x14ac:dyDescent="0.3">
      <c r="C1638">
        <v>81.850000000000009</v>
      </c>
      <c r="D1638">
        <v>0</v>
      </c>
    </row>
    <row r="1639" spans="3:4" x14ac:dyDescent="0.3">
      <c r="C1639">
        <v>81.900000000000006</v>
      </c>
      <c r="D1639">
        <v>0</v>
      </c>
    </row>
    <row r="1640" spans="3:4" x14ac:dyDescent="0.3">
      <c r="C1640">
        <v>81.95</v>
      </c>
      <c r="D1640">
        <v>0</v>
      </c>
    </row>
    <row r="1641" spans="3:4" x14ac:dyDescent="0.3">
      <c r="C1641">
        <v>82</v>
      </c>
      <c r="D1641">
        <v>0</v>
      </c>
    </row>
    <row r="1642" spans="3:4" x14ac:dyDescent="0.3">
      <c r="C1642">
        <v>82.050000000000011</v>
      </c>
      <c r="D1642">
        <v>0</v>
      </c>
    </row>
    <row r="1643" spans="3:4" x14ac:dyDescent="0.3">
      <c r="C1643">
        <v>82.100000000000009</v>
      </c>
      <c r="D1643">
        <v>0</v>
      </c>
    </row>
    <row r="1644" spans="3:4" x14ac:dyDescent="0.3">
      <c r="C1644">
        <v>82.15</v>
      </c>
      <c r="D1644">
        <v>0</v>
      </c>
    </row>
    <row r="1645" spans="3:4" x14ac:dyDescent="0.3">
      <c r="C1645">
        <v>82.2</v>
      </c>
      <c r="D1645">
        <v>0</v>
      </c>
    </row>
    <row r="1646" spans="3:4" x14ac:dyDescent="0.3">
      <c r="C1646">
        <v>82.25</v>
      </c>
      <c r="D1646">
        <v>0</v>
      </c>
    </row>
    <row r="1647" spans="3:4" x14ac:dyDescent="0.3">
      <c r="C1647">
        <v>82.300000000000011</v>
      </c>
      <c r="D1647">
        <v>0</v>
      </c>
    </row>
    <row r="1648" spans="3:4" x14ac:dyDescent="0.3">
      <c r="C1648">
        <v>82.350000000000009</v>
      </c>
      <c r="D1648">
        <v>0</v>
      </c>
    </row>
    <row r="1649" spans="3:4" x14ac:dyDescent="0.3">
      <c r="C1649">
        <v>82.4</v>
      </c>
      <c r="D1649">
        <v>0</v>
      </c>
    </row>
    <row r="1650" spans="3:4" x14ac:dyDescent="0.3">
      <c r="C1650">
        <v>82.45</v>
      </c>
      <c r="D1650">
        <v>0</v>
      </c>
    </row>
    <row r="1651" spans="3:4" x14ac:dyDescent="0.3">
      <c r="C1651">
        <v>82.5</v>
      </c>
      <c r="D1651">
        <v>0</v>
      </c>
    </row>
    <row r="1652" spans="3:4" x14ac:dyDescent="0.3">
      <c r="C1652">
        <v>82.550000000000011</v>
      </c>
      <c r="D1652">
        <v>0</v>
      </c>
    </row>
    <row r="1653" spans="3:4" x14ac:dyDescent="0.3">
      <c r="C1653">
        <v>82.600000000000009</v>
      </c>
      <c r="D1653">
        <v>0</v>
      </c>
    </row>
    <row r="1654" spans="3:4" x14ac:dyDescent="0.3">
      <c r="C1654">
        <v>82.65</v>
      </c>
      <c r="D1654">
        <v>0</v>
      </c>
    </row>
    <row r="1655" spans="3:4" x14ac:dyDescent="0.3">
      <c r="C1655">
        <v>82.7</v>
      </c>
      <c r="D1655">
        <v>0</v>
      </c>
    </row>
    <row r="1656" spans="3:4" x14ac:dyDescent="0.3">
      <c r="C1656">
        <v>82.75</v>
      </c>
      <c r="D1656">
        <v>0</v>
      </c>
    </row>
    <row r="1657" spans="3:4" x14ac:dyDescent="0.3">
      <c r="C1657">
        <v>82.800000000000011</v>
      </c>
      <c r="D1657">
        <v>0</v>
      </c>
    </row>
    <row r="1658" spans="3:4" x14ac:dyDescent="0.3">
      <c r="C1658">
        <v>82.850000000000009</v>
      </c>
      <c r="D1658">
        <v>0</v>
      </c>
    </row>
    <row r="1659" spans="3:4" x14ac:dyDescent="0.3">
      <c r="C1659">
        <v>82.9</v>
      </c>
      <c r="D1659">
        <v>0</v>
      </c>
    </row>
    <row r="1660" spans="3:4" x14ac:dyDescent="0.3">
      <c r="C1660">
        <v>82.95</v>
      </c>
      <c r="D1660">
        <v>0</v>
      </c>
    </row>
    <row r="1661" spans="3:4" x14ac:dyDescent="0.3">
      <c r="C1661">
        <v>83</v>
      </c>
      <c r="D1661">
        <v>0</v>
      </c>
    </row>
    <row r="1662" spans="3:4" x14ac:dyDescent="0.3">
      <c r="C1662">
        <v>83.050000000000011</v>
      </c>
      <c r="D1662">
        <v>0</v>
      </c>
    </row>
    <row r="1663" spans="3:4" x14ac:dyDescent="0.3">
      <c r="C1663">
        <v>83.100000000000009</v>
      </c>
      <c r="D1663">
        <v>0</v>
      </c>
    </row>
    <row r="1664" spans="3:4" x14ac:dyDescent="0.3">
      <c r="C1664">
        <v>83.15</v>
      </c>
      <c r="D1664">
        <v>0</v>
      </c>
    </row>
    <row r="1665" spans="3:4" x14ac:dyDescent="0.3">
      <c r="C1665">
        <v>83.2</v>
      </c>
      <c r="D1665">
        <v>0</v>
      </c>
    </row>
    <row r="1666" spans="3:4" x14ac:dyDescent="0.3">
      <c r="C1666">
        <v>83.25</v>
      </c>
      <c r="D1666">
        <v>0</v>
      </c>
    </row>
    <row r="1667" spans="3:4" x14ac:dyDescent="0.3">
      <c r="C1667">
        <v>83.300000000000011</v>
      </c>
      <c r="D1667">
        <v>0</v>
      </c>
    </row>
    <row r="1668" spans="3:4" x14ac:dyDescent="0.3">
      <c r="C1668">
        <v>83.350000000000009</v>
      </c>
      <c r="D1668">
        <v>0</v>
      </c>
    </row>
    <row r="1669" spans="3:4" x14ac:dyDescent="0.3">
      <c r="C1669">
        <v>83.4</v>
      </c>
      <c r="D1669">
        <v>0</v>
      </c>
    </row>
    <row r="1670" spans="3:4" x14ac:dyDescent="0.3">
      <c r="C1670">
        <v>83.45</v>
      </c>
      <c r="D1670">
        <v>0</v>
      </c>
    </row>
    <row r="1671" spans="3:4" x14ac:dyDescent="0.3">
      <c r="C1671">
        <v>83.5</v>
      </c>
      <c r="D1671">
        <v>0</v>
      </c>
    </row>
    <row r="1672" spans="3:4" x14ac:dyDescent="0.3">
      <c r="C1672">
        <v>83.550000000000011</v>
      </c>
      <c r="D1672">
        <v>0</v>
      </c>
    </row>
    <row r="1673" spans="3:4" x14ac:dyDescent="0.3">
      <c r="C1673">
        <v>83.600000000000009</v>
      </c>
      <c r="D1673">
        <v>0</v>
      </c>
    </row>
    <row r="1674" spans="3:4" x14ac:dyDescent="0.3">
      <c r="C1674">
        <v>83.65</v>
      </c>
      <c r="D1674">
        <v>0</v>
      </c>
    </row>
    <row r="1675" spans="3:4" x14ac:dyDescent="0.3">
      <c r="C1675">
        <v>83.7</v>
      </c>
      <c r="D1675">
        <v>0</v>
      </c>
    </row>
    <row r="1676" spans="3:4" x14ac:dyDescent="0.3">
      <c r="C1676">
        <v>83.75</v>
      </c>
      <c r="D1676">
        <v>0</v>
      </c>
    </row>
    <row r="1677" spans="3:4" x14ac:dyDescent="0.3">
      <c r="C1677">
        <v>83.800000000000011</v>
      </c>
      <c r="D1677">
        <v>0</v>
      </c>
    </row>
    <row r="1678" spans="3:4" x14ac:dyDescent="0.3">
      <c r="C1678">
        <v>83.850000000000009</v>
      </c>
      <c r="D1678">
        <v>0</v>
      </c>
    </row>
    <row r="1679" spans="3:4" x14ac:dyDescent="0.3">
      <c r="C1679">
        <v>83.9</v>
      </c>
      <c r="D1679">
        <v>0</v>
      </c>
    </row>
    <row r="1680" spans="3:4" x14ac:dyDescent="0.3">
      <c r="C1680">
        <v>83.95</v>
      </c>
      <c r="D1680">
        <v>0</v>
      </c>
    </row>
    <row r="1681" spans="3:4" x14ac:dyDescent="0.3">
      <c r="C1681">
        <v>84</v>
      </c>
      <c r="D1681">
        <v>0</v>
      </c>
    </row>
    <row r="1682" spans="3:4" x14ac:dyDescent="0.3">
      <c r="C1682">
        <v>84.050000000000011</v>
      </c>
      <c r="D1682">
        <v>0</v>
      </c>
    </row>
    <row r="1683" spans="3:4" x14ac:dyDescent="0.3">
      <c r="C1683">
        <v>84.100000000000009</v>
      </c>
      <c r="D1683">
        <v>0</v>
      </c>
    </row>
    <row r="1684" spans="3:4" x14ac:dyDescent="0.3">
      <c r="C1684">
        <v>84.15</v>
      </c>
      <c r="D1684">
        <v>0</v>
      </c>
    </row>
    <row r="1685" spans="3:4" x14ac:dyDescent="0.3">
      <c r="C1685">
        <v>84.2</v>
      </c>
      <c r="D1685">
        <v>0</v>
      </c>
    </row>
    <row r="1686" spans="3:4" x14ac:dyDescent="0.3">
      <c r="C1686">
        <v>84.25</v>
      </c>
      <c r="D1686">
        <v>0</v>
      </c>
    </row>
    <row r="1687" spans="3:4" x14ac:dyDescent="0.3">
      <c r="C1687">
        <v>84.300000000000011</v>
      </c>
      <c r="D1687">
        <v>0</v>
      </c>
    </row>
    <row r="1688" spans="3:4" x14ac:dyDescent="0.3">
      <c r="C1688">
        <v>84.350000000000009</v>
      </c>
      <c r="D1688">
        <v>0</v>
      </c>
    </row>
    <row r="1689" spans="3:4" x14ac:dyDescent="0.3">
      <c r="C1689">
        <v>84.4</v>
      </c>
      <c r="D1689">
        <v>0</v>
      </c>
    </row>
    <row r="1690" spans="3:4" x14ac:dyDescent="0.3">
      <c r="C1690">
        <v>84.45</v>
      </c>
      <c r="D1690">
        <v>0</v>
      </c>
    </row>
    <row r="1691" spans="3:4" x14ac:dyDescent="0.3">
      <c r="C1691">
        <v>84.5</v>
      </c>
      <c r="D1691">
        <v>0</v>
      </c>
    </row>
    <row r="1692" spans="3:4" x14ac:dyDescent="0.3">
      <c r="C1692">
        <v>84.550000000000011</v>
      </c>
      <c r="D1692">
        <v>0</v>
      </c>
    </row>
    <row r="1693" spans="3:4" x14ac:dyDescent="0.3">
      <c r="C1693">
        <v>84.600000000000009</v>
      </c>
      <c r="D1693">
        <v>0</v>
      </c>
    </row>
    <row r="1694" spans="3:4" x14ac:dyDescent="0.3">
      <c r="C1694">
        <v>84.65</v>
      </c>
      <c r="D1694">
        <v>0</v>
      </c>
    </row>
    <row r="1695" spans="3:4" x14ac:dyDescent="0.3">
      <c r="C1695">
        <v>84.7</v>
      </c>
      <c r="D1695">
        <v>0</v>
      </c>
    </row>
    <row r="1696" spans="3:4" x14ac:dyDescent="0.3">
      <c r="C1696">
        <v>84.75</v>
      </c>
      <c r="D1696">
        <v>0</v>
      </c>
    </row>
    <row r="1697" spans="3:4" x14ac:dyDescent="0.3">
      <c r="C1697">
        <v>84.800000000000011</v>
      </c>
      <c r="D1697">
        <v>0</v>
      </c>
    </row>
    <row r="1698" spans="3:4" x14ac:dyDescent="0.3">
      <c r="C1698">
        <v>84.850000000000009</v>
      </c>
      <c r="D1698">
        <v>0</v>
      </c>
    </row>
    <row r="1699" spans="3:4" x14ac:dyDescent="0.3">
      <c r="C1699">
        <v>84.9</v>
      </c>
      <c r="D1699">
        <v>0</v>
      </c>
    </row>
    <row r="1700" spans="3:4" x14ac:dyDescent="0.3">
      <c r="C1700">
        <v>84.95</v>
      </c>
      <c r="D1700">
        <v>0</v>
      </c>
    </row>
    <row r="1701" spans="3:4" x14ac:dyDescent="0.3">
      <c r="C1701">
        <v>85</v>
      </c>
      <c r="D1701">
        <v>0</v>
      </c>
    </row>
    <row r="1702" spans="3:4" x14ac:dyDescent="0.3">
      <c r="C1702">
        <v>85.050000000000011</v>
      </c>
      <c r="D1702">
        <v>0</v>
      </c>
    </row>
    <row r="1703" spans="3:4" x14ac:dyDescent="0.3">
      <c r="C1703">
        <v>85.100000000000009</v>
      </c>
      <c r="D1703">
        <v>0</v>
      </c>
    </row>
    <row r="1704" spans="3:4" x14ac:dyDescent="0.3">
      <c r="C1704">
        <v>85.15</v>
      </c>
      <c r="D1704">
        <v>0</v>
      </c>
    </row>
    <row r="1705" spans="3:4" x14ac:dyDescent="0.3">
      <c r="C1705">
        <v>85.2</v>
      </c>
      <c r="D1705">
        <v>0</v>
      </c>
    </row>
    <row r="1706" spans="3:4" x14ac:dyDescent="0.3">
      <c r="C1706">
        <v>85.25</v>
      </c>
      <c r="D1706">
        <v>0</v>
      </c>
    </row>
    <row r="1707" spans="3:4" x14ac:dyDescent="0.3">
      <c r="C1707">
        <v>85.300000000000011</v>
      </c>
      <c r="D1707">
        <v>0</v>
      </c>
    </row>
    <row r="1708" spans="3:4" x14ac:dyDescent="0.3">
      <c r="C1708">
        <v>85.350000000000009</v>
      </c>
      <c r="D1708">
        <v>0</v>
      </c>
    </row>
    <row r="1709" spans="3:4" x14ac:dyDescent="0.3">
      <c r="C1709">
        <v>85.4</v>
      </c>
      <c r="D1709">
        <v>0</v>
      </c>
    </row>
    <row r="1710" spans="3:4" x14ac:dyDescent="0.3">
      <c r="C1710">
        <v>85.45</v>
      </c>
      <c r="D1710">
        <v>0</v>
      </c>
    </row>
    <row r="1711" spans="3:4" x14ac:dyDescent="0.3">
      <c r="C1711">
        <v>85.5</v>
      </c>
      <c r="D1711">
        <v>0</v>
      </c>
    </row>
    <row r="1712" spans="3:4" x14ac:dyDescent="0.3">
      <c r="C1712">
        <v>85.550000000000011</v>
      </c>
      <c r="D1712">
        <v>0</v>
      </c>
    </row>
    <row r="1713" spans="3:4" x14ac:dyDescent="0.3">
      <c r="C1713">
        <v>85.600000000000009</v>
      </c>
      <c r="D1713">
        <v>0</v>
      </c>
    </row>
    <row r="1714" spans="3:4" x14ac:dyDescent="0.3">
      <c r="C1714">
        <v>85.65</v>
      </c>
      <c r="D1714">
        <v>0</v>
      </c>
    </row>
    <row r="1715" spans="3:4" x14ac:dyDescent="0.3">
      <c r="C1715">
        <v>85.7</v>
      </c>
      <c r="D1715">
        <v>0</v>
      </c>
    </row>
    <row r="1716" spans="3:4" x14ac:dyDescent="0.3">
      <c r="C1716">
        <v>85.75</v>
      </c>
      <c r="D1716">
        <v>0</v>
      </c>
    </row>
    <row r="1717" spans="3:4" x14ac:dyDescent="0.3">
      <c r="C1717">
        <v>85.800000000000011</v>
      </c>
      <c r="D1717">
        <v>0</v>
      </c>
    </row>
    <row r="1718" spans="3:4" x14ac:dyDescent="0.3">
      <c r="C1718">
        <v>85.850000000000009</v>
      </c>
      <c r="D1718">
        <v>0</v>
      </c>
    </row>
    <row r="1719" spans="3:4" x14ac:dyDescent="0.3">
      <c r="C1719">
        <v>85.9</v>
      </c>
      <c r="D1719">
        <v>0</v>
      </c>
    </row>
    <row r="1720" spans="3:4" x14ac:dyDescent="0.3">
      <c r="C1720">
        <v>85.95</v>
      </c>
      <c r="D1720">
        <v>0</v>
      </c>
    </row>
    <row r="1721" spans="3:4" x14ac:dyDescent="0.3">
      <c r="C1721">
        <v>86</v>
      </c>
      <c r="D1721">
        <v>0</v>
      </c>
    </row>
    <row r="1722" spans="3:4" x14ac:dyDescent="0.3">
      <c r="C1722">
        <v>86.050000000000011</v>
      </c>
      <c r="D1722">
        <v>0</v>
      </c>
    </row>
    <row r="1723" spans="3:4" x14ac:dyDescent="0.3">
      <c r="C1723">
        <v>86.100000000000009</v>
      </c>
      <c r="D1723">
        <v>0</v>
      </c>
    </row>
    <row r="1724" spans="3:4" x14ac:dyDescent="0.3">
      <c r="C1724">
        <v>86.15</v>
      </c>
      <c r="D1724">
        <v>0</v>
      </c>
    </row>
    <row r="1725" spans="3:4" x14ac:dyDescent="0.3">
      <c r="C1725">
        <v>86.2</v>
      </c>
      <c r="D1725">
        <v>0</v>
      </c>
    </row>
    <row r="1726" spans="3:4" x14ac:dyDescent="0.3">
      <c r="C1726">
        <v>86.25</v>
      </c>
      <c r="D1726">
        <v>0</v>
      </c>
    </row>
    <row r="1727" spans="3:4" x14ac:dyDescent="0.3">
      <c r="C1727">
        <v>86.300000000000011</v>
      </c>
      <c r="D1727">
        <v>0</v>
      </c>
    </row>
    <row r="1728" spans="3:4" x14ac:dyDescent="0.3">
      <c r="C1728">
        <v>86.350000000000009</v>
      </c>
      <c r="D1728">
        <v>0</v>
      </c>
    </row>
    <row r="1729" spans="3:4" x14ac:dyDescent="0.3">
      <c r="C1729">
        <v>86.4</v>
      </c>
      <c r="D1729">
        <v>0</v>
      </c>
    </row>
    <row r="1730" spans="3:4" x14ac:dyDescent="0.3">
      <c r="C1730">
        <v>86.45</v>
      </c>
      <c r="D1730">
        <v>0</v>
      </c>
    </row>
    <row r="1731" spans="3:4" x14ac:dyDescent="0.3">
      <c r="C1731">
        <v>86.5</v>
      </c>
      <c r="D1731">
        <v>0</v>
      </c>
    </row>
    <row r="1732" spans="3:4" x14ac:dyDescent="0.3">
      <c r="C1732">
        <v>86.550000000000011</v>
      </c>
      <c r="D1732">
        <v>0</v>
      </c>
    </row>
    <row r="1733" spans="3:4" x14ac:dyDescent="0.3">
      <c r="C1733">
        <v>86.600000000000009</v>
      </c>
      <c r="D1733">
        <v>0</v>
      </c>
    </row>
    <row r="1734" spans="3:4" x14ac:dyDescent="0.3">
      <c r="C1734">
        <v>86.65</v>
      </c>
      <c r="D1734">
        <v>0</v>
      </c>
    </row>
    <row r="1735" spans="3:4" x14ac:dyDescent="0.3">
      <c r="C1735">
        <v>86.7</v>
      </c>
      <c r="D1735">
        <v>0</v>
      </c>
    </row>
    <row r="1736" spans="3:4" x14ac:dyDescent="0.3">
      <c r="C1736">
        <v>86.75</v>
      </c>
      <c r="D1736">
        <v>0</v>
      </c>
    </row>
    <row r="1737" spans="3:4" x14ac:dyDescent="0.3">
      <c r="C1737">
        <v>86.800000000000011</v>
      </c>
      <c r="D1737">
        <v>0</v>
      </c>
    </row>
    <row r="1738" spans="3:4" x14ac:dyDescent="0.3">
      <c r="C1738">
        <v>86.850000000000009</v>
      </c>
      <c r="D1738">
        <v>0</v>
      </c>
    </row>
    <row r="1739" spans="3:4" x14ac:dyDescent="0.3">
      <c r="C1739">
        <v>86.9</v>
      </c>
      <c r="D1739">
        <v>0</v>
      </c>
    </row>
    <row r="1740" spans="3:4" x14ac:dyDescent="0.3">
      <c r="C1740">
        <v>86.95</v>
      </c>
      <c r="D1740">
        <v>0</v>
      </c>
    </row>
    <row r="1741" spans="3:4" x14ac:dyDescent="0.3">
      <c r="C1741">
        <v>87</v>
      </c>
      <c r="D1741">
        <v>0</v>
      </c>
    </row>
    <row r="1742" spans="3:4" x14ac:dyDescent="0.3">
      <c r="C1742">
        <v>87.050000000000011</v>
      </c>
      <c r="D1742">
        <v>0</v>
      </c>
    </row>
    <row r="1743" spans="3:4" x14ac:dyDescent="0.3">
      <c r="C1743">
        <v>87.100000000000009</v>
      </c>
      <c r="D1743">
        <v>0</v>
      </c>
    </row>
    <row r="1744" spans="3:4" x14ac:dyDescent="0.3">
      <c r="C1744">
        <v>87.15</v>
      </c>
      <c r="D1744">
        <v>0</v>
      </c>
    </row>
    <row r="1745" spans="3:4" x14ac:dyDescent="0.3">
      <c r="C1745">
        <v>87.2</v>
      </c>
      <c r="D1745">
        <v>0</v>
      </c>
    </row>
    <row r="1746" spans="3:4" x14ac:dyDescent="0.3">
      <c r="C1746">
        <v>87.25</v>
      </c>
      <c r="D1746">
        <v>0</v>
      </c>
    </row>
    <row r="1747" spans="3:4" x14ac:dyDescent="0.3">
      <c r="C1747">
        <v>87.300000000000011</v>
      </c>
      <c r="D1747">
        <v>0</v>
      </c>
    </row>
    <row r="1748" spans="3:4" x14ac:dyDescent="0.3">
      <c r="C1748">
        <v>87.350000000000009</v>
      </c>
      <c r="D1748">
        <v>0</v>
      </c>
    </row>
    <row r="1749" spans="3:4" x14ac:dyDescent="0.3">
      <c r="C1749">
        <v>87.4</v>
      </c>
      <c r="D1749">
        <v>0</v>
      </c>
    </row>
    <row r="1750" spans="3:4" x14ac:dyDescent="0.3">
      <c r="C1750">
        <v>87.45</v>
      </c>
      <c r="D1750">
        <v>0</v>
      </c>
    </row>
    <row r="1751" spans="3:4" x14ac:dyDescent="0.3">
      <c r="C1751">
        <v>87.5</v>
      </c>
      <c r="D1751">
        <v>0</v>
      </c>
    </row>
    <row r="1752" spans="3:4" x14ac:dyDescent="0.3">
      <c r="C1752">
        <v>87.550000000000011</v>
      </c>
      <c r="D1752">
        <v>0</v>
      </c>
    </row>
    <row r="1753" spans="3:4" x14ac:dyDescent="0.3">
      <c r="C1753">
        <v>87.600000000000009</v>
      </c>
      <c r="D1753">
        <v>0</v>
      </c>
    </row>
    <row r="1754" spans="3:4" x14ac:dyDescent="0.3">
      <c r="C1754">
        <v>87.65</v>
      </c>
      <c r="D1754">
        <v>0</v>
      </c>
    </row>
    <row r="1755" spans="3:4" x14ac:dyDescent="0.3">
      <c r="C1755">
        <v>87.7</v>
      </c>
      <c r="D1755">
        <v>0</v>
      </c>
    </row>
    <row r="1756" spans="3:4" x14ac:dyDescent="0.3">
      <c r="C1756">
        <v>87.75</v>
      </c>
      <c r="D1756">
        <v>0</v>
      </c>
    </row>
    <row r="1757" spans="3:4" x14ac:dyDescent="0.3">
      <c r="C1757">
        <v>87.800000000000011</v>
      </c>
      <c r="D1757">
        <v>0</v>
      </c>
    </row>
    <row r="1758" spans="3:4" x14ac:dyDescent="0.3">
      <c r="C1758">
        <v>87.850000000000009</v>
      </c>
      <c r="D1758">
        <v>0</v>
      </c>
    </row>
    <row r="1759" spans="3:4" x14ac:dyDescent="0.3">
      <c r="C1759">
        <v>87.9</v>
      </c>
      <c r="D1759">
        <v>0</v>
      </c>
    </row>
    <row r="1760" spans="3:4" x14ac:dyDescent="0.3">
      <c r="C1760">
        <v>87.95</v>
      </c>
      <c r="D1760">
        <v>0</v>
      </c>
    </row>
    <row r="1761" spans="3:4" x14ac:dyDescent="0.3">
      <c r="C1761">
        <v>88</v>
      </c>
      <c r="D1761">
        <v>0</v>
      </c>
    </row>
    <row r="1762" spans="3:4" x14ac:dyDescent="0.3">
      <c r="C1762">
        <v>88.050000000000011</v>
      </c>
      <c r="D1762">
        <v>0</v>
      </c>
    </row>
    <row r="1763" spans="3:4" x14ac:dyDescent="0.3">
      <c r="C1763">
        <v>88.100000000000009</v>
      </c>
      <c r="D1763">
        <v>0</v>
      </c>
    </row>
    <row r="1764" spans="3:4" x14ac:dyDescent="0.3">
      <c r="C1764">
        <v>88.15</v>
      </c>
      <c r="D1764">
        <v>1.2241853864577737E-8</v>
      </c>
    </row>
    <row r="1765" spans="3:4" x14ac:dyDescent="0.3">
      <c r="C1765">
        <v>88.2</v>
      </c>
      <c r="D1765">
        <v>1.8170539472367868E-8</v>
      </c>
    </row>
    <row r="1766" spans="3:4" x14ac:dyDescent="0.3">
      <c r="C1766">
        <v>88.25</v>
      </c>
      <c r="D1766">
        <v>2.6808000635046446E-8</v>
      </c>
    </row>
    <row r="1767" spans="3:4" x14ac:dyDescent="0.3">
      <c r="C1767">
        <v>88.300000000000011</v>
      </c>
      <c r="D1767">
        <v>3.9313073821682948E-8</v>
      </c>
    </row>
    <row r="1768" spans="3:4" x14ac:dyDescent="0.3">
      <c r="C1768">
        <v>88.350000000000009</v>
      </c>
      <c r="D1768">
        <v>5.7304080963686769E-8</v>
      </c>
    </row>
    <row r="1769" spans="3:4" x14ac:dyDescent="0.3">
      <c r="C1769">
        <v>88.4</v>
      </c>
      <c r="D1769">
        <v>8.3025227581685735E-8</v>
      </c>
    </row>
    <row r="1770" spans="3:4" x14ac:dyDescent="0.3">
      <c r="C1770">
        <v>88.45</v>
      </c>
      <c r="D1770">
        <v>1.1956679023556498E-7</v>
      </c>
    </row>
    <row r="1771" spans="3:4" x14ac:dyDescent="0.3">
      <c r="C1771">
        <v>88.5</v>
      </c>
      <c r="D1771">
        <v>1.7115399470439829E-7</v>
      </c>
    </row>
    <row r="1772" spans="3:4" x14ac:dyDescent="0.3">
      <c r="C1772">
        <v>88.550000000000011</v>
      </c>
      <c r="D1772">
        <v>2.4352271791844429E-7</v>
      </c>
    </row>
    <row r="1773" spans="3:4" x14ac:dyDescent="0.3">
      <c r="C1773">
        <v>88.600000000000009</v>
      </c>
      <c r="D1773">
        <v>3.4440377061415294E-7</v>
      </c>
    </row>
    <row r="1774" spans="3:4" x14ac:dyDescent="0.3">
      <c r="C1774">
        <v>88.65</v>
      </c>
      <c r="D1774">
        <v>4.8414147169422803E-7</v>
      </c>
    </row>
    <row r="1775" spans="3:4" x14ac:dyDescent="0.3">
      <c r="C1775">
        <v>88.7</v>
      </c>
      <c r="D1775">
        <v>6.7647639604119188E-7</v>
      </c>
    </row>
    <row r="1776" spans="3:4" x14ac:dyDescent="0.3">
      <c r="C1776">
        <v>88.75</v>
      </c>
      <c r="D1776">
        <v>9.3952638758392733E-7</v>
      </c>
    </row>
    <row r="1777" spans="3:4" x14ac:dyDescent="0.3">
      <c r="C1777">
        <v>88.800000000000011</v>
      </c>
      <c r="D1777">
        <v>1.2970039238686028E-6</v>
      </c>
    </row>
    <row r="1778" spans="3:4" x14ac:dyDescent="0.3">
      <c r="C1778">
        <v>88.850000000000009</v>
      </c>
      <c r="D1778">
        <v>1.7797113527886541E-6</v>
      </c>
    </row>
    <row r="1779" spans="3:4" x14ac:dyDescent="0.3">
      <c r="C1779">
        <v>88.9</v>
      </c>
      <c r="D1779">
        <v>2.4273579529619154E-6</v>
      </c>
    </row>
    <row r="1780" spans="3:4" x14ac:dyDescent="0.3">
      <c r="C1780">
        <v>88.95</v>
      </c>
      <c r="D1780">
        <v>3.2907436490065221E-6</v>
      </c>
    </row>
    <row r="1781" spans="3:4" x14ac:dyDescent="0.3">
      <c r="C1781">
        <v>89</v>
      </c>
      <c r="D1781">
        <v>4.4343528922242952E-6</v>
      </c>
    </row>
    <row r="1782" spans="3:4" x14ac:dyDescent="0.3">
      <c r="C1782">
        <v>89.050000000000011</v>
      </c>
      <c r="D1782">
        <v>5.9393979559488681E-6</v>
      </c>
    </row>
    <row r="1783" spans="3:4" x14ac:dyDescent="0.3">
      <c r="C1783">
        <v>89.100000000000009</v>
      </c>
      <c r="D1783">
        <v>7.9073428859030245E-6</v>
      </c>
    </row>
    <row r="1784" spans="3:4" x14ac:dyDescent="0.3">
      <c r="C1784">
        <v>89.15</v>
      </c>
      <c r="D1784">
        <v>1.0463926752688221E-5</v>
      </c>
    </row>
    <row r="1785" spans="3:4" x14ac:dyDescent="0.3">
      <c r="C1785">
        <v>89.2</v>
      </c>
      <c r="D1785">
        <v>1.3763686863546615E-5</v>
      </c>
    </row>
    <row r="1786" spans="3:4" x14ac:dyDescent="0.3">
      <c r="C1786">
        <v>89.25</v>
      </c>
      <c r="D1786">
        <v>1.7994958486378937E-5</v>
      </c>
    </row>
    <row r="1787" spans="3:4" x14ac:dyDescent="0.3">
      <c r="C1787">
        <v>89.300000000000011</v>
      </c>
      <c r="D1787">
        <v>2.3385296885294544E-5</v>
      </c>
    </row>
    <row r="1788" spans="3:4" x14ac:dyDescent="0.3">
      <c r="C1788">
        <v>89.350000000000009</v>
      </c>
      <c r="D1788">
        <v>3.0207229811994898E-5</v>
      </c>
    </row>
    <row r="1789" spans="3:4" x14ac:dyDescent="0.3">
      <c r="C1789">
        <v>89.4</v>
      </c>
      <c r="D1789">
        <v>3.8784204184285216E-5</v>
      </c>
    </row>
    <row r="1790" spans="3:4" x14ac:dyDescent="0.3">
      <c r="C1790">
        <v>89.45</v>
      </c>
      <c r="D1790">
        <v>4.949654016444574E-5</v>
      </c>
    </row>
    <row r="1791" spans="3:4" x14ac:dyDescent="0.3">
      <c r="C1791">
        <v>89.5</v>
      </c>
      <c r="D1791">
        <v>6.2787150496695042E-5</v>
      </c>
    </row>
    <row r="1792" spans="3:4" x14ac:dyDescent="0.3">
      <c r="C1792">
        <v>89.550000000000011</v>
      </c>
      <c r="D1792">
        <v>7.916672475342376E-5</v>
      </c>
    </row>
    <row r="1793" spans="3:4" x14ac:dyDescent="0.3">
      <c r="C1793">
        <v>89.600000000000009</v>
      </c>
      <c r="D1793">
        <v>9.921801982192623E-5</v>
      </c>
    </row>
    <row r="1794" spans="3:4" x14ac:dyDescent="0.3">
      <c r="C1794">
        <v>89.65</v>
      </c>
      <c r="D1794">
        <v>1.235988430678029E-4</v>
      </c>
    </row>
    <row r="1795" spans="3:4" x14ac:dyDescent="0.3">
      <c r="C1795">
        <v>89.7</v>
      </c>
      <c r="D1795">
        <v>1.5304326740640722E-4</v>
      </c>
    </row>
    <row r="1796" spans="3:4" x14ac:dyDescent="0.3">
      <c r="C1796">
        <v>89.75</v>
      </c>
      <c r="D1796">
        <v>1.8836058289000722E-4</v>
      </c>
    </row>
    <row r="1797" spans="3:4" x14ac:dyDescent="0.3">
      <c r="C1797">
        <v>89.800000000000011</v>
      </c>
      <c r="D1797">
        <v>2.3043147268735E-4</v>
      </c>
    </row>
    <row r="1798" spans="3:4" x14ac:dyDescent="0.3">
      <c r="C1798">
        <v>89.850000000000009</v>
      </c>
      <c r="D1798">
        <v>2.8020090794499304E-4</v>
      </c>
    </row>
    <row r="1799" spans="3:4" x14ac:dyDescent="0.3">
      <c r="C1799">
        <v>89.9</v>
      </c>
      <c r="D1799">
        <v>3.3866729119902053E-4</v>
      </c>
    </row>
    <row r="1800" spans="3:4" x14ac:dyDescent="0.3">
      <c r="C1800">
        <v>89.95</v>
      </c>
      <c r="D1800">
        <v>4.0686744630743821E-4</v>
      </c>
    </row>
    <row r="1801" spans="3:4" x14ac:dyDescent="0.3">
      <c r="C1801">
        <v>90</v>
      </c>
      <c r="D1801">
        <v>4.8585715770190711E-4</v>
      </c>
    </row>
    <row r="1802" spans="3:4" x14ac:dyDescent="0.3">
      <c r="C1802">
        <v>90.050000000000011</v>
      </c>
      <c r="D1802">
        <v>5.7668710485152556E-4</v>
      </c>
    </row>
    <row r="1803" spans="3:4" x14ac:dyDescent="0.3">
      <c r="C1803">
        <v>90.100000000000009</v>
      </c>
      <c r="D1803">
        <v>6.8037421878044979E-4</v>
      </c>
    </row>
    <row r="1804" spans="3:4" x14ac:dyDescent="0.3">
      <c r="C1804">
        <v>90.15</v>
      </c>
      <c r="D1804">
        <v>7.9786870329843042E-4</v>
      </c>
    </row>
    <row r="1805" spans="3:4" x14ac:dyDescent="0.3">
      <c r="C1805">
        <v>90.2</v>
      </c>
      <c r="D1805">
        <v>9.3001720841400404E-4</v>
      </c>
    </row>
    <row r="1806" spans="3:4" x14ac:dyDescent="0.3">
      <c r="C1806">
        <v>90.25</v>
      </c>
      <c r="D1806">
        <v>1.0775229083048227E-3</v>
      </c>
    </row>
    <row r="1807" spans="3:4" x14ac:dyDescent="0.3">
      <c r="C1807">
        <v>90.300000000000011</v>
      </c>
      <c r="D1807">
        <v>1.2409035093477268E-3</v>
      </c>
    </row>
    <row r="1808" spans="3:4" x14ac:dyDescent="0.3">
      <c r="C1808">
        <v>90.350000000000009</v>
      </c>
      <c r="D1808">
        <v>1.4204484805401391E-3</v>
      </c>
    </row>
    <row r="1809" spans="3:4" x14ac:dyDescent="0.3">
      <c r="C1809">
        <v>90.4</v>
      </c>
      <c r="D1809">
        <v>1.6161770425644061E-3</v>
      </c>
    </row>
    <row r="1810" spans="3:4" x14ac:dyDescent="0.3">
      <c r="C1810">
        <v>90.45</v>
      </c>
      <c r="D1810">
        <v>1.8277986548868217E-3</v>
      </c>
    </row>
    <row r="1811" spans="3:4" x14ac:dyDescent="0.3">
      <c r="C1811">
        <v>90.5</v>
      </c>
      <c r="D1811">
        <v>2.0546778845888848E-3</v>
      </c>
    </row>
    <row r="1812" spans="3:4" x14ac:dyDescent="0.3">
      <c r="C1812">
        <v>90.550000000000011</v>
      </c>
      <c r="D1812">
        <v>2.2958056090869542E-3</v>
      </c>
    </row>
    <row r="1813" spans="3:4" x14ac:dyDescent="0.3">
      <c r="C1813">
        <v>90.600000000000009</v>
      </c>
      <c r="D1813">
        <v>2.5497784829099793E-3</v>
      </c>
    </row>
    <row r="1814" spans="3:4" x14ac:dyDescent="0.3">
      <c r="C1814">
        <v>90.65</v>
      </c>
      <c r="D1814">
        <v>2.8147884754419952E-3</v>
      </c>
    </row>
    <row r="1815" spans="3:4" x14ac:dyDescent="0.3">
      <c r="C1815">
        <v>90.7</v>
      </c>
      <c r="D1815">
        <v>3.0886240561895048E-3</v>
      </c>
    </row>
    <row r="1816" spans="3:4" x14ac:dyDescent="0.3">
      <c r="C1816">
        <v>90.75</v>
      </c>
      <c r="D1816">
        <v>3.3686842669840172E-3</v>
      </c>
    </row>
    <row r="1817" spans="3:4" x14ac:dyDescent="0.3">
      <c r="C1817">
        <v>90.800000000000011</v>
      </c>
      <c r="D1817">
        <v>3.652006483623006E-3</v>
      </c>
    </row>
    <row r="1818" spans="3:4" x14ac:dyDescent="0.3">
      <c r="C1818">
        <v>90.850000000000009</v>
      </c>
      <c r="D1818">
        <v>3.9353081469110408E-3</v>
      </c>
    </row>
    <row r="1819" spans="3:4" x14ac:dyDescent="0.3">
      <c r="C1819">
        <v>90.9</v>
      </c>
      <c r="D1819">
        <v>4.2150421558445963E-3</v>
      </c>
    </row>
    <row r="1820" spans="3:4" x14ac:dyDescent="0.3">
      <c r="C1820">
        <v>90.95</v>
      </c>
      <c r="D1820">
        <v>4.4874649908193615E-3</v>
      </c>
    </row>
    <row r="1821" spans="3:4" x14ac:dyDescent="0.3">
      <c r="C1821">
        <v>91</v>
      </c>
      <c r="D1821">
        <v>4.7487160040637815E-3</v>
      </c>
    </row>
    <row r="1822" spans="3:4" x14ac:dyDescent="0.3">
      <c r="C1822">
        <v>91.050000000000011</v>
      </c>
      <c r="D1822">
        <v>4.9949057128573938E-3</v>
      </c>
    </row>
    <row r="1823" spans="3:4" x14ac:dyDescent="0.3">
      <c r="C1823">
        <v>91.100000000000009</v>
      </c>
      <c r="D1823">
        <v>5.2222103942215865E-3</v>
      </c>
    </row>
    <row r="1824" spans="3:4" x14ac:dyDescent="0.3">
      <c r="C1824">
        <v>91.15</v>
      </c>
      <c r="D1824">
        <v>5.4269698419302636E-3</v>
      </c>
    </row>
    <row r="1825" spans="3:4" x14ac:dyDescent="0.3">
      <c r="C1825">
        <v>91.2</v>
      </c>
      <c r="D1825">
        <v>5.6057848382245227E-3</v>
      </c>
    </row>
    <row r="1826" spans="3:4" x14ac:dyDescent="0.3">
      <c r="C1826">
        <v>91.25</v>
      </c>
      <c r="D1826">
        <v>5.7556107376888904E-3</v>
      </c>
    </row>
    <row r="1827" spans="3:4" x14ac:dyDescent="0.3">
      <c r="C1827">
        <v>91.300000000000011</v>
      </c>
      <c r="D1827">
        <v>5.873843575331386E-3</v>
      </c>
    </row>
    <row r="1828" spans="3:4" x14ac:dyDescent="0.3">
      <c r="C1828">
        <v>91.350000000000009</v>
      </c>
      <c r="D1828">
        <v>5.958395301355667E-3</v>
      </c>
    </row>
    <row r="1829" spans="3:4" x14ac:dyDescent="0.3">
      <c r="C1829">
        <v>91.4</v>
      </c>
      <c r="D1829">
        <v>6.0077551072934251E-3</v>
      </c>
    </row>
    <row r="1830" spans="3:4" x14ac:dyDescent="0.3">
      <c r="C1830">
        <v>91.45</v>
      </c>
      <c r="D1830">
        <v>6.0210343273807022E-3</v>
      </c>
    </row>
    <row r="1831" spans="3:4" x14ac:dyDescent="0.3">
      <c r="C1831">
        <v>91.5</v>
      </c>
      <c r="D1831">
        <v>5.9979930507174034E-3</v>
      </c>
    </row>
    <row r="1832" spans="3:4" x14ac:dyDescent="0.3">
      <c r="C1832">
        <v>91.550000000000011</v>
      </c>
      <c r="D1832">
        <v>5.9390473307390865E-3</v>
      </c>
    </row>
    <row r="1833" spans="3:4" x14ac:dyDescent="0.3">
      <c r="C1833">
        <v>91.600000000000009</v>
      </c>
      <c r="D1833">
        <v>5.845256689300536E-3</v>
      </c>
    </row>
    <row r="1834" spans="3:4" x14ac:dyDescent="0.3">
      <c r="C1834">
        <v>91.65</v>
      </c>
      <c r="D1834">
        <v>5.7182924397481986E-3</v>
      </c>
    </row>
    <row r="1835" spans="3:4" x14ac:dyDescent="0.3">
      <c r="C1835">
        <v>91.7</v>
      </c>
      <c r="D1835">
        <v>5.5603881522015754E-3</v>
      </c>
    </row>
    <row r="1836" spans="3:4" x14ac:dyDescent="0.3">
      <c r="C1836">
        <v>91.75</v>
      </c>
      <c r="D1836">
        <v>5.3742743121815758E-3</v>
      </c>
    </row>
    <row r="1837" spans="3:4" x14ac:dyDescent="0.3">
      <c r="C1837">
        <v>91.800000000000011</v>
      </c>
      <c r="D1837">
        <v>5.1630998426664063E-3</v>
      </c>
    </row>
    <row r="1838" spans="3:4" x14ac:dyDescent="0.3">
      <c r="C1838">
        <v>91.850000000000009</v>
      </c>
      <c r="D1838">
        <v>4.930353732434424E-3</v>
      </c>
    </row>
    <row r="1839" spans="3:4" x14ac:dyDescent="0.3">
      <c r="C1839">
        <v>91.9</v>
      </c>
      <c r="D1839">
        <v>4.6797343729206133E-3</v>
      </c>
    </row>
    <row r="1840" spans="3:4" x14ac:dyDescent="0.3">
      <c r="C1840">
        <v>91.95</v>
      </c>
      <c r="D1840">
        <v>4.4151001913610025E-3</v>
      </c>
    </row>
    <row r="1841" spans="3:4" x14ac:dyDescent="0.3">
      <c r="C1841">
        <v>92</v>
      </c>
      <c r="D1841">
        <v>4.1403428570586506E-3</v>
      </c>
    </row>
    <row r="1842" spans="3:4" x14ac:dyDescent="0.3">
      <c r="C1842">
        <v>92.050000000000011</v>
      </c>
      <c r="D1842">
        <v>3.8593010257197574E-3</v>
      </c>
    </row>
    <row r="1843" spans="3:4" x14ac:dyDescent="0.3">
      <c r="C1843">
        <v>92.100000000000009</v>
      </c>
      <c r="D1843">
        <v>3.5756743391461916E-3</v>
      </c>
    </row>
    <row r="1844" spans="3:4" x14ac:dyDescent="0.3">
      <c r="C1844">
        <v>92.15</v>
      </c>
      <c r="D1844">
        <v>3.2929471024851606E-3</v>
      </c>
    </row>
    <row r="1845" spans="3:4" x14ac:dyDescent="0.3">
      <c r="C1845">
        <v>92.2</v>
      </c>
      <c r="D1845">
        <v>3.014323656233781E-3</v>
      </c>
    </row>
    <row r="1846" spans="3:4" x14ac:dyDescent="0.3">
      <c r="C1846">
        <v>92.25</v>
      </c>
      <c r="D1846">
        <v>2.7426768493356091E-3</v>
      </c>
    </row>
    <row r="1847" spans="3:4" x14ac:dyDescent="0.3">
      <c r="C1847">
        <v>92.300000000000011</v>
      </c>
      <c r="D1847">
        <v>2.4805103896552837E-3</v>
      </c>
    </row>
    <row r="1848" spans="3:4" x14ac:dyDescent="0.3">
      <c r="C1848">
        <v>92.350000000000009</v>
      </c>
      <c r="D1848">
        <v>2.2299352330788619E-3</v>
      </c>
    </row>
    <row r="1849" spans="3:4" x14ac:dyDescent="0.3">
      <c r="C1849">
        <v>92.4</v>
      </c>
      <c r="D1849">
        <v>1.9926596031013323E-3</v>
      </c>
    </row>
    <row r="1850" spans="3:4" x14ac:dyDescent="0.3">
      <c r="C1850">
        <v>92.45</v>
      </c>
      <c r="D1850">
        <v>1.7699917344531932E-3</v>
      </c>
    </row>
    <row r="1851" spans="3:4" x14ac:dyDescent="0.3">
      <c r="C1851">
        <v>92.5</v>
      </c>
      <c r="D1851">
        <v>1.5628540261142883E-3</v>
      </c>
    </row>
    <row r="1852" spans="3:4" x14ac:dyDescent="0.3">
      <c r="C1852">
        <v>92.550000000000011</v>
      </c>
      <c r="D1852">
        <v>1.3718069830102346E-3</v>
      </c>
    </row>
    <row r="1853" spans="3:4" x14ac:dyDescent="0.3">
      <c r="C1853">
        <v>92.600000000000009</v>
      </c>
      <c r="D1853">
        <v>1.1970811267222312E-3</v>
      </c>
    </row>
    <row r="1854" spans="3:4" x14ac:dyDescent="0.3">
      <c r="C1854">
        <v>92.65</v>
      </c>
      <c r="D1854">
        <v>1.0386149619149865E-3</v>
      </c>
    </row>
    <row r="1855" spans="3:4" x14ac:dyDescent="0.3">
      <c r="C1855">
        <v>92.7</v>
      </c>
      <c r="D1855">
        <v>8.9609708926673387E-4</v>
      </c>
    </row>
    <row r="1856" spans="3:4" x14ac:dyDescent="0.3">
      <c r="C1856">
        <v>92.75</v>
      </c>
      <c r="D1856">
        <v>7.6901064505515771E-4</v>
      </c>
    </row>
    <row r="1857" spans="3:4" x14ac:dyDescent="0.3">
      <c r="C1857">
        <v>92.800000000000011</v>
      </c>
      <c r="D1857">
        <v>6.5667840634897373E-4</v>
      </c>
    </row>
    <row r="1858" spans="3:4" x14ac:dyDescent="0.3">
      <c r="C1858">
        <v>92.850000000000009</v>
      </c>
      <c r="D1858">
        <v>5.583071110237056E-4</v>
      </c>
    </row>
    <row r="1859" spans="3:4" x14ac:dyDescent="0.3">
      <c r="C1859">
        <v>92.9</v>
      </c>
      <c r="D1859">
        <v>4.7302978489183905E-4</v>
      </c>
    </row>
    <row r="1860" spans="3:4" x14ac:dyDescent="0.3">
      <c r="C1860">
        <v>92.95</v>
      </c>
      <c r="D1860">
        <v>3.9994512595737113E-4</v>
      </c>
    </row>
    <row r="1861" spans="3:4" x14ac:dyDescent="0.3">
      <c r="C1861">
        <v>93</v>
      </c>
      <c r="D1861">
        <v>3.3815325157302836E-4</v>
      </c>
    </row>
    <row r="1862" spans="3:4" x14ac:dyDescent="0.3">
      <c r="C1862">
        <v>93.050000000000011</v>
      </c>
      <c r="D1862">
        <v>2.8678735387771879E-4</v>
      </c>
    </row>
    <row r="1863" spans="3:4" x14ac:dyDescent="0.3">
      <c r="C1863">
        <v>93.100000000000009</v>
      </c>
      <c r="D1863">
        <v>2.4504102103184303E-4</v>
      </c>
    </row>
    <row r="1864" spans="3:4" x14ac:dyDescent="0.3">
      <c r="C1864">
        <v>93.15</v>
      </c>
      <c r="D1864">
        <v>2.1219115840265284E-4</v>
      </c>
    </row>
    <row r="1865" spans="3:4" x14ac:dyDescent="0.3">
      <c r="C1865">
        <v>93.2</v>
      </c>
      <c r="D1865">
        <v>1.8761658024933026E-4</v>
      </c>
    </row>
    <row r="1866" spans="3:4" x14ac:dyDescent="0.3">
      <c r="C1866">
        <v>93.25</v>
      </c>
      <c r="D1866">
        <v>1.7081243707160786E-4</v>
      </c>
    </row>
    <row r="1867" spans="3:4" x14ac:dyDescent="0.3">
      <c r="C1867">
        <v>93.300000000000011</v>
      </c>
      <c r="D1867">
        <v>1.6140069797526501E-4</v>
      </c>
    </row>
    <row r="1868" spans="3:4" x14ac:dyDescent="0.3">
      <c r="C1868">
        <v>93.350000000000009</v>
      </c>
      <c r="D1868">
        <v>1.5913692502601053E-4</v>
      </c>
    </row>
    <row r="1869" spans="3:4" x14ac:dyDescent="0.3">
      <c r="C1869">
        <v>93.4</v>
      </c>
      <c r="D1869">
        <v>1.6391356348339521E-4</v>
      </c>
    </row>
    <row r="1870" spans="3:4" x14ac:dyDescent="0.3">
      <c r="C1870">
        <v>93.45</v>
      </c>
      <c r="D1870">
        <v>1.7575993540096724E-4</v>
      </c>
    </row>
    <row r="1871" spans="3:4" x14ac:dyDescent="0.3">
      <c r="C1871">
        <v>93.5</v>
      </c>
      <c r="D1871">
        <v>1.9483907269089867E-4</v>
      </c>
    </row>
    <row r="1872" spans="3:4" x14ac:dyDescent="0.3">
      <c r="C1872">
        <v>93.550000000000011</v>
      </c>
      <c r="D1872">
        <v>2.2144146817847226E-4</v>
      </c>
    </row>
    <row r="1873" spans="3:4" x14ac:dyDescent="0.3">
      <c r="C1873">
        <v>93.600000000000009</v>
      </c>
      <c r="D1873">
        <v>2.5597576817425693E-4</v>
      </c>
    </row>
    <row r="1874" spans="3:4" x14ac:dyDescent="0.3">
      <c r="C1874">
        <v>93.65</v>
      </c>
      <c r="D1874">
        <v>2.9895638593747356E-4</v>
      </c>
    </row>
    <row r="1875" spans="3:4" x14ac:dyDescent="0.3">
      <c r="C1875">
        <v>93.7</v>
      </c>
      <c r="D1875">
        <v>3.509879894497792E-4</v>
      </c>
    </row>
    <row r="1876" spans="3:4" x14ac:dyDescent="0.3">
      <c r="C1876">
        <v>93.75</v>
      </c>
      <c r="D1876">
        <v>4.1274681523813847E-4</v>
      </c>
    </row>
    <row r="1877" spans="3:4" x14ac:dyDescent="0.3">
      <c r="C1877">
        <v>93.800000000000011</v>
      </c>
      <c r="D1877">
        <v>4.8495878703611126E-4</v>
      </c>
    </row>
    <row r="1878" spans="3:4" x14ac:dyDescent="0.3">
      <c r="C1878">
        <v>93.850000000000009</v>
      </c>
      <c r="D1878">
        <v>5.6837447642078137E-4</v>
      </c>
    </row>
    <row r="1879" spans="3:4" x14ac:dyDescent="0.3">
      <c r="C1879">
        <v>93.9</v>
      </c>
      <c r="D1879">
        <v>6.637410326626467E-4</v>
      </c>
    </row>
    <row r="1880" spans="3:4" x14ac:dyDescent="0.3">
      <c r="C1880">
        <v>93.95</v>
      </c>
      <c r="D1880">
        <v>7.7177132907304462E-4</v>
      </c>
    </row>
    <row r="1881" spans="3:4" x14ac:dyDescent="0.3">
      <c r="C1881">
        <v>94</v>
      </c>
      <c r="D1881">
        <v>8.9311071901109677E-4</v>
      </c>
    </row>
    <row r="1882" spans="3:4" x14ac:dyDescent="0.3">
      <c r="C1882">
        <v>94.050000000000011</v>
      </c>
      <c r="D1882">
        <v>1.0283019600263099E-3</v>
      </c>
    </row>
    <row r="1883" spans="3:4" x14ac:dyDescent="0.3">
      <c r="C1883">
        <v>94.100000000000009</v>
      </c>
      <c r="D1883">
        <v>1.1777490408681908E-3</v>
      </c>
    </row>
    <row r="1884" spans="3:4" x14ac:dyDescent="0.3">
      <c r="C1884">
        <v>94.15</v>
      </c>
      <c r="D1884">
        <v>1.3416808229852104E-3</v>
      </c>
    </row>
    <row r="1885" spans="3:4" x14ac:dyDescent="0.3">
      <c r="C1885">
        <v>94.2</v>
      </c>
      <c r="D1885">
        <v>1.5201155739784237E-3</v>
      </c>
    </row>
    <row r="1886" spans="3:4" x14ac:dyDescent="0.3">
      <c r="C1886">
        <v>94.25</v>
      </c>
      <c r="D1886">
        <v>1.7128276127884414E-3</v>
      </c>
    </row>
    <row r="1887" spans="3:4" x14ac:dyDescent="0.3">
      <c r="C1887">
        <v>94.300000000000011</v>
      </c>
      <c r="D1887">
        <v>1.9193173925696233E-3</v>
      </c>
    </row>
    <row r="1888" spans="3:4" x14ac:dyDescent="0.3">
      <c r="C1888">
        <v>94.350000000000009</v>
      </c>
      <c r="D1888">
        <v>2.1387864053041411E-3</v>
      </c>
    </row>
    <row r="1889" spans="3:4" x14ac:dyDescent="0.3">
      <c r="C1889">
        <v>94.4</v>
      </c>
      <c r="D1889">
        <v>2.3701182917877962E-3</v>
      </c>
    </row>
    <row r="1890" spans="3:4" x14ac:dyDescent="0.3">
      <c r="C1890">
        <v>94.45</v>
      </c>
      <c r="D1890">
        <v>2.6118674735633482E-3</v>
      </c>
    </row>
    <row r="1891" spans="3:4" x14ac:dyDescent="0.3">
      <c r="C1891">
        <v>94.5</v>
      </c>
      <c r="D1891">
        <v>2.8622564846941308E-3</v>
      </c>
    </row>
    <row r="1892" spans="3:4" x14ac:dyDescent="0.3">
      <c r="C1892">
        <v>94.550000000000011</v>
      </c>
      <c r="D1892">
        <v>3.1191829697267983E-3</v>
      </c>
    </row>
    <row r="1893" spans="3:4" x14ac:dyDescent="0.3">
      <c r="C1893">
        <v>94.600000000000009</v>
      </c>
      <c r="D1893">
        <v>3.3802370328142092E-3</v>
      </c>
    </row>
    <row r="1894" spans="3:4" x14ac:dyDescent="0.3">
      <c r="C1894">
        <v>94.65</v>
      </c>
      <c r="D1894">
        <v>3.6427292792702817E-3</v>
      </c>
    </row>
    <row r="1895" spans="3:4" x14ac:dyDescent="0.3">
      <c r="C1895">
        <v>94.7</v>
      </c>
      <c r="D1895">
        <v>3.9037294967612579E-3</v>
      </c>
    </row>
    <row r="1896" spans="3:4" x14ac:dyDescent="0.3">
      <c r="C1896">
        <v>94.75</v>
      </c>
      <c r="D1896">
        <v>4.1601154949666274E-3</v>
      </c>
    </row>
    <row r="1897" spans="3:4" x14ac:dyDescent="0.3">
      <c r="C1897">
        <v>94.800000000000011</v>
      </c>
      <c r="D1897">
        <v>4.4086238277308504E-3</v>
      </c>
    </row>
    <row r="1898" spans="3:4" x14ac:dyDescent="0.3">
      <c r="C1898">
        <v>94.850000000000009</v>
      </c>
      <c r="D1898">
        <v>4.6459476131366154E-3</v>
      </c>
    </row>
    <row r="1899" spans="3:4" x14ac:dyDescent="0.3">
      <c r="C1899">
        <v>94.9</v>
      </c>
      <c r="D1899">
        <v>4.8687562728261212E-3</v>
      </c>
    </row>
    <row r="1900" spans="3:4" x14ac:dyDescent="0.3">
      <c r="C1900">
        <v>94.95</v>
      </c>
      <c r="D1900">
        <v>5.0738102545344029E-3</v>
      </c>
    </row>
    <row r="1901" spans="3:4" x14ac:dyDescent="0.3">
      <c r="C1901">
        <v>95</v>
      </c>
      <c r="D1901">
        <v>5.2580277083740341E-3</v>
      </c>
    </row>
    <row r="1902" spans="3:4" x14ac:dyDescent="0.3">
      <c r="C1902">
        <v>95.050000000000011</v>
      </c>
      <c r="D1902">
        <v>5.4185611658237433E-3</v>
      </c>
    </row>
    <row r="1903" spans="3:4" x14ac:dyDescent="0.3">
      <c r="C1903">
        <v>95.100000000000009</v>
      </c>
      <c r="D1903">
        <v>5.5528705742879094E-3</v>
      </c>
    </row>
    <row r="1904" spans="3:4" x14ac:dyDescent="0.3">
      <c r="C1904">
        <v>95.15</v>
      </c>
      <c r="D1904">
        <v>5.6587900768255645E-3</v>
      </c>
    </row>
    <row r="1905" spans="3:4" x14ac:dyDescent="0.3">
      <c r="C1905">
        <v>95.2</v>
      </c>
      <c r="D1905">
        <v>5.7345860867661046E-3</v>
      </c>
    </row>
    <row r="1906" spans="3:4" x14ac:dyDescent="0.3">
      <c r="C1906">
        <v>95.25</v>
      </c>
      <c r="D1906">
        <v>5.7790044822726306E-3</v>
      </c>
    </row>
    <row r="1907" spans="3:4" x14ac:dyDescent="0.3">
      <c r="C1907">
        <v>95.300000000000011</v>
      </c>
      <c r="D1907">
        <v>5.7913051257316378E-3</v>
      </c>
    </row>
    <row r="1908" spans="3:4" x14ac:dyDescent="0.3">
      <c r="C1908">
        <v>95.350000000000009</v>
      </c>
      <c r="D1908">
        <v>5.7712823802796402E-3</v>
      </c>
    </row>
    <row r="1909" spans="3:4" x14ac:dyDescent="0.3">
      <c r="C1909">
        <v>95.4</v>
      </c>
      <c r="D1909">
        <v>5.7192708287412599E-3</v>
      </c>
    </row>
    <row r="1910" spans="3:4" x14ac:dyDescent="0.3">
      <c r="C1910">
        <v>95.45</v>
      </c>
      <c r="D1910">
        <v>5.6361359727238325E-3</v>
      </c>
    </row>
    <row r="1911" spans="3:4" x14ac:dyDescent="0.3">
      <c r="C1911">
        <v>95.5</v>
      </c>
      <c r="D1911">
        <v>5.5232502731691292E-3</v>
      </c>
    </row>
    <row r="1912" spans="3:4" x14ac:dyDescent="0.3">
      <c r="C1912">
        <v>95.550000000000011</v>
      </c>
      <c r="D1912">
        <v>5.3824554592064042E-3</v>
      </c>
    </row>
    <row r="1913" spans="3:4" x14ac:dyDescent="0.3">
      <c r="C1913">
        <v>95.600000000000009</v>
      </c>
      <c r="D1913">
        <v>5.2160125516827584E-3</v>
      </c>
    </row>
    <row r="1914" spans="3:4" x14ac:dyDescent="0.3">
      <c r="C1914">
        <v>95.65</v>
      </c>
      <c r="D1914">
        <v>5.0265414960506995E-3</v>
      </c>
    </row>
    <row r="1915" spans="3:4" x14ac:dyDescent="0.3">
      <c r="C1915">
        <v>95.7</v>
      </c>
      <c r="D1915">
        <v>4.8169526554370018E-3</v>
      </c>
    </row>
    <row r="1916" spans="3:4" x14ac:dyDescent="0.3">
      <c r="C1916">
        <v>95.75</v>
      </c>
      <c r="D1916">
        <v>4.5903726632290512E-3</v>
      </c>
    </row>
    <row r="1917" spans="3:4" x14ac:dyDescent="0.3">
      <c r="C1917">
        <v>95.800000000000011</v>
      </c>
      <c r="D1917">
        <v>4.3500672662063191E-3</v>
      </c>
    </row>
    <row r="1918" spans="3:4" x14ac:dyDescent="0.3">
      <c r="C1918">
        <v>95.850000000000009</v>
      </c>
      <c r="D1918">
        <v>4.0993638015692025E-3</v>
      </c>
    </row>
    <row r="1919" spans="3:4" x14ac:dyDescent="0.3">
      <c r="C1919">
        <v>95.9</v>
      </c>
      <c r="D1919">
        <v>3.8415758482093511E-3</v>
      </c>
    </row>
    <row r="1920" spans="3:4" x14ac:dyDescent="0.3">
      <c r="C1920">
        <v>95.95</v>
      </c>
      <c r="D1920">
        <v>3.5799323843487699E-3</v>
      </c>
    </row>
    <row r="1921" spans="3:4" x14ac:dyDescent="0.3">
      <c r="C1921">
        <v>96</v>
      </c>
      <c r="D1921">
        <v>3.3175134855717827E-3</v>
      </c>
    </row>
    <row r="1922" spans="3:4" x14ac:dyDescent="0.3">
      <c r="C1922">
        <v>96.050000000000011</v>
      </c>
      <c r="D1922">
        <v>3.0571942286696835E-3</v>
      </c>
    </row>
    <row r="1923" spans="3:4" x14ac:dyDescent="0.3">
      <c r="C1923">
        <v>96.100000000000009</v>
      </c>
      <c r="D1923">
        <v>2.8015980496619852E-3</v>
      </c>
    </row>
    <row r="1924" spans="3:4" x14ac:dyDescent="0.3">
      <c r="C1924">
        <v>96.15</v>
      </c>
      <c r="D1924">
        <v>2.55306036212137E-3</v>
      </c>
    </row>
    <row r="1925" spans="3:4" x14ac:dyDescent="0.3">
      <c r="C1925">
        <v>96.2</v>
      </c>
      <c r="D1925">
        <v>2.313602797556491E-3</v>
      </c>
    </row>
    <row r="1926" spans="3:4" x14ac:dyDescent="0.3">
      <c r="C1926">
        <v>96.25</v>
      </c>
      <c r="D1926">
        <v>2.084918004560221E-3</v>
      </c>
    </row>
    <row r="1927" spans="3:4" x14ac:dyDescent="0.3">
      <c r="C1927">
        <v>96.300000000000011</v>
      </c>
      <c r="D1927">
        <v>1.8683645564870116E-3</v>
      </c>
    </row>
    <row r="1928" spans="3:4" x14ac:dyDescent="0.3">
      <c r="C1928">
        <v>96.350000000000009</v>
      </c>
      <c r="D1928">
        <v>1.6649711837609185E-3</v>
      </c>
    </row>
    <row r="1929" spans="3:4" x14ac:dyDescent="0.3">
      <c r="C1929">
        <v>96.4</v>
      </c>
      <c r="D1929">
        <v>1.4754492775627733E-3</v>
      </c>
    </row>
    <row r="1930" spans="3:4" x14ac:dyDescent="0.3">
      <c r="C1930">
        <v>96.45</v>
      </c>
      <c r="D1930">
        <v>1.3002124132115236E-3</v>
      </c>
    </row>
    <row r="1931" spans="3:4" x14ac:dyDescent="0.3">
      <c r="C1931">
        <v>96.5</v>
      </c>
      <c r="D1931">
        <v>1.1394015162603079E-3</v>
      </c>
    </row>
    <row r="1932" spans="3:4" x14ac:dyDescent="0.3">
      <c r="C1932">
        <v>96.550000000000011</v>
      </c>
      <c r="D1932">
        <v>9.9291424034132639E-4</v>
      </c>
    </row>
    <row r="1933" spans="3:4" x14ac:dyDescent="0.3">
      <c r="C1933">
        <v>96.600000000000009</v>
      </c>
      <c r="D1933">
        <v>8.6043713774157154E-4</v>
      </c>
    </row>
    <row r="1934" spans="3:4" x14ac:dyDescent="0.3">
      <c r="C1934">
        <v>96.65</v>
      </c>
      <c r="D1934">
        <v>7.4147927337593134E-4</v>
      </c>
    </row>
    <row r="1935" spans="3:4" x14ac:dyDescent="0.3">
      <c r="C1935">
        <v>96.7</v>
      </c>
      <c r="D1935">
        <v>6.3540605001545492E-4</v>
      </c>
    </row>
    <row r="1936" spans="3:4" x14ac:dyDescent="0.3">
      <c r="C1936">
        <v>96.75</v>
      </c>
      <c r="D1936">
        <v>5.4147216588508343E-4</v>
      </c>
    </row>
    <row r="1937" spans="3:4" x14ac:dyDescent="0.3">
      <c r="C1937">
        <v>96.800000000000011</v>
      </c>
      <c r="D1937">
        <v>4.5885280323376053E-4</v>
      </c>
    </row>
    <row r="1938" spans="3:4" x14ac:dyDescent="0.3">
      <c r="C1938">
        <v>96.850000000000009</v>
      </c>
      <c r="D1938">
        <v>3.8667233668163229E-4</v>
      </c>
    </row>
    <row r="1939" spans="3:4" x14ac:dyDescent="0.3">
      <c r="C1939">
        <v>96.9</v>
      </c>
      <c r="D1939">
        <v>3.2403004248003349E-4</v>
      </c>
    </row>
    <row r="1940" spans="3:4" x14ac:dyDescent="0.3">
      <c r="C1940">
        <v>96.95</v>
      </c>
      <c r="D1940">
        <v>2.7002247509559852E-4</v>
      </c>
    </row>
    <row r="1941" spans="3:4" x14ac:dyDescent="0.3">
      <c r="C1941">
        <v>97</v>
      </c>
      <c r="D1941">
        <v>2.2376234827433449E-4</v>
      </c>
    </row>
    <row r="1942" spans="3:4" x14ac:dyDescent="0.3">
      <c r="C1942">
        <v>97.050000000000011</v>
      </c>
      <c r="D1942">
        <v>1.8439390836175678E-4</v>
      </c>
    </row>
    <row r="1943" spans="3:4" x14ac:dyDescent="0.3">
      <c r="C1943">
        <v>97.100000000000009</v>
      </c>
      <c r="D1943">
        <v>1.5110491445417275E-4</v>
      </c>
    </row>
    <row r="1944" spans="3:4" x14ac:dyDescent="0.3">
      <c r="C1944">
        <v>97.15</v>
      </c>
      <c r="D1944">
        <v>1.2313544104433971E-4</v>
      </c>
    </row>
    <row r="1945" spans="3:4" x14ac:dyDescent="0.3">
      <c r="C1945">
        <v>97.2</v>
      </c>
      <c r="D1945">
        <v>9.9783793927938518E-5</v>
      </c>
    </row>
    <row r="1946" spans="3:4" x14ac:dyDescent="0.3">
      <c r="C1946">
        <v>97.25</v>
      </c>
      <c r="D1946">
        <v>8.0409880338186296E-5</v>
      </c>
    </row>
    <row r="1947" spans="3:4" x14ac:dyDescent="0.3">
      <c r="C1947">
        <v>97.300000000000011</v>
      </c>
      <c r="D1947">
        <v>6.443640172367416E-5</v>
      </c>
    </row>
    <row r="1948" spans="3:4" x14ac:dyDescent="0.3">
      <c r="C1948">
        <v>97.350000000000009</v>
      </c>
      <c r="D1948">
        <v>5.1348245182537613E-5</v>
      </c>
    </row>
    <row r="1949" spans="3:4" x14ac:dyDescent="0.3">
      <c r="C1949">
        <v>97.4</v>
      </c>
      <c r="D1949">
        <v>4.069044067755689E-5</v>
      </c>
    </row>
    <row r="1950" spans="3:4" x14ac:dyDescent="0.3">
      <c r="C1950">
        <v>97.45</v>
      </c>
      <c r="D1950">
        <v>3.206502933332872E-5</v>
      </c>
    </row>
    <row r="1951" spans="3:4" x14ac:dyDescent="0.3">
      <c r="C1951">
        <v>97.5</v>
      </c>
      <c r="D1951">
        <v>2.5127156866647857E-5</v>
      </c>
    </row>
    <row r="1952" spans="3:4" x14ac:dyDescent="0.3">
      <c r="C1952">
        <v>97.550000000000011</v>
      </c>
      <c r="D1952">
        <v>1.9580668808341949E-5</v>
      </c>
    </row>
    <row r="1953" spans="3:4" x14ac:dyDescent="0.3">
      <c r="C1953">
        <v>97.600000000000009</v>
      </c>
      <c r="D1953">
        <v>1.5173443561988754E-5</v>
      </c>
    </row>
    <row r="1954" spans="3:4" x14ac:dyDescent="0.3">
      <c r="C1954">
        <v>97.65</v>
      </c>
      <c r="D1954">
        <v>1.1692657990496032E-5</v>
      </c>
    </row>
    <row r="1955" spans="3:4" x14ac:dyDescent="0.3">
      <c r="C1955">
        <v>97.7</v>
      </c>
      <c r="D1955">
        <v>8.9601401171147634E-6</v>
      </c>
    </row>
    <row r="1956" spans="3:4" x14ac:dyDescent="0.3">
      <c r="C1956">
        <v>97.75</v>
      </c>
      <c r="D1956">
        <v>6.8279261738747973E-6</v>
      </c>
    </row>
    <row r="1957" spans="3:4" x14ac:dyDescent="0.3">
      <c r="C1957">
        <v>97.800000000000011</v>
      </c>
      <c r="D1957">
        <v>5.1741056640639768E-6</v>
      </c>
    </row>
    <row r="1958" spans="3:4" x14ac:dyDescent="0.3">
      <c r="C1958">
        <v>97.850000000000009</v>
      </c>
      <c r="D1958">
        <v>3.8990089448413948E-6</v>
      </c>
    </row>
    <row r="1959" spans="3:4" x14ac:dyDescent="0.3">
      <c r="C1959">
        <v>97.9</v>
      </c>
      <c r="D1959">
        <v>2.9217673440013784E-6</v>
      </c>
    </row>
    <row r="1960" spans="3:4" x14ac:dyDescent="0.3">
      <c r="C1960">
        <v>97.95</v>
      </c>
      <c r="D1960">
        <v>2.1772559757521436E-6</v>
      </c>
    </row>
    <row r="1961" spans="3:4" x14ac:dyDescent="0.3">
      <c r="C1961">
        <v>98</v>
      </c>
      <c r="D1961">
        <v>1.6134139694053237E-6</v>
      </c>
    </row>
    <row r="1962" spans="3:4" x14ac:dyDescent="0.3">
      <c r="C1962">
        <v>98.050000000000011</v>
      </c>
      <c r="D1962">
        <v>1.188925373754945E-6</v>
      </c>
    </row>
    <row r="1963" spans="3:4" x14ac:dyDescent="0.3">
      <c r="C1963">
        <v>98.100000000000009</v>
      </c>
      <c r="D1963">
        <v>8.7123605504244847E-7</v>
      </c>
    </row>
    <row r="1964" spans="3:4" x14ac:dyDescent="0.3">
      <c r="C1964">
        <v>98.15</v>
      </c>
      <c r="D1964">
        <v>6.3487692871119703E-7</v>
      </c>
    </row>
    <row r="1965" spans="3:4" x14ac:dyDescent="0.3">
      <c r="C1965">
        <v>98.2</v>
      </c>
      <c r="D1965">
        <v>4.6006131001559292E-7</v>
      </c>
    </row>
    <row r="1966" spans="3:4" x14ac:dyDescent="0.3">
      <c r="C1966">
        <v>98.25</v>
      </c>
      <c r="D1966">
        <v>3.3152351585214425E-7</v>
      </c>
    </row>
    <row r="1967" spans="3:4" x14ac:dyDescent="0.3">
      <c r="C1967">
        <v>98.300000000000011</v>
      </c>
      <c r="D1967">
        <v>2.3756662531908214E-7</v>
      </c>
    </row>
    <row r="1968" spans="3:4" x14ac:dyDescent="0.3">
      <c r="C1968">
        <v>98.350000000000009</v>
      </c>
      <c r="D1968">
        <v>1.692890932012807E-7</v>
      </c>
    </row>
    <row r="1969" spans="3:4" x14ac:dyDescent="0.3">
      <c r="C1969">
        <v>98.4</v>
      </c>
      <c r="D1969">
        <v>1.1996235700000222E-7</v>
      </c>
    </row>
    <row r="1970" spans="3:4" x14ac:dyDescent="0.3">
      <c r="C1970">
        <v>98.45</v>
      </c>
      <c r="D1970">
        <v>8.4534397711879608E-8</v>
      </c>
    </row>
    <row r="1971" spans="3:4" x14ac:dyDescent="0.3">
      <c r="C1971">
        <v>98.5</v>
      </c>
      <c r="D1971">
        <v>5.9237182859969398E-8</v>
      </c>
    </row>
    <row r="1972" spans="3:4" x14ac:dyDescent="0.3">
      <c r="C1972">
        <v>98.550000000000011</v>
      </c>
      <c r="D1972">
        <v>4.1278869204519986E-8</v>
      </c>
    </row>
    <row r="1973" spans="3:4" x14ac:dyDescent="0.3">
      <c r="C1973">
        <v>98.600000000000009</v>
      </c>
      <c r="D1973">
        <v>2.8604453051537642E-8</v>
      </c>
    </row>
    <row r="1974" spans="3:4" x14ac:dyDescent="0.3">
      <c r="C1974">
        <v>98.65</v>
      </c>
      <c r="D1974">
        <v>1.9711150118867735E-8</v>
      </c>
    </row>
    <row r="1975" spans="3:4" x14ac:dyDescent="0.3">
      <c r="C1975">
        <v>98.7</v>
      </c>
      <c r="D1975">
        <v>1.3507119564816208E-8</v>
      </c>
    </row>
    <row r="1976" spans="3:4" x14ac:dyDescent="0.3">
      <c r="C1976">
        <v>98.75</v>
      </c>
      <c r="D1976">
        <v>0</v>
      </c>
    </row>
    <row r="1977" spans="3:4" x14ac:dyDescent="0.3">
      <c r="C1977">
        <v>98.800000000000011</v>
      </c>
      <c r="D1977">
        <v>0</v>
      </c>
    </row>
    <row r="1978" spans="3:4" x14ac:dyDescent="0.3">
      <c r="C1978">
        <v>98.850000000000009</v>
      </c>
      <c r="D1978">
        <v>0</v>
      </c>
    </row>
    <row r="1979" spans="3:4" x14ac:dyDescent="0.3">
      <c r="C1979">
        <v>98.9</v>
      </c>
      <c r="D1979">
        <v>0</v>
      </c>
    </row>
    <row r="1980" spans="3:4" x14ac:dyDescent="0.3">
      <c r="C1980">
        <v>98.95</v>
      </c>
      <c r="D1980">
        <v>0</v>
      </c>
    </row>
    <row r="1981" spans="3:4" x14ac:dyDescent="0.3">
      <c r="C1981">
        <v>99</v>
      </c>
      <c r="D1981">
        <v>0</v>
      </c>
    </row>
    <row r="1982" spans="3:4" x14ac:dyDescent="0.3">
      <c r="C1982">
        <v>99.050000000000011</v>
      </c>
      <c r="D1982">
        <v>0</v>
      </c>
    </row>
    <row r="1983" spans="3:4" x14ac:dyDescent="0.3">
      <c r="C1983">
        <v>99.100000000000009</v>
      </c>
      <c r="D1983">
        <v>0</v>
      </c>
    </row>
    <row r="1984" spans="3:4" x14ac:dyDescent="0.3">
      <c r="C1984">
        <v>99.15</v>
      </c>
      <c r="D1984">
        <v>0</v>
      </c>
    </row>
    <row r="1985" spans="3:4" x14ac:dyDescent="0.3">
      <c r="C1985">
        <v>99.2</v>
      </c>
      <c r="D1985">
        <v>0</v>
      </c>
    </row>
    <row r="1986" spans="3:4" x14ac:dyDescent="0.3">
      <c r="C1986">
        <v>99.25</v>
      </c>
      <c r="D1986">
        <v>0</v>
      </c>
    </row>
    <row r="1987" spans="3:4" x14ac:dyDescent="0.3">
      <c r="C1987">
        <v>99.300000000000011</v>
      </c>
      <c r="D1987">
        <v>0</v>
      </c>
    </row>
    <row r="1988" spans="3:4" x14ac:dyDescent="0.3">
      <c r="C1988">
        <v>99.350000000000009</v>
      </c>
      <c r="D1988">
        <v>0</v>
      </c>
    </row>
    <row r="1989" spans="3:4" x14ac:dyDescent="0.3">
      <c r="C1989">
        <v>99.4</v>
      </c>
      <c r="D1989">
        <v>0</v>
      </c>
    </row>
    <row r="1990" spans="3:4" x14ac:dyDescent="0.3">
      <c r="C1990">
        <v>99.45</v>
      </c>
      <c r="D1990">
        <v>0</v>
      </c>
    </row>
    <row r="1991" spans="3:4" x14ac:dyDescent="0.3">
      <c r="C1991">
        <v>99.5</v>
      </c>
      <c r="D1991">
        <v>0</v>
      </c>
    </row>
    <row r="1992" spans="3:4" x14ac:dyDescent="0.3">
      <c r="C1992">
        <v>99.550000000000011</v>
      </c>
      <c r="D1992">
        <v>0</v>
      </c>
    </row>
    <row r="1993" spans="3:4" x14ac:dyDescent="0.3">
      <c r="C1993">
        <v>99.600000000000009</v>
      </c>
      <c r="D1993">
        <v>0</v>
      </c>
    </row>
    <row r="1994" spans="3:4" x14ac:dyDescent="0.3">
      <c r="C1994">
        <v>99.65</v>
      </c>
      <c r="D1994">
        <v>0</v>
      </c>
    </row>
    <row r="1995" spans="3:4" x14ac:dyDescent="0.3">
      <c r="C1995">
        <v>99.7</v>
      </c>
      <c r="D1995">
        <v>0</v>
      </c>
    </row>
    <row r="1996" spans="3:4" x14ac:dyDescent="0.3">
      <c r="C1996">
        <v>99.75</v>
      </c>
      <c r="D1996">
        <v>0</v>
      </c>
    </row>
    <row r="1997" spans="3:4" x14ac:dyDescent="0.3">
      <c r="C1997">
        <v>99.800000000000011</v>
      </c>
      <c r="D1997">
        <v>0</v>
      </c>
    </row>
    <row r="1998" spans="3:4" x14ac:dyDescent="0.3">
      <c r="C1998">
        <v>99.850000000000009</v>
      </c>
      <c r="D1998">
        <v>0</v>
      </c>
    </row>
    <row r="1999" spans="3:4" x14ac:dyDescent="0.3">
      <c r="C1999">
        <v>99.9</v>
      </c>
      <c r="D1999">
        <v>0</v>
      </c>
    </row>
    <row r="2000" spans="3:4" x14ac:dyDescent="0.3">
      <c r="C2000">
        <v>99.95</v>
      </c>
      <c r="D2000">
        <v>0</v>
      </c>
    </row>
    <row r="2001" spans="3:4" x14ac:dyDescent="0.3">
      <c r="C2001" t="s">
        <v>843</v>
      </c>
      <c r="D2001" t="s">
        <v>843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H2001"/>
  <sheetViews>
    <sheetView workbookViewId="0"/>
  </sheetViews>
  <sheetFormatPr defaultRowHeight="14.4" x14ac:dyDescent="0.3"/>
  <cols>
    <col min="1" max="1" width="13.77734375" style="35" bestFit="1" customWidth="1"/>
    <col min="2" max="2" width="10.88671875" style="36" bestFit="1" customWidth="1"/>
  </cols>
  <sheetData>
    <row r="1" spans="1:8" x14ac:dyDescent="0.3">
      <c r="A1" s="35" t="s">
        <v>844</v>
      </c>
      <c r="B1" s="36" t="s">
        <v>845</v>
      </c>
      <c r="C1">
        <v>0</v>
      </c>
      <c r="D1">
        <v>0</v>
      </c>
      <c r="E1">
        <v>5</v>
      </c>
      <c r="F1">
        <v>0</v>
      </c>
      <c r="G1">
        <v>0</v>
      </c>
      <c r="H1">
        <v>0</v>
      </c>
    </row>
    <row r="2" spans="1:8" x14ac:dyDescent="0.3">
      <c r="A2" s="35" t="s">
        <v>846</v>
      </c>
      <c r="B2" s="36" t="s">
        <v>968</v>
      </c>
      <c r="C2">
        <v>0.05</v>
      </c>
      <c r="D2">
        <v>0</v>
      </c>
      <c r="E2">
        <v>10</v>
      </c>
      <c r="F2">
        <v>0</v>
      </c>
      <c r="G2">
        <v>99.95</v>
      </c>
      <c r="H2">
        <v>0</v>
      </c>
    </row>
    <row r="3" spans="1:8" x14ac:dyDescent="0.3">
      <c r="A3" s="35" t="s">
        <v>847</v>
      </c>
      <c r="B3" s="37">
        <v>16</v>
      </c>
      <c r="C3">
        <v>0.1</v>
      </c>
      <c r="D3">
        <v>0</v>
      </c>
      <c r="E3">
        <v>10</v>
      </c>
      <c r="F3">
        <v>47</v>
      </c>
    </row>
    <row r="4" spans="1:8" x14ac:dyDescent="0.3">
      <c r="A4" s="35" t="s">
        <v>848</v>
      </c>
      <c r="B4" s="37">
        <v>9</v>
      </c>
      <c r="C4">
        <v>0.15000000000000002</v>
      </c>
      <c r="D4">
        <v>0</v>
      </c>
      <c r="E4">
        <v>5</v>
      </c>
      <c r="F4">
        <v>47</v>
      </c>
    </row>
    <row r="5" spans="1:8" x14ac:dyDescent="0.3">
      <c r="A5" s="35" t="s">
        <v>849</v>
      </c>
      <c r="B5" s="37">
        <v>2</v>
      </c>
      <c r="C5">
        <v>0.2</v>
      </c>
      <c r="D5">
        <v>0</v>
      </c>
      <c r="E5">
        <v>5</v>
      </c>
      <c r="F5">
        <v>0</v>
      </c>
    </row>
    <row r="6" spans="1:8" x14ac:dyDescent="0.3">
      <c r="A6" s="35" t="s">
        <v>850</v>
      </c>
      <c r="B6" s="37" t="b">
        <v>1</v>
      </c>
      <c r="C6">
        <v>0.25</v>
      </c>
      <c r="D6">
        <v>0</v>
      </c>
      <c r="E6" t="s">
        <v>863</v>
      </c>
      <c r="F6" t="s">
        <v>863</v>
      </c>
    </row>
    <row r="7" spans="1:8" x14ac:dyDescent="0.3">
      <c r="A7" s="35" t="s">
        <v>851</v>
      </c>
      <c r="B7" s="37">
        <v>1</v>
      </c>
      <c r="C7">
        <v>0.30000000000000004</v>
      </c>
      <c r="D7">
        <v>0</v>
      </c>
      <c r="E7">
        <v>10</v>
      </c>
      <c r="F7">
        <v>0</v>
      </c>
    </row>
    <row r="8" spans="1:8" x14ac:dyDescent="0.3">
      <c r="A8" s="35" t="s">
        <v>852</v>
      </c>
      <c r="B8" s="37" t="b">
        <v>0</v>
      </c>
      <c r="C8">
        <v>0.35000000000000003</v>
      </c>
      <c r="D8">
        <v>0</v>
      </c>
      <c r="E8">
        <v>15</v>
      </c>
      <c r="F8">
        <v>0</v>
      </c>
    </row>
    <row r="9" spans="1:8" x14ac:dyDescent="0.3">
      <c r="A9" s="35" t="s">
        <v>853</v>
      </c>
      <c r="B9" s="37" t="b">
        <v>1</v>
      </c>
      <c r="C9">
        <v>0.4</v>
      </c>
      <c r="D9">
        <v>0</v>
      </c>
      <c r="E9">
        <v>15</v>
      </c>
      <c r="F9">
        <v>1</v>
      </c>
    </row>
    <row r="10" spans="1:8" x14ac:dyDescent="0.3">
      <c r="A10" s="35" t="s">
        <v>854</v>
      </c>
      <c r="B10" s="37" t="b">
        <v>0</v>
      </c>
      <c r="C10">
        <v>0.45</v>
      </c>
      <c r="D10">
        <v>0</v>
      </c>
      <c r="E10">
        <v>10</v>
      </c>
      <c r="F10">
        <v>1</v>
      </c>
    </row>
    <row r="11" spans="1:8" x14ac:dyDescent="0.3">
      <c r="A11" s="35" t="s">
        <v>855</v>
      </c>
      <c r="B11" s="37" t="b">
        <v>0</v>
      </c>
      <c r="C11">
        <v>0.5</v>
      </c>
      <c r="D11">
        <v>0</v>
      </c>
      <c r="E11">
        <v>10</v>
      </c>
      <c r="F11">
        <v>0</v>
      </c>
    </row>
    <row r="12" spans="1:8" x14ac:dyDescent="0.3">
      <c r="A12" s="35" t="s">
        <v>856</v>
      </c>
      <c r="B12" s="37" t="s">
        <v>969</v>
      </c>
      <c r="C12">
        <v>0.55000000000000004</v>
      </c>
      <c r="D12">
        <v>0</v>
      </c>
      <c r="E12" t="s">
        <v>863</v>
      </c>
      <c r="F12" t="s">
        <v>863</v>
      </c>
    </row>
    <row r="13" spans="1:8" x14ac:dyDescent="0.3">
      <c r="A13" s="35" t="s">
        <v>857</v>
      </c>
      <c r="B13" s="37" t="b">
        <v>0</v>
      </c>
      <c r="C13">
        <v>0.60000000000000009</v>
      </c>
      <c r="D13">
        <v>0</v>
      </c>
      <c r="E13">
        <v>15</v>
      </c>
      <c r="F13">
        <v>0</v>
      </c>
    </row>
    <row r="14" spans="1:8" x14ac:dyDescent="0.3">
      <c r="A14" s="35" t="s">
        <v>858</v>
      </c>
      <c r="B14" s="37" t="b">
        <v>0</v>
      </c>
      <c r="C14">
        <v>0.65</v>
      </c>
      <c r="D14">
        <v>0</v>
      </c>
      <c r="E14">
        <v>20</v>
      </c>
      <c r="F14">
        <v>0</v>
      </c>
    </row>
    <row r="15" spans="1:8" x14ac:dyDescent="0.3">
      <c r="A15" s="35" t="s">
        <v>859</v>
      </c>
      <c r="B15" s="37" t="b">
        <v>0</v>
      </c>
      <c r="C15">
        <v>0.70000000000000007</v>
      </c>
      <c r="D15">
        <v>0</v>
      </c>
      <c r="E15">
        <v>20</v>
      </c>
      <c r="F15">
        <v>29</v>
      </c>
    </row>
    <row r="16" spans="1:8" x14ac:dyDescent="0.3">
      <c r="A16" s="35" t="s">
        <v>860</v>
      </c>
      <c r="B16" s="37">
        <v>1</v>
      </c>
      <c r="C16">
        <v>0.75</v>
      </c>
      <c r="D16">
        <v>0</v>
      </c>
      <c r="E16">
        <v>15</v>
      </c>
      <c r="F16">
        <v>29</v>
      </c>
    </row>
    <row r="17" spans="3:6" x14ac:dyDescent="0.3">
      <c r="C17">
        <v>0.8</v>
      </c>
      <c r="D17">
        <v>0</v>
      </c>
      <c r="E17">
        <v>15</v>
      </c>
      <c r="F17">
        <v>0</v>
      </c>
    </row>
    <row r="18" spans="3:6" x14ac:dyDescent="0.3">
      <c r="C18">
        <v>0.85000000000000009</v>
      </c>
      <c r="D18">
        <v>0</v>
      </c>
      <c r="E18" t="s">
        <v>863</v>
      </c>
      <c r="F18" t="s">
        <v>863</v>
      </c>
    </row>
    <row r="19" spans="3:6" x14ac:dyDescent="0.3">
      <c r="C19">
        <v>0.9</v>
      </c>
      <c r="D19">
        <v>0</v>
      </c>
      <c r="E19">
        <v>20</v>
      </c>
      <c r="F19">
        <v>0</v>
      </c>
    </row>
    <row r="20" spans="3:6" x14ac:dyDescent="0.3">
      <c r="C20">
        <v>0.95000000000000007</v>
      </c>
      <c r="D20">
        <v>0</v>
      </c>
      <c r="E20">
        <v>25</v>
      </c>
      <c r="F20">
        <v>0</v>
      </c>
    </row>
    <row r="21" spans="3:6" x14ac:dyDescent="0.3">
      <c r="C21">
        <v>1</v>
      </c>
      <c r="D21">
        <v>0</v>
      </c>
      <c r="E21">
        <v>25</v>
      </c>
      <c r="F21">
        <v>11</v>
      </c>
    </row>
    <row r="22" spans="3:6" x14ac:dyDescent="0.3">
      <c r="C22">
        <v>1.05</v>
      </c>
      <c r="D22">
        <v>0</v>
      </c>
      <c r="E22">
        <v>20</v>
      </c>
      <c r="F22">
        <v>11</v>
      </c>
    </row>
    <row r="23" spans="3:6" x14ac:dyDescent="0.3">
      <c r="C23">
        <v>1.1000000000000001</v>
      </c>
      <c r="D23">
        <v>0</v>
      </c>
      <c r="E23">
        <v>20</v>
      </c>
      <c r="F23">
        <v>0</v>
      </c>
    </row>
    <row r="24" spans="3:6" x14ac:dyDescent="0.3">
      <c r="C24">
        <v>1.1500000000000001</v>
      </c>
      <c r="D24">
        <v>0</v>
      </c>
      <c r="E24" t="s">
        <v>863</v>
      </c>
      <c r="F24" t="s">
        <v>863</v>
      </c>
    </row>
    <row r="25" spans="3:6" x14ac:dyDescent="0.3">
      <c r="C25">
        <v>1.2000000000000002</v>
      </c>
      <c r="D25">
        <v>0</v>
      </c>
      <c r="E25">
        <v>25</v>
      </c>
      <c r="F25">
        <v>0</v>
      </c>
    </row>
    <row r="26" spans="3:6" x14ac:dyDescent="0.3">
      <c r="C26">
        <v>1.25</v>
      </c>
      <c r="D26">
        <v>0</v>
      </c>
      <c r="E26">
        <v>30</v>
      </c>
      <c r="F26">
        <v>0</v>
      </c>
    </row>
    <row r="27" spans="3:6" x14ac:dyDescent="0.3">
      <c r="C27">
        <v>1.3</v>
      </c>
      <c r="D27">
        <v>0</v>
      </c>
      <c r="E27">
        <v>30</v>
      </c>
      <c r="F27">
        <v>1</v>
      </c>
    </row>
    <row r="28" spans="3:6" x14ac:dyDescent="0.3">
      <c r="C28">
        <v>1.35</v>
      </c>
      <c r="D28">
        <v>0</v>
      </c>
      <c r="E28">
        <v>25</v>
      </c>
      <c r="F28">
        <v>1</v>
      </c>
    </row>
    <row r="29" spans="3:6" x14ac:dyDescent="0.3">
      <c r="C29">
        <v>1.4000000000000001</v>
      </c>
      <c r="D29">
        <v>0</v>
      </c>
      <c r="E29">
        <v>25</v>
      </c>
      <c r="F29">
        <v>0</v>
      </c>
    </row>
    <row r="30" spans="3:6" x14ac:dyDescent="0.3">
      <c r="C30">
        <v>1.4500000000000002</v>
      </c>
      <c r="D30">
        <v>0</v>
      </c>
      <c r="E30" t="s">
        <v>863</v>
      </c>
      <c r="F30" t="s">
        <v>863</v>
      </c>
    </row>
    <row r="31" spans="3:6" x14ac:dyDescent="0.3">
      <c r="C31">
        <v>1.5</v>
      </c>
      <c r="D31">
        <v>0</v>
      </c>
      <c r="E31">
        <v>40</v>
      </c>
      <c r="F31">
        <v>0</v>
      </c>
    </row>
    <row r="32" spans="3:6" x14ac:dyDescent="0.3">
      <c r="C32">
        <v>1.55</v>
      </c>
      <c r="D32">
        <v>0</v>
      </c>
      <c r="E32">
        <v>45</v>
      </c>
      <c r="F32">
        <v>0</v>
      </c>
    </row>
    <row r="33" spans="3:6" x14ac:dyDescent="0.3">
      <c r="C33">
        <v>1.6</v>
      </c>
      <c r="D33">
        <v>0</v>
      </c>
      <c r="E33">
        <v>45</v>
      </c>
      <c r="F33">
        <v>3</v>
      </c>
    </row>
    <row r="34" spans="3:6" x14ac:dyDescent="0.3">
      <c r="C34">
        <v>1.6500000000000001</v>
      </c>
      <c r="D34">
        <v>0</v>
      </c>
      <c r="E34">
        <v>40</v>
      </c>
      <c r="F34">
        <v>3</v>
      </c>
    </row>
    <row r="35" spans="3:6" x14ac:dyDescent="0.3">
      <c r="C35">
        <v>1.7000000000000002</v>
      </c>
      <c r="D35">
        <v>0</v>
      </c>
      <c r="E35">
        <v>40</v>
      </c>
      <c r="F35">
        <v>0</v>
      </c>
    </row>
    <row r="36" spans="3:6" x14ac:dyDescent="0.3">
      <c r="C36">
        <v>1.75</v>
      </c>
      <c r="D36">
        <v>0</v>
      </c>
      <c r="E36" t="s">
        <v>863</v>
      </c>
      <c r="F36" t="s">
        <v>863</v>
      </c>
    </row>
    <row r="37" spans="3:6" x14ac:dyDescent="0.3">
      <c r="C37">
        <v>1.8</v>
      </c>
      <c r="D37">
        <v>0</v>
      </c>
      <c r="E37">
        <v>45</v>
      </c>
      <c r="F37">
        <v>0</v>
      </c>
    </row>
    <row r="38" spans="3:6" x14ac:dyDescent="0.3">
      <c r="C38">
        <v>1.85</v>
      </c>
      <c r="D38">
        <v>0</v>
      </c>
      <c r="E38">
        <v>50</v>
      </c>
      <c r="F38">
        <v>0</v>
      </c>
    </row>
    <row r="39" spans="3:6" x14ac:dyDescent="0.3">
      <c r="C39">
        <v>1.9000000000000001</v>
      </c>
      <c r="D39">
        <v>0</v>
      </c>
      <c r="E39">
        <v>50</v>
      </c>
      <c r="F39">
        <v>2</v>
      </c>
    </row>
    <row r="40" spans="3:6" x14ac:dyDescent="0.3">
      <c r="C40">
        <v>1.9500000000000002</v>
      </c>
      <c r="D40">
        <v>0</v>
      </c>
      <c r="E40">
        <v>45</v>
      </c>
      <c r="F40">
        <v>2</v>
      </c>
    </row>
    <row r="41" spans="3:6" x14ac:dyDescent="0.3">
      <c r="C41">
        <v>2</v>
      </c>
      <c r="D41">
        <v>0</v>
      </c>
      <c r="E41">
        <v>45</v>
      </c>
      <c r="F41">
        <v>0</v>
      </c>
    </row>
    <row r="42" spans="3:6" x14ac:dyDescent="0.3">
      <c r="C42">
        <v>2.0500000000000003</v>
      </c>
      <c r="D42">
        <v>0</v>
      </c>
      <c r="E42" t="s">
        <v>863</v>
      </c>
      <c r="F42" t="s">
        <v>863</v>
      </c>
    </row>
    <row r="43" spans="3:6" x14ac:dyDescent="0.3">
      <c r="C43">
        <v>2.1</v>
      </c>
      <c r="D43">
        <v>0</v>
      </c>
      <c r="E43">
        <v>50</v>
      </c>
      <c r="F43">
        <v>0</v>
      </c>
    </row>
    <row r="44" spans="3:6" x14ac:dyDescent="0.3">
      <c r="C44">
        <v>2.15</v>
      </c>
      <c r="D44">
        <v>0</v>
      </c>
      <c r="E44">
        <v>55</v>
      </c>
      <c r="F44">
        <v>0</v>
      </c>
    </row>
    <row r="45" spans="3:6" x14ac:dyDescent="0.3">
      <c r="C45">
        <v>2.2000000000000002</v>
      </c>
      <c r="D45">
        <v>0</v>
      </c>
      <c r="E45">
        <v>55</v>
      </c>
      <c r="F45">
        <v>1</v>
      </c>
    </row>
    <row r="46" spans="3:6" x14ac:dyDescent="0.3">
      <c r="C46">
        <v>2.25</v>
      </c>
      <c r="D46">
        <v>0</v>
      </c>
      <c r="E46">
        <v>50</v>
      </c>
      <c r="F46">
        <v>1</v>
      </c>
    </row>
    <row r="47" spans="3:6" x14ac:dyDescent="0.3">
      <c r="C47">
        <v>2.3000000000000003</v>
      </c>
      <c r="D47">
        <v>0</v>
      </c>
      <c r="E47">
        <v>50</v>
      </c>
      <c r="F47">
        <v>0</v>
      </c>
    </row>
    <row r="48" spans="3:6" x14ac:dyDescent="0.3">
      <c r="C48">
        <v>2.35</v>
      </c>
      <c r="D48">
        <v>0</v>
      </c>
      <c r="E48" t="s">
        <v>863</v>
      </c>
      <c r="F48" t="s">
        <v>863</v>
      </c>
    </row>
    <row r="49" spans="3:6" x14ac:dyDescent="0.3">
      <c r="C49">
        <v>2.4000000000000004</v>
      </c>
      <c r="D49">
        <v>0</v>
      </c>
      <c r="E49">
        <v>75</v>
      </c>
      <c r="F49">
        <v>0</v>
      </c>
    </row>
    <row r="50" spans="3:6" x14ac:dyDescent="0.3">
      <c r="C50">
        <v>2.4500000000000002</v>
      </c>
      <c r="D50">
        <v>0</v>
      </c>
      <c r="E50">
        <v>80</v>
      </c>
      <c r="F50">
        <v>0</v>
      </c>
    </row>
    <row r="51" spans="3:6" x14ac:dyDescent="0.3">
      <c r="C51">
        <v>2.5</v>
      </c>
      <c r="D51">
        <v>0</v>
      </c>
      <c r="E51">
        <v>80</v>
      </c>
      <c r="F51">
        <v>1</v>
      </c>
    </row>
    <row r="52" spans="3:6" x14ac:dyDescent="0.3">
      <c r="C52">
        <v>2.5500000000000003</v>
      </c>
      <c r="D52">
        <v>0</v>
      </c>
      <c r="E52">
        <v>75</v>
      </c>
      <c r="F52">
        <v>1</v>
      </c>
    </row>
    <row r="53" spans="3:6" x14ac:dyDescent="0.3">
      <c r="C53">
        <v>2.6</v>
      </c>
      <c r="D53">
        <v>0</v>
      </c>
      <c r="E53">
        <v>75</v>
      </c>
      <c r="F53">
        <v>0</v>
      </c>
    </row>
    <row r="54" spans="3:6" x14ac:dyDescent="0.3">
      <c r="C54">
        <v>2.6500000000000004</v>
      </c>
      <c r="D54">
        <v>0</v>
      </c>
      <c r="E54" t="s">
        <v>863</v>
      </c>
      <c r="F54" t="s">
        <v>863</v>
      </c>
    </row>
    <row r="55" spans="3:6" x14ac:dyDescent="0.3">
      <c r="C55">
        <v>2.7</v>
      </c>
      <c r="D55">
        <v>0</v>
      </c>
      <c r="E55">
        <v>85</v>
      </c>
      <c r="F55">
        <v>0</v>
      </c>
    </row>
    <row r="56" spans="3:6" x14ac:dyDescent="0.3">
      <c r="C56">
        <v>2.75</v>
      </c>
      <c r="D56">
        <v>0</v>
      </c>
      <c r="E56">
        <v>90</v>
      </c>
      <c r="F56">
        <v>0</v>
      </c>
    </row>
    <row r="57" spans="3:6" x14ac:dyDescent="0.3">
      <c r="C57">
        <v>2.8000000000000003</v>
      </c>
      <c r="D57">
        <v>0</v>
      </c>
      <c r="E57">
        <v>90</v>
      </c>
      <c r="F57">
        <v>2</v>
      </c>
    </row>
    <row r="58" spans="3:6" x14ac:dyDescent="0.3">
      <c r="C58">
        <v>2.85</v>
      </c>
      <c r="D58">
        <v>0</v>
      </c>
      <c r="E58">
        <v>85</v>
      </c>
      <c r="F58">
        <v>2</v>
      </c>
    </row>
    <row r="59" spans="3:6" x14ac:dyDescent="0.3">
      <c r="C59">
        <v>2.9000000000000004</v>
      </c>
      <c r="D59">
        <v>0</v>
      </c>
      <c r="E59">
        <v>85</v>
      </c>
      <c r="F59">
        <v>0</v>
      </c>
    </row>
    <row r="60" spans="3:6" x14ac:dyDescent="0.3">
      <c r="C60">
        <v>2.95</v>
      </c>
      <c r="D60">
        <v>0</v>
      </c>
      <c r="E60" t="s">
        <v>863</v>
      </c>
      <c r="F60" t="s">
        <v>863</v>
      </c>
    </row>
    <row r="61" spans="3:6" x14ac:dyDescent="0.3">
      <c r="C61">
        <v>3</v>
      </c>
      <c r="D61">
        <v>0</v>
      </c>
      <c r="E61">
        <v>90</v>
      </c>
      <c r="F61">
        <v>0</v>
      </c>
    </row>
    <row r="62" spans="3:6" x14ac:dyDescent="0.3">
      <c r="C62">
        <v>3.0500000000000003</v>
      </c>
      <c r="D62">
        <v>0</v>
      </c>
      <c r="E62">
        <v>95</v>
      </c>
      <c r="F62">
        <v>0</v>
      </c>
    </row>
    <row r="63" spans="3:6" x14ac:dyDescent="0.3">
      <c r="C63">
        <v>3.1</v>
      </c>
      <c r="D63">
        <v>0</v>
      </c>
      <c r="E63">
        <v>95</v>
      </c>
      <c r="F63">
        <v>1</v>
      </c>
    </row>
    <row r="64" spans="3:6" x14ac:dyDescent="0.3">
      <c r="C64">
        <v>3.1500000000000004</v>
      </c>
      <c r="D64">
        <v>0</v>
      </c>
      <c r="E64">
        <v>90</v>
      </c>
      <c r="F64">
        <v>1</v>
      </c>
    </row>
    <row r="65" spans="3:6" x14ac:dyDescent="0.3">
      <c r="C65">
        <v>3.2</v>
      </c>
      <c r="D65">
        <v>0</v>
      </c>
      <c r="E65">
        <v>90</v>
      </c>
      <c r="F65">
        <v>0</v>
      </c>
    </row>
    <row r="66" spans="3:6" x14ac:dyDescent="0.3">
      <c r="C66">
        <v>3.25</v>
      </c>
      <c r="D66">
        <v>0</v>
      </c>
      <c r="E66" t="s">
        <v>863</v>
      </c>
      <c r="F66" t="s">
        <v>863</v>
      </c>
    </row>
    <row r="67" spans="3:6" x14ac:dyDescent="0.3">
      <c r="C67">
        <v>3.3000000000000003</v>
      </c>
      <c r="D67">
        <v>0</v>
      </c>
    </row>
    <row r="68" spans="3:6" x14ac:dyDescent="0.3">
      <c r="C68">
        <v>3.35</v>
      </c>
      <c r="D68">
        <v>0</v>
      </c>
    </row>
    <row r="69" spans="3:6" x14ac:dyDescent="0.3">
      <c r="C69">
        <v>3.4000000000000004</v>
      </c>
      <c r="D69">
        <v>1.2221680747903724E-8</v>
      </c>
    </row>
    <row r="70" spans="3:6" x14ac:dyDescent="0.3">
      <c r="C70">
        <v>3.45</v>
      </c>
      <c r="D70">
        <v>2.4522800703249435E-8</v>
      </c>
    </row>
    <row r="71" spans="3:6" x14ac:dyDescent="0.3">
      <c r="C71">
        <v>3.5</v>
      </c>
      <c r="D71">
        <v>4.8319151319084189E-8</v>
      </c>
    </row>
    <row r="72" spans="3:6" x14ac:dyDescent="0.3">
      <c r="C72">
        <v>3.5500000000000003</v>
      </c>
      <c r="D72">
        <v>9.3492898075681973E-8</v>
      </c>
    </row>
    <row r="73" spans="3:6" x14ac:dyDescent="0.3">
      <c r="C73">
        <v>3.6</v>
      </c>
      <c r="D73">
        <v>1.7764297676737124E-7</v>
      </c>
    </row>
    <row r="74" spans="3:6" x14ac:dyDescent="0.3">
      <c r="C74">
        <v>3.6500000000000004</v>
      </c>
      <c r="D74">
        <v>3.3145727633042427E-7</v>
      </c>
    </row>
    <row r="75" spans="3:6" x14ac:dyDescent="0.3">
      <c r="C75">
        <v>3.7</v>
      </c>
      <c r="D75">
        <v>6.0731941918510912E-7</v>
      </c>
    </row>
    <row r="76" spans="3:6" x14ac:dyDescent="0.3">
      <c r="C76">
        <v>3.75</v>
      </c>
      <c r="D76">
        <v>1.0927400837707642E-6</v>
      </c>
    </row>
    <row r="77" spans="3:6" x14ac:dyDescent="0.3">
      <c r="C77">
        <v>3.8000000000000003</v>
      </c>
      <c r="D77">
        <v>1.9307528101516201E-6</v>
      </c>
    </row>
    <row r="78" spans="3:6" x14ac:dyDescent="0.3">
      <c r="C78">
        <v>3.85</v>
      </c>
      <c r="D78">
        <v>3.3500136183816838E-6</v>
      </c>
    </row>
    <row r="79" spans="3:6" x14ac:dyDescent="0.3">
      <c r="C79">
        <v>3.9000000000000004</v>
      </c>
      <c r="D79">
        <v>5.7079027466734204E-6</v>
      </c>
    </row>
    <row r="80" spans="3:6" x14ac:dyDescent="0.3">
      <c r="C80">
        <v>3.95</v>
      </c>
      <c r="D80">
        <v>9.5502920489991031E-6</v>
      </c>
    </row>
    <row r="81" spans="3:4" x14ac:dyDescent="0.3">
      <c r="C81">
        <v>4</v>
      </c>
      <c r="D81">
        <v>1.5702117534450698E-5</v>
      </c>
    </row>
    <row r="82" spans="3:4" x14ac:dyDescent="0.3">
      <c r="C82">
        <v>4.05</v>
      </c>
      <c r="D82">
        <v>2.5340120101715138E-5</v>
      </c>
    </row>
    <row r="83" spans="3:4" x14ac:dyDescent="0.3">
      <c r="C83">
        <v>4.1000000000000005</v>
      </c>
      <c r="D83">
        <v>4.0160197876504131E-5</v>
      </c>
    </row>
    <row r="84" spans="3:4" x14ac:dyDescent="0.3">
      <c r="C84">
        <v>4.1500000000000004</v>
      </c>
      <c r="D84">
        <v>6.2506792521034232E-5</v>
      </c>
    </row>
    <row r="85" spans="3:4" x14ac:dyDescent="0.3">
      <c r="C85">
        <v>4.2</v>
      </c>
      <c r="D85">
        <v>9.5545934273762474E-5</v>
      </c>
    </row>
    <row r="86" spans="3:4" x14ac:dyDescent="0.3">
      <c r="C86">
        <v>4.25</v>
      </c>
      <c r="D86">
        <v>1.4343750281175884E-4</v>
      </c>
    </row>
    <row r="87" spans="3:4" x14ac:dyDescent="0.3">
      <c r="C87">
        <v>4.3</v>
      </c>
      <c r="D87">
        <v>2.1149185125711846E-4</v>
      </c>
    </row>
    <row r="88" spans="3:4" x14ac:dyDescent="0.3">
      <c r="C88">
        <v>4.3500000000000005</v>
      </c>
      <c r="D88">
        <v>3.0628352249367573E-4</v>
      </c>
    </row>
    <row r="89" spans="3:4" x14ac:dyDescent="0.3">
      <c r="C89">
        <v>4.4000000000000004</v>
      </c>
      <c r="D89">
        <v>4.3568834814786817E-4</v>
      </c>
    </row>
    <row r="90" spans="3:4" x14ac:dyDescent="0.3">
      <c r="C90">
        <v>4.45</v>
      </c>
      <c r="D90">
        <v>6.0882507271060578E-4</v>
      </c>
    </row>
    <row r="91" spans="3:4" x14ac:dyDescent="0.3">
      <c r="C91">
        <v>4.5</v>
      </c>
      <c r="D91">
        <v>8.3578430928579349E-4</v>
      </c>
    </row>
    <row r="92" spans="3:4" x14ac:dyDescent="0.3">
      <c r="C92">
        <v>4.55</v>
      </c>
      <c r="D92">
        <v>1.127313774081607E-3</v>
      </c>
    </row>
    <row r="93" spans="3:4" x14ac:dyDescent="0.3">
      <c r="C93">
        <v>4.6000000000000005</v>
      </c>
      <c r="D93">
        <v>1.4941616101732478E-3</v>
      </c>
    </row>
    <row r="94" spans="3:4" x14ac:dyDescent="0.3">
      <c r="C94">
        <v>4.6500000000000004</v>
      </c>
      <c r="D94">
        <v>1.9464344161011669E-3</v>
      </c>
    </row>
    <row r="95" spans="3:4" x14ac:dyDescent="0.3">
      <c r="C95">
        <v>4.7</v>
      </c>
      <c r="D95">
        <v>2.4928005335596655E-3</v>
      </c>
    </row>
    <row r="96" spans="3:4" x14ac:dyDescent="0.3">
      <c r="C96">
        <v>4.75</v>
      </c>
      <c r="D96">
        <v>3.1397232166172156E-3</v>
      </c>
    </row>
    <row r="97" spans="3:4" x14ac:dyDescent="0.3">
      <c r="C97">
        <v>4.8000000000000007</v>
      </c>
      <c r="D97">
        <v>3.8910498880400084E-3</v>
      </c>
    </row>
    <row r="98" spans="3:4" x14ac:dyDescent="0.3">
      <c r="C98">
        <v>4.8500000000000005</v>
      </c>
      <c r="D98">
        <v>4.7481875795926734E-3</v>
      </c>
    </row>
    <row r="99" spans="3:4" x14ac:dyDescent="0.3">
      <c r="C99">
        <v>4.9000000000000004</v>
      </c>
      <c r="D99">
        <v>5.7114203966608587E-3</v>
      </c>
    </row>
    <row r="100" spans="3:4" x14ac:dyDescent="0.3">
      <c r="C100">
        <v>4.95</v>
      </c>
      <c r="D100">
        <v>6.7831395093153812E-3</v>
      </c>
    </row>
    <row r="101" spans="3:4" x14ac:dyDescent="0.3">
      <c r="C101">
        <v>5</v>
      </c>
      <c r="D101">
        <v>7.9749222914629846E-3</v>
      </c>
    </row>
    <row r="102" spans="3:4" x14ac:dyDescent="0.3">
      <c r="C102">
        <v>5.0500000000000007</v>
      </c>
      <c r="D102">
        <v>9.3216988444011131E-3</v>
      </c>
    </row>
    <row r="103" spans="3:4" x14ac:dyDescent="0.3">
      <c r="C103">
        <v>5.1000000000000005</v>
      </c>
      <c r="D103">
        <v>1.0909479906792736E-2</v>
      </c>
    </row>
    <row r="104" spans="3:4" x14ac:dyDescent="0.3">
      <c r="C104">
        <v>5.15</v>
      </c>
      <c r="D104">
        <v>1.2927720968901641E-2</v>
      </c>
    </row>
    <row r="105" spans="3:4" x14ac:dyDescent="0.3">
      <c r="C105">
        <v>5.2</v>
      </c>
      <c r="D105">
        <v>1.5755949969635474E-2</v>
      </c>
    </row>
    <row r="106" spans="3:4" x14ac:dyDescent="0.3">
      <c r="C106">
        <v>5.25</v>
      </c>
      <c r="D106">
        <v>2.0079109580425247E-2</v>
      </c>
    </row>
    <row r="107" spans="3:4" x14ac:dyDescent="0.3">
      <c r="C107">
        <v>5.3000000000000007</v>
      </c>
      <c r="D107">
        <v>2.6984849015288442E-2</v>
      </c>
    </row>
    <row r="108" spans="3:4" x14ac:dyDescent="0.3">
      <c r="C108">
        <v>5.3500000000000005</v>
      </c>
      <c r="D108">
        <v>3.7947116190843976E-2</v>
      </c>
    </row>
    <row r="109" spans="3:4" x14ac:dyDescent="0.3">
      <c r="C109">
        <v>5.4</v>
      </c>
      <c r="D109">
        <v>5.4609871575925083E-2</v>
      </c>
    </row>
    <row r="110" spans="3:4" x14ac:dyDescent="0.3">
      <c r="C110">
        <v>5.45</v>
      </c>
      <c r="D110">
        <v>7.8411698294090726E-2</v>
      </c>
    </row>
    <row r="111" spans="3:4" x14ac:dyDescent="0.3">
      <c r="C111">
        <v>5.5</v>
      </c>
      <c r="D111">
        <v>0.11024680429791391</v>
      </c>
    </row>
    <row r="112" spans="3:4" x14ac:dyDescent="0.3">
      <c r="C112">
        <v>5.5500000000000007</v>
      </c>
      <c r="D112">
        <v>0.15028215827494473</v>
      </c>
    </row>
    <row r="113" spans="3:4" x14ac:dyDescent="0.3">
      <c r="C113">
        <v>5.6000000000000005</v>
      </c>
      <c r="D113">
        <v>0.19771110104216694</v>
      </c>
    </row>
    <row r="114" spans="3:4" x14ac:dyDescent="0.3">
      <c r="C114">
        <v>5.65</v>
      </c>
      <c r="D114">
        <v>0.25020452362030665</v>
      </c>
    </row>
    <row r="115" spans="3:4" x14ac:dyDescent="0.3">
      <c r="C115">
        <v>5.7</v>
      </c>
      <c r="D115">
        <v>0.30357247804318377</v>
      </c>
    </row>
    <row r="116" spans="3:4" x14ac:dyDescent="0.3">
      <c r="C116">
        <v>5.75</v>
      </c>
      <c r="D116">
        <v>0.35266556812811356</v>
      </c>
    </row>
    <row r="117" spans="3:4" x14ac:dyDescent="0.3">
      <c r="C117">
        <v>5.8000000000000007</v>
      </c>
      <c r="D117">
        <v>0.39338780296996584</v>
      </c>
    </row>
    <row r="118" spans="3:4" x14ac:dyDescent="0.3">
      <c r="C118">
        <v>5.8500000000000005</v>
      </c>
      <c r="D118">
        <v>0.42420107071171237</v>
      </c>
    </row>
    <row r="119" spans="3:4" x14ac:dyDescent="0.3">
      <c r="C119">
        <v>5.9</v>
      </c>
      <c r="D119">
        <v>0.44795117053526184</v>
      </c>
    </row>
    <row r="120" spans="3:4" x14ac:dyDescent="0.3">
      <c r="C120">
        <v>5.95</v>
      </c>
      <c r="D120">
        <v>0.47685000753231011</v>
      </c>
    </row>
    <row r="121" spans="3:4" x14ac:dyDescent="0.3">
      <c r="C121">
        <v>6</v>
      </c>
      <c r="D121">
        <v>0.51415161382336871</v>
      </c>
    </row>
    <row r="122" spans="3:4" x14ac:dyDescent="0.3">
      <c r="C122">
        <v>6.0500000000000007</v>
      </c>
      <c r="D122">
        <v>0.51723321556388491</v>
      </c>
    </row>
    <row r="123" spans="3:4" x14ac:dyDescent="0.3">
      <c r="C123">
        <v>6.1000000000000005</v>
      </c>
      <c r="D123">
        <v>0.47288893973435936</v>
      </c>
    </row>
    <row r="124" spans="3:4" x14ac:dyDescent="0.3">
      <c r="C124">
        <v>6.15</v>
      </c>
      <c r="D124">
        <v>0.4305157674181686</v>
      </c>
    </row>
    <row r="125" spans="3:4" x14ac:dyDescent="0.3">
      <c r="C125">
        <v>6.2</v>
      </c>
      <c r="D125">
        <v>0.4018605870503118</v>
      </c>
    </row>
    <row r="126" spans="3:4" x14ac:dyDescent="0.3">
      <c r="C126">
        <v>6.25</v>
      </c>
      <c r="D126">
        <v>0.37166718719085812</v>
      </c>
    </row>
    <row r="127" spans="3:4" x14ac:dyDescent="0.3">
      <c r="C127">
        <v>6.3000000000000007</v>
      </c>
      <c r="D127">
        <v>0.3373393520195252</v>
      </c>
    </row>
    <row r="128" spans="3:4" x14ac:dyDescent="0.3">
      <c r="C128">
        <v>6.3500000000000005</v>
      </c>
      <c r="D128">
        <v>0.30414676436012411</v>
      </c>
    </row>
    <row r="129" spans="3:4" x14ac:dyDescent="0.3">
      <c r="C129">
        <v>6.4</v>
      </c>
      <c r="D129">
        <v>0.27589231361745048</v>
      </c>
    </row>
    <row r="130" spans="3:4" x14ac:dyDescent="0.3">
      <c r="C130">
        <v>6.45</v>
      </c>
      <c r="D130">
        <v>0.2529945371808397</v>
      </c>
    </row>
    <row r="131" spans="3:4" x14ac:dyDescent="0.3">
      <c r="C131">
        <v>6.5</v>
      </c>
      <c r="D131">
        <v>0.23464282303686682</v>
      </c>
    </row>
    <row r="132" spans="3:4" x14ac:dyDescent="0.3">
      <c r="C132">
        <v>6.5500000000000007</v>
      </c>
      <c r="D132">
        <v>0.22033320847214807</v>
      </c>
    </row>
    <row r="133" spans="3:4" x14ac:dyDescent="0.3">
      <c r="C133">
        <v>6.6000000000000005</v>
      </c>
      <c r="D133">
        <v>0.20936670322222647</v>
      </c>
    </row>
    <row r="134" spans="3:4" x14ac:dyDescent="0.3">
      <c r="C134">
        <v>6.65</v>
      </c>
      <c r="D134">
        <v>0.19989645572597306</v>
      </c>
    </row>
    <row r="135" spans="3:4" x14ac:dyDescent="0.3">
      <c r="C135">
        <v>6.7</v>
      </c>
      <c r="D135">
        <v>0.18909884866841634</v>
      </c>
    </row>
    <row r="136" spans="3:4" x14ac:dyDescent="0.3">
      <c r="C136">
        <v>6.75</v>
      </c>
      <c r="D136">
        <v>0.1745443894971761</v>
      </c>
    </row>
    <row r="137" spans="3:4" x14ac:dyDescent="0.3">
      <c r="C137">
        <v>6.8000000000000007</v>
      </c>
      <c r="D137">
        <v>0.15561741288437769</v>
      </c>
    </row>
    <row r="138" spans="3:4" x14ac:dyDescent="0.3">
      <c r="C138">
        <v>6.8500000000000005</v>
      </c>
      <c r="D138">
        <v>0.13375213286107326</v>
      </c>
    </row>
    <row r="139" spans="3:4" x14ac:dyDescent="0.3">
      <c r="C139">
        <v>6.9</v>
      </c>
      <c r="D139">
        <v>0.1113349303502002</v>
      </c>
    </row>
    <row r="140" spans="3:4" x14ac:dyDescent="0.3">
      <c r="C140">
        <v>6.95</v>
      </c>
      <c r="D140">
        <v>9.0303111094885757E-2</v>
      </c>
    </row>
    <row r="141" spans="3:4" x14ac:dyDescent="0.3">
      <c r="C141">
        <v>7</v>
      </c>
      <c r="D141">
        <v>7.154325826160278E-2</v>
      </c>
    </row>
    <row r="142" spans="3:4" x14ac:dyDescent="0.3">
      <c r="C142">
        <v>7.0500000000000007</v>
      </c>
      <c r="D142">
        <v>5.5228417560439419E-2</v>
      </c>
    </row>
    <row r="143" spans="3:4" x14ac:dyDescent="0.3">
      <c r="C143">
        <v>7.1000000000000005</v>
      </c>
      <c r="D143">
        <v>4.1417764729252973E-2</v>
      </c>
    </row>
    <row r="144" spans="3:4" x14ac:dyDescent="0.3">
      <c r="C144">
        <v>7.15</v>
      </c>
      <c r="D144">
        <v>3.0343381991069517E-2</v>
      </c>
    </row>
    <row r="145" spans="3:4" x14ac:dyDescent="0.3">
      <c r="C145">
        <v>7.2</v>
      </c>
      <c r="D145">
        <v>2.241423689152542E-2</v>
      </c>
    </row>
    <row r="146" spans="3:4" x14ac:dyDescent="0.3">
      <c r="C146">
        <v>7.25</v>
      </c>
      <c r="D146">
        <v>1.8230185720147798E-2</v>
      </c>
    </row>
    <row r="147" spans="3:4" x14ac:dyDescent="0.3">
      <c r="C147">
        <v>7.3000000000000007</v>
      </c>
      <c r="D147">
        <v>1.8524704047197953E-2</v>
      </c>
    </row>
    <row r="148" spans="3:4" x14ac:dyDescent="0.3">
      <c r="C148">
        <v>7.3500000000000005</v>
      </c>
      <c r="D148">
        <v>2.3509321654606834E-2</v>
      </c>
    </row>
    <row r="149" spans="3:4" x14ac:dyDescent="0.3">
      <c r="C149">
        <v>7.4</v>
      </c>
      <c r="D149">
        <v>3.1577711485172466E-2</v>
      </c>
    </row>
    <row r="150" spans="3:4" x14ac:dyDescent="0.3">
      <c r="C150">
        <v>7.45</v>
      </c>
      <c r="D150">
        <v>3.875691402126942E-2</v>
      </c>
    </row>
    <row r="151" spans="3:4" x14ac:dyDescent="0.3">
      <c r="C151">
        <v>7.5</v>
      </c>
      <c r="D151">
        <v>4.0546348128566945E-2</v>
      </c>
    </row>
    <row r="152" spans="3:4" x14ac:dyDescent="0.3">
      <c r="C152">
        <v>7.5500000000000007</v>
      </c>
      <c r="D152">
        <v>3.5226322794457615E-2</v>
      </c>
    </row>
    <row r="153" spans="3:4" x14ac:dyDescent="0.3">
      <c r="C153">
        <v>7.6000000000000005</v>
      </c>
      <c r="D153">
        <v>2.5227642505012485E-2</v>
      </c>
    </row>
    <row r="154" spans="3:4" x14ac:dyDescent="0.3">
      <c r="C154">
        <v>7.65</v>
      </c>
      <c r="D154">
        <v>1.4942004619746704E-2</v>
      </c>
    </row>
    <row r="155" spans="3:4" x14ac:dyDescent="0.3">
      <c r="C155">
        <v>7.7</v>
      </c>
      <c r="D155">
        <v>7.44097456659365E-3</v>
      </c>
    </row>
    <row r="156" spans="3:4" x14ac:dyDescent="0.3">
      <c r="C156">
        <v>7.75</v>
      </c>
      <c r="D156">
        <v>3.253346083387136E-3</v>
      </c>
    </row>
    <row r="157" spans="3:4" x14ac:dyDescent="0.3">
      <c r="C157">
        <v>7.8000000000000007</v>
      </c>
      <c r="D157">
        <v>1.3723991714719229E-3</v>
      </c>
    </row>
    <row r="158" spans="3:4" x14ac:dyDescent="0.3">
      <c r="C158">
        <v>7.8500000000000005</v>
      </c>
      <c r="D158">
        <v>6.4269250847262668E-4</v>
      </c>
    </row>
    <row r="159" spans="3:4" x14ac:dyDescent="0.3">
      <c r="C159">
        <v>7.9</v>
      </c>
      <c r="D159">
        <v>3.6146538023526157E-4</v>
      </c>
    </row>
    <row r="160" spans="3:4" x14ac:dyDescent="0.3">
      <c r="C160">
        <v>7.95</v>
      </c>
      <c r="D160">
        <v>2.3115106065894436E-4</v>
      </c>
    </row>
    <row r="161" spans="3:4" x14ac:dyDescent="0.3">
      <c r="C161">
        <v>8</v>
      </c>
      <c r="D161">
        <v>1.5448987052950499E-4</v>
      </c>
    </row>
    <row r="162" spans="3:4" x14ac:dyDescent="0.3">
      <c r="C162">
        <v>8.0500000000000007</v>
      </c>
      <c r="D162">
        <v>1.0343433759785584E-4</v>
      </c>
    </row>
    <row r="163" spans="3:4" x14ac:dyDescent="0.3">
      <c r="C163">
        <v>8.1</v>
      </c>
      <c r="D163">
        <v>6.8456866379809389E-5</v>
      </c>
    </row>
    <row r="164" spans="3:4" x14ac:dyDescent="0.3">
      <c r="C164">
        <v>8.15</v>
      </c>
      <c r="D164">
        <v>4.4665461694420718E-5</v>
      </c>
    </row>
    <row r="165" spans="3:4" x14ac:dyDescent="0.3">
      <c r="C165">
        <v>8.2000000000000011</v>
      </c>
      <c r="D165">
        <v>2.8703876540553048E-5</v>
      </c>
    </row>
    <row r="166" spans="3:4" x14ac:dyDescent="0.3">
      <c r="C166">
        <v>8.25</v>
      </c>
      <c r="D166">
        <v>1.8167217099600132E-5</v>
      </c>
    </row>
    <row r="167" spans="3:4" x14ac:dyDescent="0.3">
      <c r="C167">
        <v>8.3000000000000007</v>
      </c>
      <c r="D167">
        <v>1.1323465573162405E-5</v>
      </c>
    </row>
    <row r="168" spans="3:4" x14ac:dyDescent="0.3">
      <c r="C168">
        <v>8.35</v>
      </c>
      <c r="D168">
        <v>6.949874921644948E-6</v>
      </c>
    </row>
    <row r="169" spans="3:4" x14ac:dyDescent="0.3">
      <c r="C169">
        <v>8.4</v>
      </c>
      <c r="D169">
        <v>4.1999598155565498E-6</v>
      </c>
    </row>
    <row r="170" spans="3:4" x14ac:dyDescent="0.3">
      <c r="C170">
        <v>8.4500000000000011</v>
      </c>
      <c r="D170">
        <v>2.4988981269277341E-6</v>
      </c>
    </row>
    <row r="171" spans="3:4" x14ac:dyDescent="0.3">
      <c r="C171">
        <v>8.5</v>
      </c>
      <c r="D171">
        <v>1.4637043400446062E-6</v>
      </c>
    </row>
    <row r="172" spans="3:4" x14ac:dyDescent="0.3">
      <c r="C172">
        <v>8.5500000000000007</v>
      </c>
      <c r="D172">
        <v>8.4397082225963129E-7</v>
      </c>
    </row>
    <row r="173" spans="3:4" x14ac:dyDescent="0.3">
      <c r="C173">
        <v>8.6</v>
      </c>
      <c r="D173">
        <v>4.7120529155955363E-7</v>
      </c>
    </row>
    <row r="174" spans="3:4" x14ac:dyDescent="0.3">
      <c r="C174">
        <v>8.65</v>
      </c>
      <c r="D174">
        <v>2.6395232017387038E-7</v>
      </c>
    </row>
    <row r="175" spans="3:4" x14ac:dyDescent="0.3">
      <c r="C175">
        <v>8.7000000000000011</v>
      </c>
      <c r="D175">
        <v>1.454610310972796E-7</v>
      </c>
    </row>
    <row r="176" spans="3:4" x14ac:dyDescent="0.3">
      <c r="C176">
        <v>8.75</v>
      </c>
      <c r="D176">
        <v>7.886307238063672E-8</v>
      </c>
    </row>
    <row r="177" spans="3:4" x14ac:dyDescent="0.3">
      <c r="C177">
        <v>8.8000000000000007</v>
      </c>
      <c r="D177">
        <v>4.2063613292313953E-8</v>
      </c>
    </row>
    <row r="178" spans="3:4" x14ac:dyDescent="0.3">
      <c r="C178">
        <v>8.85</v>
      </c>
      <c r="D178">
        <v>2.2072184242733219E-8</v>
      </c>
    </row>
    <row r="179" spans="3:4" x14ac:dyDescent="0.3">
      <c r="C179">
        <v>8.9</v>
      </c>
      <c r="D179">
        <v>1.1394359091878371E-8</v>
      </c>
    </row>
    <row r="180" spans="3:4" x14ac:dyDescent="0.3">
      <c r="C180">
        <v>8.9500000000000011</v>
      </c>
      <c r="D180">
        <v>0</v>
      </c>
    </row>
    <row r="181" spans="3:4" x14ac:dyDescent="0.3">
      <c r="C181">
        <v>9</v>
      </c>
      <c r="D181">
        <v>0</v>
      </c>
    </row>
    <row r="182" spans="3:4" x14ac:dyDescent="0.3">
      <c r="C182">
        <v>9.0500000000000007</v>
      </c>
      <c r="D182">
        <v>0</v>
      </c>
    </row>
    <row r="183" spans="3:4" x14ac:dyDescent="0.3">
      <c r="C183">
        <v>9.1</v>
      </c>
      <c r="D183">
        <v>0</v>
      </c>
    </row>
    <row r="184" spans="3:4" x14ac:dyDescent="0.3">
      <c r="C184">
        <v>9.15</v>
      </c>
      <c r="D184">
        <v>0</v>
      </c>
    </row>
    <row r="185" spans="3:4" x14ac:dyDescent="0.3">
      <c r="C185">
        <v>9.2000000000000011</v>
      </c>
      <c r="D185">
        <v>0</v>
      </c>
    </row>
    <row r="186" spans="3:4" x14ac:dyDescent="0.3">
      <c r="C186">
        <v>9.25</v>
      </c>
      <c r="D186">
        <v>0</v>
      </c>
    </row>
    <row r="187" spans="3:4" x14ac:dyDescent="0.3">
      <c r="C187">
        <v>9.3000000000000007</v>
      </c>
      <c r="D187">
        <v>0</v>
      </c>
    </row>
    <row r="188" spans="3:4" x14ac:dyDescent="0.3">
      <c r="C188">
        <v>9.35</v>
      </c>
      <c r="D188">
        <v>0</v>
      </c>
    </row>
    <row r="189" spans="3:4" x14ac:dyDescent="0.3">
      <c r="C189">
        <v>9.4</v>
      </c>
      <c r="D189">
        <v>0</v>
      </c>
    </row>
    <row r="190" spans="3:4" x14ac:dyDescent="0.3">
      <c r="C190">
        <v>9.4500000000000011</v>
      </c>
      <c r="D190">
        <v>0</v>
      </c>
    </row>
    <row r="191" spans="3:4" x14ac:dyDescent="0.3">
      <c r="C191">
        <v>9.5</v>
      </c>
      <c r="D191">
        <v>0</v>
      </c>
    </row>
    <row r="192" spans="3:4" x14ac:dyDescent="0.3">
      <c r="C192">
        <v>9.5500000000000007</v>
      </c>
      <c r="D192">
        <v>0</v>
      </c>
    </row>
    <row r="193" spans="3:4" x14ac:dyDescent="0.3">
      <c r="C193">
        <v>9.6000000000000014</v>
      </c>
      <c r="D193">
        <v>0</v>
      </c>
    </row>
    <row r="194" spans="3:4" x14ac:dyDescent="0.3">
      <c r="C194">
        <v>9.65</v>
      </c>
      <c r="D194">
        <v>0</v>
      </c>
    </row>
    <row r="195" spans="3:4" x14ac:dyDescent="0.3">
      <c r="C195">
        <v>9.7000000000000011</v>
      </c>
      <c r="D195">
        <v>0</v>
      </c>
    </row>
    <row r="196" spans="3:4" x14ac:dyDescent="0.3">
      <c r="C196">
        <v>9.75</v>
      </c>
      <c r="D196">
        <v>0</v>
      </c>
    </row>
    <row r="197" spans="3:4" x14ac:dyDescent="0.3">
      <c r="C197">
        <v>9.8000000000000007</v>
      </c>
      <c r="D197">
        <v>0</v>
      </c>
    </row>
    <row r="198" spans="3:4" x14ac:dyDescent="0.3">
      <c r="C198">
        <v>9.8500000000000014</v>
      </c>
      <c r="D198">
        <v>0</v>
      </c>
    </row>
    <row r="199" spans="3:4" x14ac:dyDescent="0.3">
      <c r="C199">
        <v>9.9</v>
      </c>
      <c r="D199">
        <v>0</v>
      </c>
    </row>
    <row r="200" spans="3:4" x14ac:dyDescent="0.3">
      <c r="C200">
        <v>9.9500000000000011</v>
      </c>
      <c r="D200">
        <v>0</v>
      </c>
    </row>
    <row r="201" spans="3:4" x14ac:dyDescent="0.3">
      <c r="C201">
        <v>10</v>
      </c>
      <c r="D201">
        <v>0</v>
      </c>
    </row>
    <row r="202" spans="3:4" x14ac:dyDescent="0.3">
      <c r="C202">
        <v>10.050000000000001</v>
      </c>
      <c r="D202">
        <v>0</v>
      </c>
    </row>
    <row r="203" spans="3:4" x14ac:dyDescent="0.3">
      <c r="C203">
        <v>10.100000000000001</v>
      </c>
      <c r="D203">
        <v>0</v>
      </c>
    </row>
    <row r="204" spans="3:4" x14ac:dyDescent="0.3">
      <c r="C204">
        <v>10.15</v>
      </c>
      <c r="D204">
        <v>0</v>
      </c>
    </row>
    <row r="205" spans="3:4" x14ac:dyDescent="0.3">
      <c r="C205">
        <v>10.200000000000001</v>
      </c>
      <c r="D205">
        <v>0</v>
      </c>
    </row>
    <row r="206" spans="3:4" x14ac:dyDescent="0.3">
      <c r="C206">
        <v>10.25</v>
      </c>
      <c r="D206">
        <v>0</v>
      </c>
    </row>
    <row r="207" spans="3:4" x14ac:dyDescent="0.3">
      <c r="C207">
        <v>10.3</v>
      </c>
      <c r="D207">
        <v>0</v>
      </c>
    </row>
    <row r="208" spans="3:4" x14ac:dyDescent="0.3">
      <c r="C208">
        <v>10.350000000000001</v>
      </c>
      <c r="D208">
        <v>0</v>
      </c>
    </row>
    <row r="209" spans="3:4" x14ac:dyDescent="0.3">
      <c r="C209">
        <v>10.4</v>
      </c>
      <c r="D209">
        <v>0</v>
      </c>
    </row>
    <row r="210" spans="3:4" x14ac:dyDescent="0.3">
      <c r="C210">
        <v>10.450000000000001</v>
      </c>
      <c r="D210">
        <v>0</v>
      </c>
    </row>
    <row r="211" spans="3:4" x14ac:dyDescent="0.3">
      <c r="C211">
        <v>10.5</v>
      </c>
      <c r="D211">
        <v>0</v>
      </c>
    </row>
    <row r="212" spans="3:4" x14ac:dyDescent="0.3">
      <c r="C212">
        <v>10.55</v>
      </c>
      <c r="D212">
        <v>0</v>
      </c>
    </row>
    <row r="213" spans="3:4" x14ac:dyDescent="0.3">
      <c r="C213">
        <v>10.600000000000001</v>
      </c>
      <c r="D213">
        <v>0</v>
      </c>
    </row>
    <row r="214" spans="3:4" x14ac:dyDescent="0.3">
      <c r="C214">
        <v>10.65</v>
      </c>
      <c r="D214">
        <v>0</v>
      </c>
    </row>
    <row r="215" spans="3:4" x14ac:dyDescent="0.3">
      <c r="C215">
        <v>10.700000000000001</v>
      </c>
      <c r="D215">
        <v>0</v>
      </c>
    </row>
    <row r="216" spans="3:4" x14ac:dyDescent="0.3">
      <c r="C216">
        <v>10.75</v>
      </c>
      <c r="D216">
        <v>0</v>
      </c>
    </row>
    <row r="217" spans="3:4" x14ac:dyDescent="0.3">
      <c r="C217">
        <v>10.8</v>
      </c>
      <c r="D217">
        <v>0</v>
      </c>
    </row>
    <row r="218" spans="3:4" x14ac:dyDescent="0.3">
      <c r="C218">
        <v>10.850000000000001</v>
      </c>
      <c r="D218">
        <v>0</v>
      </c>
    </row>
    <row r="219" spans="3:4" x14ac:dyDescent="0.3">
      <c r="C219">
        <v>10.9</v>
      </c>
      <c r="D219">
        <v>0</v>
      </c>
    </row>
    <row r="220" spans="3:4" x14ac:dyDescent="0.3">
      <c r="C220">
        <v>10.950000000000001</v>
      </c>
      <c r="D220">
        <v>0</v>
      </c>
    </row>
    <row r="221" spans="3:4" x14ac:dyDescent="0.3">
      <c r="C221">
        <v>11</v>
      </c>
      <c r="D221">
        <v>0</v>
      </c>
    </row>
    <row r="222" spans="3:4" x14ac:dyDescent="0.3">
      <c r="C222">
        <v>11.05</v>
      </c>
      <c r="D222">
        <v>0</v>
      </c>
    </row>
    <row r="223" spans="3:4" x14ac:dyDescent="0.3">
      <c r="C223">
        <v>11.100000000000001</v>
      </c>
      <c r="D223">
        <v>0</v>
      </c>
    </row>
    <row r="224" spans="3:4" x14ac:dyDescent="0.3">
      <c r="C224">
        <v>11.15</v>
      </c>
      <c r="D224">
        <v>0</v>
      </c>
    </row>
    <row r="225" spans="3:4" x14ac:dyDescent="0.3">
      <c r="C225">
        <v>11.200000000000001</v>
      </c>
      <c r="D225">
        <v>0</v>
      </c>
    </row>
    <row r="226" spans="3:4" x14ac:dyDescent="0.3">
      <c r="C226">
        <v>11.25</v>
      </c>
      <c r="D226">
        <v>0</v>
      </c>
    </row>
    <row r="227" spans="3:4" x14ac:dyDescent="0.3">
      <c r="C227">
        <v>11.3</v>
      </c>
      <c r="D227">
        <v>0</v>
      </c>
    </row>
    <row r="228" spans="3:4" x14ac:dyDescent="0.3">
      <c r="C228">
        <v>11.350000000000001</v>
      </c>
      <c r="D228">
        <v>0</v>
      </c>
    </row>
    <row r="229" spans="3:4" x14ac:dyDescent="0.3">
      <c r="C229">
        <v>11.4</v>
      </c>
      <c r="D229">
        <v>0</v>
      </c>
    </row>
    <row r="230" spans="3:4" x14ac:dyDescent="0.3">
      <c r="C230">
        <v>11.450000000000001</v>
      </c>
      <c r="D230">
        <v>0</v>
      </c>
    </row>
    <row r="231" spans="3:4" x14ac:dyDescent="0.3">
      <c r="C231">
        <v>11.5</v>
      </c>
      <c r="D231">
        <v>0</v>
      </c>
    </row>
    <row r="232" spans="3:4" x14ac:dyDescent="0.3">
      <c r="C232">
        <v>11.55</v>
      </c>
      <c r="D232">
        <v>0</v>
      </c>
    </row>
    <row r="233" spans="3:4" x14ac:dyDescent="0.3">
      <c r="C233">
        <v>11.600000000000001</v>
      </c>
      <c r="D233">
        <v>0</v>
      </c>
    </row>
    <row r="234" spans="3:4" x14ac:dyDescent="0.3">
      <c r="C234">
        <v>11.65</v>
      </c>
      <c r="D234">
        <v>0</v>
      </c>
    </row>
    <row r="235" spans="3:4" x14ac:dyDescent="0.3">
      <c r="C235">
        <v>11.700000000000001</v>
      </c>
      <c r="D235">
        <v>0</v>
      </c>
    </row>
    <row r="236" spans="3:4" x14ac:dyDescent="0.3">
      <c r="C236">
        <v>11.75</v>
      </c>
      <c r="D236">
        <v>0</v>
      </c>
    </row>
    <row r="237" spans="3:4" x14ac:dyDescent="0.3">
      <c r="C237">
        <v>11.8</v>
      </c>
      <c r="D237">
        <v>0</v>
      </c>
    </row>
    <row r="238" spans="3:4" x14ac:dyDescent="0.3">
      <c r="C238">
        <v>11.850000000000001</v>
      </c>
      <c r="D238">
        <v>0</v>
      </c>
    </row>
    <row r="239" spans="3:4" x14ac:dyDescent="0.3">
      <c r="C239">
        <v>11.9</v>
      </c>
      <c r="D239">
        <v>0</v>
      </c>
    </row>
    <row r="240" spans="3:4" x14ac:dyDescent="0.3">
      <c r="C240">
        <v>11.950000000000001</v>
      </c>
      <c r="D240">
        <v>0</v>
      </c>
    </row>
    <row r="241" spans="3:4" x14ac:dyDescent="0.3">
      <c r="C241">
        <v>12</v>
      </c>
      <c r="D241">
        <v>0</v>
      </c>
    </row>
    <row r="242" spans="3:4" x14ac:dyDescent="0.3">
      <c r="C242">
        <v>12.05</v>
      </c>
      <c r="D242">
        <v>0</v>
      </c>
    </row>
    <row r="243" spans="3:4" x14ac:dyDescent="0.3">
      <c r="C243">
        <v>12.100000000000001</v>
      </c>
      <c r="D243">
        <v>0</v>
      </c>
    </row>
    <row r="244" spans="3:4" x14ac:dyDescent="0.3">
      <c r="C244">
        <v>12.15</v>
      </c>
      <c r="D244">
        <v>0</v>
      </c>
    </row>
    <row r="245" spans="3:4" x14ac:dyDescent="0.3">
      <c r="C245">
        <v>12.200000000000001</v>
      </c>
      <c r="D245">
        <v>0</v>
      </c>
    </row>
    <row r="246" spans="3:4" x14ac:dyDescent="0.3">
      <c r="C246">
        <v>12.25</v>
      </c>
      <c r="D246">
        <v>0</v>
      </c>
    </row>
    <row r="247" spans="3:4" x14ac:dyDescent="0.3">
      <c r="C247">
        <v>12.3</v>
      </c>
      <c r="D247">
        <v>0</v>
      </c>
    </row>
    <row r="248" spans="3:4" x14ac:dyDescent="0.3">
      <c r="C248">
        <v>12.350000000000001</v>
      </c>
      <c r="D248">
        <v>0</v>
      </c>
    </row>
    <row r="249" spans="3:4" x14ac:dyDescent="0.3">
      <c r="C249">
        <v>12.4</v>
      </c>
      <c r="D249">
        <v>0</v>
      </c>
    </row>
    <row r="250" spans="3:4" x14ac:dyDescent="0.3">
      <c r="C250">
        <v>12.450000000000001</v>
      </c>
      <c r="D250">
        <v>1.219823376251479E-8</v>
      </c>
    </row>
    <row r="251" spans="3:4" x14ac:dyDescent="0.3">
      <c r="C251">
        <v>12.5</v>
      </c>
      <c r="D251">
        <v>2.8820327791385825E-8</v>
      </c>
    </row>
    <row r="252" spans="3:4" x14ac:dyDescent="0.3">
      <c r="C252">
        <v>12.55</v>
      </c>
      <c r="D252">
        <v>6.6249995202306007E-8</v>
      </c>
    </row>
    <row r="253" spans="3:4" x14ac:dyDescent="0.3">
      <c r="C253">
        <v>12.600000000000001</v>
      </c>
      <c r="D253">
        <v>1.4816913899516512E-7</v>
      </c>
    </row>
    <row r="254" spans="3:4" x14ac:dyDescent="0.3">
      <c r="C254">
        <v>12.65</v>
      </c>
      <c r="D254">
        <v>3.2241455124331919E-7</v>
      </c>
    </row>
    <row r="255" spans="3:4" x14ac:dyDescent="0.3">
      <c r="C255">
        <v>12.700000000000001</v>
      </c>
      <c r="D255">
        <v>6.8258459414518659E-7</v>
      </c>
    </row>
    <row r="256" spans="3:4" x14ac:dyDescent="0.3">
      <c r="C256">
        <v>12.75</v>
      </c>
      <c r="D256">
        <v>1.4059934610026443E-6</v>
      </c>
    </row>
    <row r="257" spans="3:4" x14ac:dyDescent="0.3">
      <c r="C257">
        <v>12.8</v>
      </c>
      <c r="D257">
        <v>2.8177021967919572E-6</v>
      </c>
    </row>
    <row r="258" spans="3:4" x14ac:dyDescent="0.3">
      <c r="C258">
        <v>12.850000000000001</v>
      </c>
      <c r="D258">
        <v>5.4940404321482955E-6</v>
      </c>
    </row>
    <row r="259" spans="3:4" x14ac:dyDescent="0.3">
      <c r="C259">
        <v>12.9</v>
      </c>
      <c r="D259">
        <v>1.042254029182118E-5</v>
      </c>
    </row>
    <row r="260" spans="3:4" x14ac:dyDescent="0.3">
      <c r="C260">
        <v>12.950000000000001</v>
      </c>
      <c r="D260">
        <v>1.923713023431046E-5</v>
      </c>
    </row>
    <row r="261" spans="3:4" x14ac:dyDescent="0.3">
      <c r="C261">
        <v>13</v>
      </c>
      <c r="D261">
        <v>3.454553783054988E-5</v>
      </c>
    </row>
    <row r="262" spans="3:4" x14ac:dyDescent="0.3">
      <c r="C262">
        <v>13.05</v>
      </c>
      <c r="D262">
        <v>6.0357133055657914E-5</v>
      </c>
    </row>
    <row r="263" spans="3:4" x14ac:dyDescent="0.3">
      <c r="C263">
        <v>13.100000000000001</v>
      </c>
      <c r="D263">
        <v>1.02600674986683E-4</v>
      </c>
    </row>
    <row r="264" spans="3:4" x14ac:dyDescent="0.3">
      <c r="C264">
        <v>13.15</v>
      </c>
      <c r="D264">
        <v>1.6969021658655556E-4</v>
      </c>
    </row>
    <row r="265" spans="3:4" x14ac:dyDescent="0.3">
      <c r="C265">
        <v>13.200000000000001</v>
      </c>
      <c r="D265">
        <v>2.7305388558496435E-4</v>
      </c>
    </row>
    <row r="266" spans="3:4" x14ac:dyDescent="0.3">
      <c r="C266">
        <v>13.25</v>
      </c>
      <c r="D266">
        <v>4.274889456399863E-4</v>
      </c>
    </row>
    <row r="267" spans="3:4" x14ac:dyDescent="0.3">
      <c r="C267">
        <v>13.3</v>
      </c>
      <c r="D267">
        <v>6.5115801062664571E-4</v>
      </c>
    </row>
    <row r="268" spans="3:4" x14ac:dyDescent="0.3">
      <c r="C268">
        <v>13.350000000000001</v>
      </c>
      <c r="D268">
        <v>9.6501231891425005E-4</v>
      </c>
    </row>
    <row r="269" spans="3:4" x14ac:dyDescent="0.3">
      <c r="C269">
        <v>13.4</v>
      </c>
      <c r="D269">
        <v>1.3914394042764502E-3</v>
      </c>
    </row>
    <row r="270" spans="3:4" x14ac:dyDescent="0.3">
      <c r="C270">
        <v>13.450000000000001</v>
      </c>
      <c r="D270">
        <v>1.9520040281922342E-3</v>
      </c>
    </row>
    <row r="271" spans="3:4" x14ac:dyDescent="0.3">
      <c r="C271">
        <v>13.5</v>
      </c>
      <c r="D271">
        <v>2.6642936641032584E-3</v>
      </c>
    </row>
    <row r="272" spans="3:4" x14ac:dyDescent="0.3">
      <c r="C272">
        <v>13.55</v>
      </c>
      <c r="D272">
        <v>3.5380864911374E-3</v>
      </c>
    </row>
    <row r="273" spans="3:4" x14ac:dyDescent="0.3">
      <c r="C273">
        <v>13.600000000000001</v>
      </c>
      <c r="D273">
        <v>4.5713004843771204E-3</v>
      </c>
    </row>
    <row r="274" spans="3:4" x14ac:dyDescent="0.3">
      <c r="C274">
        <v>13.65</v>
      </c>
      <c r="D274">
        <v>5.7464027967766059E-3</v>
      </c>
    </row>
    <row r="275" spans="3:4" x14ac:dyDescent="0.3">
      <c r="C275">
        <v>13.700000000000001</v>
      </c>
      <c r="D275">
        <v>7.0281004629018469E-3</v>
      </c>
    </row>
    <row r="276" spans="3:4" x14ac:dyDescent="0.3">
      <c r="C276">
        <v>13.75</v>
      </c>
      <c r="D276">
        <v>8.3630472546106852E-3</v>
      </c>
    </row>
    <row r="277" spans="3:4" x14ac:dyDescent="0.3">
      <c r="C277">
        <v>13.8</v>
      </c>
      <c r="D277">
        <v>9.6822508336553183E-3</v>
      </c>
    </row>
    <row r="278" spans="3:4" x14ac:dyDescent="0.3">
      <c r="C278">
        <v>13.850000000000001</v>
      </c>
      <c r="D278">
        <v>1.0906199644685826E-2</v>
      </c>
    </row>
    <row r="279" spans="3:4" x14ac:dyDescent="0.3">
      <c r="C279">
        <v>13.9</v>
      </c>
      <c r="D279">
        <v>1.1952444953378161E-2</v>
      </c>
    </row>
    <row r="280" spans="3:4" x14ac:dyDescent="0.3">
      <c r="C280">
        <v>13.950000000000001</v>
      </c>
      <c r="D280">
        <v>1.27445890513911E-2</v>
      </c>
    </row>
    <row r="281" spans="3:4" x14ac:dyDescent="0.3">
      <c r="C281">
        <v>14</v>
      </c>
      <c r="D281">
        <v>1.3221537251686242E-2</v>
      </c>
    </row>
    <row r="282" spans="3:4" x14ac:dyDescent="0.3">
      <c r="C282">
        <v>14.05</v>
      </c>
      <c r="D282">
        <v>1.3345247972223303E-2</v>
      </c>
    </row>
    <row r="283" spans="3:4" x14ac:dyDescent="0.3">
      <c r="C283">
        <v>14.100000000000001</v>
      </c>
      <c r="D283">
        <v>1.3105774888205609E-2</v>
      </c>
    </row>
    <row r="284" spans="3:4" x14ac:dyDescent="0.3">
      <c r="C284">
        <v>14.15</v>
      </c>
      <c r="D284">
        <v>1.2522651814790576E-2</v>
      </c>
    </row>
    <row r="285" spans="3:4" x14ac:dyDescent="0.3">
      <c r="C285">
        <v>14.200000000000001</v>
      </c>
      <c r="D285">
        <v>1.1642246369874563E-2</v>
      </c>
    </row>
    <row r="286" spans="3:4" x14ac:dyDescent="0.3">
      <c r="C286">
        <v>14.25</v>
      </c>
      <c r="D286">
        <v>1.0531807546753454E-2</v>
      </c>
    </row>
    <row r="287" spans="3:4" x14ac:dyDescent="0.3">
      <c r="C287">
        <v>14.3</v>
      </c>
      <c r="D287">
        <v>9.2711160286360703E-3</v>
      </c>
    </row>
    <row r="288" spans="3:4" x14ac:dyDescent="0.3">
      <c r="C288">
        <v>14.350000000000001</v>
      </c>
      <c r="D288">
        <v>7.9432584072145779E-3</v>
      </c>
    </row>
    <row r="289" spans="3:4" x14ac:dyDescent="0.3">
      <c r="C289">
        <v>14.4</v>
      </c>
      <c r="D289">
        <v>6.6259692360555299E-3</v>
      </c>
    </row>
    <row r="290" spans="3:4" x14ac:dyDescent="0.3">
      <c r="C290">
        <v>14.450000000000001</v>
      </c>
      <c r="D290">
        <v>5.3850346842101377E-3</v>
      </c>
    </row>
    <row r="291" spans="3:4" x14ac:dyDescent="0.3">
      <c r="C291">
        <v>14.5</v>
      </c>
      <c r="D291">
        <v>4.2702237295349759E-3</v>
      </c>
    </row>
    <row r="292" spans="3:4" x14ac:dyDescent="0.3">
      <c r="C292">
        <v>14.55</v>
      </c>
      <c r="D292">
        <v>3.3141180659189795E-3</v>
      </c>
    </row>
    <row r="293" spans="3:4" x14ac:dyDescent="0.3">
      <c r="C293">
        <v>14.600000000000001</v>
      </c>
      <c r="D293">
        <v>2.5336683531614417E-3</v>
      </c>
    </row>
    <row r="294" spans="3:4" x14ac:dyDescent="0.3">
      <c r="C294">
        <v>14.65</v>
      </c>
      <c r="D294">
        <v>1.9336354776388325E-3</v>
      </c>
    </row>
    <row r="295" spans="3:4" x14ac:dyDescent="0.3">
      <c r="C295">
        <v>14.700000000000001</v>
      </c>
      <c r="D295">
        <v>1.5112788713570421E-3</v>
      </c>
    </row>
    <row r="296" spans="3:4" x14ac:dyDescent="0.3">
      <c r="C296">
        <v>14.75</v>
      </c>
      <c r="D296">
        <v>1.2613792085707858E-3</v>
      </c>
    </row>
    <row r="297" spans="3:4" x14ac:dyDescent="0.3">
      <c r="C297">
        <v>14.8</v>
      </c>
      <c r="D297">
        <v>1.1810152058088154E-3</v>
      </c>
    </row>
    <row r="298" spans="3:4" x14ac:dyDescent="0.3">
      <c r="C298">
        <v>14.850000000000001</v>
      </c>
      <c r="D298">
        <v>1.2734350825438492E-3</v>
      </c>
    </row>
    <row r="299" spans="3:4" x14ac:dyDescent="0.3">
      <c r="C299">
        <v>14.9</v>
      </c>
      <c r="D299">
        <v>1.5507215511647702E-3</v>
      </c>
    </row>
    <row r="300" spans="3:4" x14ac:dyDescent="0.3">
      <c r="C300">
        <v>14.950000000000001</v>
      </c>
      <c r="D300">
        <v>2.0348912121588261E-3</v>
      </c>
    </row>
    <row r="301" spans="3:4" x14ac:dyDescent="0.3">
      <c r="C301">
        <v>15</v>
      </c>
      <c r="D301">
        <v>2.7573430416198397E-3</v>
      </c>
    </row>
    <row r="302" spans="3:4" x14ac:dyDescent="0.3">
      <c r="C302">
        <v>15.05</v>
      </c>
      <c r="D302">
        <v>3.7565818611302892E-3</v>
      </c>
    </row>
    <row r="303" spans="3:4" x14ac:dyDescent="0.3">
      <c r="C303">
        <v>15.100000000000001</v>
      </c>
      <c r="D303">
        <v>5.0743300720358583E-3</v>
      </c>
    </row>
    <row r="304" spans="3:4" x14ac:dyDescent="0.3">
      <c r="C304">
        <v>15.15</v>
      </c>
      <c r="D304">
        <v>6.750491504356403E-3</v>
      </c>
    </row>
    <row r="305" spans="3:4" x14ac:dyDescent="0.3">
      <c r="C305">
        <v>15.200000000000001</v>
      </c>
      <c r="D305">
        <v>8.8177326445487269E-3</v>
      </c>
    </row>
    <row r="306" spans="3:4" x14ac:dyDescent="0.3">
      <c r="C306">
        <v>15.25</v>
      </c>
      <c r="D306">
        <v>1.1296727488563585E-2</v>
      </c>
    </row>
    <row r="307" spans="3:4" x14ac:dyDescent="0.3">
      <c r="C307">
        <v>15.3</v>
      </c>
      <c r="D307">
        <v>1.4192947364284888E-2</v>
      </c>
    </row>
    <row r="308" spans="3:4" x14ac:dyDescent="0.3">
      <c r="C308">
        <v>15.350000000000001</v>
      </c>
      <c r="D308">
        <v>1.7496083618687732E-2</v>
      </c>
    </row>
    <row r="309" spans="3:4" x14ac:dyDescent="0.3">
      <c r="C309">
        <v>15.4</v>
      </c>
      <c r="D309">
        <v>2.1181951810174553E-2</v>
      </c>
    </row>
    <row r="310" spans="3:4" x14ac:dyDescent="0.3">
      <c r="C310">
        <v>15.450000000000001</v>
      </c>
      <c r="D310">
        <v>2.5216220859386178E-2</v>
      </c>
    </row>
    <row r="311" spans="3:4" x14ac:dyDescent="0.3">
      <c r="C311">
        <v>15.5</v>
      </c>
      <c r="D311">
        <v>2.9558418909808867E-2</v>
      </c>
    </row>
    <row r="312" spans="3:4" x14ac:dyDescent="0.3">
      <c r="C312">
        <v>15.55</v>
      </c>
      <c r="D312">
        <v>3.4163997705185127E-2</v>
      </c>
    </row>
    <row r="313" spans="3:4" x14ac:dyDescent="0.3">
      <c r="C313">
        <v>15.600000000000001</v>
      </c>
      <c r="D313">
        <v>3.8982890849027958E-2</v>
      </c>
    </row>
    <row r="314" spans="3:4" x14ac:dyDescent="0.3">
      <c r="C314">
        <v>15.65</v>
      </c>
      <c r="D314">
        <v>4.3954261472442024E-2</v>
      </c>
    </row>
    <row r="315" spans="3:4" x14ac:dyDescent="0.3">
      <c r="C315">
        <v>15.700000000000001</v>
      </c>
      <c r="D315">
        <v>4.8998982792277219E-2</v>
      </c>
    </row>
    <row r="316" spans="3:4" x14ac:dyDescent="0.3">
      <c r="C316">
        <v>15.75</v>
      </c>
      <c r="D316">
        <v>5.4013501603490915E-2</v>
      </c>
    </row>
    <row r="317" spans="3:4" x14ac:dyDescent="0.3">
      <c r="C317">
        <v>15.8</v>
      </c>
      <c r="D317">
        <v>5.8869973373318965E-2</v>
      </c>
    </row>
    <row r="318" spans="3:4" x14ac:dyDescent="0.3">
      <c r="C318">
        <v>15.850000000000001</v>
      </c>
      <c r="D318">
        <v>6.3427567366649493E-2</v>
      </c>
    </row>
    <row r="319" spans="3:4" x14ac:dyDescent="0.3">
      <c r="C319">
        <v>15.9</v>
      </c>
      <c r="D319">
        <v>6.7558872691667354E-2</v>
      </c>
    </row>
    <row r="320" spans="3:4" x14ac:dyDescent="0.3">
      <c r="C320">
        <v>15.950000000000001</v>
      </c>
      <c r="D320">
        <v>7.1193008959458973E-2</v>
      </c>
    </row>
    <row r="321" spans="3:4" x14ac:dyDescent="0.3">
      <c r="C321">
        <v>16</v>
      </c>
      <c r="D321">
        <v>7.4371796943108956E-2</v>
      </c>
    </row>
    <row r="322" spans="3:4" x14ac:dyDescent="0.3">
      <c r="C322">
        <v>16.05</v>
      </c>
      <c r="D322">
        <v>7.7303674478375342E-2</v>
      </c>
    </row>
    <row r="323" spans="3:4" x14ac:dyDescent="0.3">
      <c r="C323">
        <v>16.100000000000001</v>
      </c>
      <c r="D323">
        <v>8.0381539868112695E-2</v>
      </c>
    </row>
    <row r="324" spans="3:4" x14ac:dyDescent="0.3">
      <c r="C324">
        <v>16.150000000000002</v>
      </c>
      <c r="D324">
        <v>8.4115600512748551E-2</v>
      </c>
    </row>
    <row r="325" spans="3:4" x14ac:dyDescent="0.3">
      <c r="C325">
        <v>16.2</v>
      </c>
      <c r="D325">
        <v>8.894851491914714E-2</v>
      </c>
    </row>
    <row r="326" spans="3:4" x14ac:dyDescent="0.3">
      <c r="C326">
        <v>16.25</v>
      </c>
      <c r="D326">
        <v>9.4989229549854448E-2</v>
      </c>
    </row>
    <row r="327" spans="3:4" x14ac:dyDescent="0.3">
      <c r="C327">
        <v>16.3</v>
      </c>
      <c r="D327">
        <v>0.10180334486677023</v>
      </c>
    </row>
    <row r="328" spans="3:4" x14ac:dyDescent="0.3">
      <c r="C328">
        <v>16.350000000000001</v>
      </c>
      <c r="D328">
        <v>0.1084421547650747</v>
      </c>
    </row>
    <row r="329" spans="3:4" x14ac:dyDescent="0.3">
      <c r="C329">
        <v>16.400000000000002</v>
      </c>
      <c r="D329">
        <v>0.11379133261053512</v>
      </c>
    </row>
    <row r="330" spans="3:4" x14ac:dyDescent="0.3">
      <c r="C330">
        <v>16.45</v>
      </c>
      <c r="D330">
        <v>0.11709692628286401</v>
      </c>
    </row>
    <row r="331" spans="3:4" x14ac:dyDescent="0.3">
      <c r="C331">
        <v>16.5</v>
      </c>
      <c r="D331">
        <v>0.11835489767924136</v>
      </c>
    </row>
    <row r="332" spans="3:4" x14ac:dyDescent="0.3">
      <c r="C332">
        <v>16.55</v>
      </c>
      <c r="D332">
        <v>0.11830707355159624</v>
      </c>
    </row>
    <row r="333" spans="3:4" x14ac:dyDescent="0.3">
      <c r="C333">
        <v>16.600000000000001</v>
      </c>
      <c r="D333">
        <v>0.11805653774324441</v>
      </c>
    </row>
    <row r="334" spans="3:4" x14ac:dyDescent="0.3">
      <c r="C334">
        <v>16.650000000000002</v>
      </c>
      <c r="D334">
        <v>0.11857142263022692</v>
      </c>
    </row>
    <row r="335" spans="3:4" x14ac:dyDescent="0.3">
      <c r="C335">
        <v>16.7</v>
      </c>
      <c r="D335">
        <v>0.12037266281433698</v>
      </c>
    </row>
    <row r="336" spans="3:4" x14ac:dyDescent="0.3">
      <c r="C336">
        <v>16.75</v>
      </c>
      <c r="D336">
        <v>0.12350445220091977</v>
      </c>
    </row>
    <row r="337" spans="3:4" x14ac:dyDescent="0.3">
      <c r="C337">
        <v>16.8</v>
      </c>
      <c r="D337">
        <v>0.12766757418904023</v>
      </c>
    </row>
    <row r="338" spans="3:4" x14ac:dyDescent="0.3">
      <c r="C338">
        <v>16.850000000000001</v>
      </c>
      <c r="D338">
        <v>0.13233963798115883</v>
      </c>
    </row>
    <row r="339" spans="3:4" x14ac:dyDescent="0.3">
      <c r="C339">
        <v>16.900000000000002</v>
      </c>
      <c r="D339">
        <v>0.13682102398352747</v>
      </c>
    </row>
    <row r="340" spans="3:4" x14ac:dyDescent="0.3">
      <c r="C340">
        <v>16.95</v>
      </c>
      <c r="D340">
        <v>0.14028990746126385</v>
      </c>
    </row>
    <row r="341" spans="3:4" x14ac:dyDescent="0.3">
      <c r="C341">
        <v>17</v>
      </c>
      <c r="D341">
        <v>0.14197612933870232</v>
      </c>
    </row>
    <row r="342" spans="3:4" x14ac:dyDescent="0.3">
      <c r="C342">
        <v>17.05</v>
      </c>
      <c r="D342">
        <v>0.14144304824459963</v>
      </c>
    </row>
    <row r="343" spans="3:4" x14ac:dyDescent="0.3">
      <c r="C343">
        <v>17.100000000000001</v>
      </c>
      <c r="D343">
        <v>0.13881187071785586</v>
      </c>
    </row>
    <row r="344" spans="3:4" x14ac:dyDescent="0.3">
      <c r="C344">
        <v>17.150000000000002</v>
      </c>
      <c r="D344">
        <v>0.13473265302099527</v>
      </c>
    </row>
    <row r="345" spans="3:4" x14ac:dyDescent="0.3">
      <c r="C345">
        <v>17.2</v>
      </c>
      <c r="D345">
        <v>0.13005638498101724</v>
      </c>
    </row>
    <row r="346" spans="3:4" x14ac:dyDescent="0.3">
      <c r="C346">
        <v>17.25</v>
      </c>
      <c r="D346">
        <v>0.1253814241609903</v>
      </c>
    </row>
    <row r="347" spans="3:4" x14ac:dyDescent="0.3">
      <c r="C347">
        <v>17.3</v>
      </c>
      <c r="D347">
        <v>0.12075194581130039</v>
      </c>
    </row>
    <row r="348" spans="3:4" x14ac:dyDescent="0.3">
      <c r="C348">
        <v>17.350000000000001</v>
      </c>
      <c r="D348">
        <v>0.11568642181384456</v>
      </c>
    </row>
    <row r="349" spans="3:4" x14ac:dyDescent="0.3">
      <c r="C349">
        <v>17.400000000000002</v>
      </c>
      <c r="D349">
        <v>0.10949803156309804</v>
      </c>
    </row>
    <row r="350" spans="3:4" x14ac:dyDescent="0.3">
      <c r="C350">
        <v>17.45</v>
      </c>
      <c r="D350">
        <v>0.10169948266867522</v>
      </c>
    </row>
    <row r="351" spans="3:4" x14ac:dyDescent="0.3">
      <c r="C351">
        <v>17.5</v>
      </c>
      <c r="D351">
        <v>9.2269617862839368E-2</v>
      </c>
    </row>
    <row r="352" spans="3:4" x14ac:dyDescent="0.3">
      <c r="C352">
        <v>17.55</v>
      </c>
      <c r="D352">
        <v>8.1673710915157433E-2</v>
      </c>
    </row>
    <row r="353" spans="3:4" x14ac:dyDescent="0.3">
      <c r="C353">
        <v>17.600000000000001</v>
      </c>
      <c r="D353">
        <v>7.0675810848993104E-2</v>
      </c>
    </row>
    <row r="354" spans="3:4" x14ac:dyDescent="0.3">
      <c r="C354">
        <v>17.650000000000002</v>
      </c>
      <c r="D354">
        <v>6.0070128510139591E-2</v>
      </c>
    </row>
    <row r="355" spans="3:4" x14ac:dyDescent="0.3">
      <c r="C355">
        <v>17.7</v>
      </c>
      <c r="D355">
        <v>5.0460734442990027E-2</v>
      </c>
    </row>
    <row r="356" spans="3:4" x14ac:dyDescent="0.3">
      <c r="C356">
        <v>17.75</v>
      </c>
      <c r="D356">
        <v>4.2160697162124165E-2</v>
      </c>
    </row>
    <row r="357" spans="3:4" x14ac:dyDescent="0.3">
      <c r="C357">
        <v>17.8</v>
      </c>
      <c r="D357">
        <v>3.5210689605520137E-2</v>
      </c>
    </row>
    <row r="358" spans="3:4" x14ac:dyDescent="0.3">
      <c r="C358">
        <v>17.850000000000001</v>
      </c>
      <c r="D358">
        <v>2.9470201383552778E-2</v>
      </c>
    </row>
    <row r="359" spans="3:4" x14ac:dyDescent="0.3">
      <c r="C359">
        <v>17.900000000000002</v>
      </c>
      <c r="D359">
        <v>2.4724096852575712E-2</v>
      </c>
    </row>
    <row r="360" spans="3:4" x14ac:dyDescent="0.3">
      <c r="C360">
        <v>17.95</v>
      </c>
      <c r="D360">
        <v>2.0764035668100755E-2</v>
      </c>
    </row>
    <row r="361" spans="3:4" x14ac:dyDescent="0.3">
      <c r="C361">
        <v>18</v>
      </c>
      <c r="D361">
        <v>1.743015814790674E-2</v>
      </c>
    </row>
    <row r="362" spans="3:4" x14ac:dyDescent="0.3">
      <c r="C362">
        <v>18.05</v>
      </c>
      <c r="D362">
        <v>1.4618326728066237E-2</v>
      </c>
    </row>
    <row r="363" spans="3:4" x14ac:dyDescent="0.3">
      <c r="C363">
        <v>18.100000000000001</v>
      </c>
      <c r="D363">
        <v>1.2267597924985569E-2</v>
      </c>
    </row>
    <row r="364" spans="3:4" x14ac:dyDescent="0.3">
      <c r="C364">
        <v>18.150000000000002</v>
      </c>
      <c r="D364">
        <v>1.0341538764158604E-2</v>
      </c>
    </row>
    <row r="365" spans="3:4" x14ac:dyDescent="0.3">
      <c r="C365">
        <v>18.2</v>
      </c>
      <c r="D365">
        <v>8.8123668513949011E-3</v>
      </c>
    </row>
    <row r="366" spans="3:4" x14ac:dyDescent="0.3">
      <c r="C366">
        <v>18.25</v>
      </c>
      <c r="D366">
        <v>7.6513994417439415E-3</v>
      </c>
    </row>
    <row r="367" spans="3:4" x14ac:dyDescent="0.3">
      <c r="C367">
        <v>18.3</v>
      </c>
      <c r="D367">
        <v>6.8256829649942048E-3</v>
      </c>
    </row>
    <row r="368" spans="3:4" x14ac:dyDescent="0.3">
      <c r="C368">
        <v>18.350000000000001</v>
      </c>
      <c r="D368">
        <v>6.2987578131895733E-3</v>
      </c>
    </row>
    <row r="369" spans="3:4" x14ac:dyDescent="0.3">
      <c r="C369">
        <v>18.400000000000002</v>
      </c>
      <c r="D369">
        <v>6.0338911251085923E-3</v>
      </c>
    </row>
    <row r="370" spans="3:4" x14ac:dyDescent="0.3">
      <c r="C370">
        <v>18.45</v>
      </c>
      <c r="D370">
        <v>5.9978487872106656E-3</v>
      </c>
    </row>
    <row r="371" spans="3:4" x14ac:dyDescent="0.3">
      <c r="C371">
        <v>18.5</v>
      </c>
      <c r="D371">
        <v>6.1641786947426568E-3</v>
      </c>
    </row>
    <row r="372" spans="3:4" x14ac:dyDescent="0.3">
      <c r="C372">
        <v>18.55</v>
      </c>
      <c r="D372">
        <v>6.5157756473760466E-3</v>
      </c>
    </row>
    <row r="373" spans="3:4" x14ac:dyDescent="0.3">
      <c r="C373">
        <v>18.600000000000001</v>
      </c>
      <c r="D373">
        <v>7.0462191583665545E-3</v>
      </c>
    </row>
    <row r="374" spans="3:4" x14ac:dyDescent="0.3">
      <c r="C374">
        <v>18.650000000000002</v>
      </c>
      <c r="D374">
        <v>7.7601744941488953E-3</v>
      </c>
    </row>
    <row r="375" spans="3:4" x14ac:dyDescent="0.3">
      <c r="C375">
        <v>18.7</v>
      </c>
      <c r="D375">
        <v>8.6727581964204277E-3</v>
      </c>
    </row>
    <row r="376" spans="3:4" x14ac:dyDescent="0.3">
      <c r="C376">
        <v>18.75</v>
      </c>
      <c r="D376">
        <v>9.8087125657183999E-3</v>
      </c>
    </row>
    <row r="377" spans="3:4" x14ac:dyDescent="0.3">
      <c r="C377">
        <v>18.8</v>
      </c>
      <c r="D377">
        <v>1.1201706689522401E-2</v>
      </c>
    </row>
    <row r="378" spans="3:4" x14ac:dyDescent="0.3">
      <c r="C378">
        <v>18.850000000000001</v>
      </c>
      <c r="D378">
        <v>1.2894943548142145E-2</v>
      </c>
    </row>
    <row r="379" spans="3:4" x14ac:dyDescent="0.3">
      <c r="C379">
        <v>18.900000000000002</v>
      </c>
      <c r="D379">
        <v>1.4943453012858038E-2</v>
      </c>
    </row>
    <row r="380" spans="3:4" x14ac:dyDescent="0.3">
      <c r="C380">
        <v>18.95</v>
      </c>
      <c r="D380">
        <v>1.7417625160782612E-2</v>
      </c>
    </row>
    <row r="381" spans="3:4" x14ac:dyDescent="0.3">
      <c r="C381">
        <v>19</v>
      </c>
      <c r="D381">
        <v>2.0404518723154838E-2</v>
      </c>
    </row>
    <row r="382" spans="3:4" x14ac:dyDescent="0.3">
      <c r="C382">
        <v>19.05</v>
      </c>
      <c r="D382">
        <v>2.4000989819475203E-2</v>
      </c>
    </row>
    <row r="383" spans="3:4" x14ac:dyDescent="0.3">
      <c r="C383">
        <v>19.100000000000001</v>
      </c>
      <c r="D383">
        <v>2.8291470509654033E-2</v>
      </c>
    </row>
    <row r="384" spans="3:4" x14ac:dyDescent="0.3">
      <c r="C384">
        <v>19.150000000000002</v>
      </c>
      <c r="D384">
        <v>3.3306785400088884E-2</v>
      </c>
    </row>
    <row r="385" spans="3:4" x14ac:dyDescent="0.3">
      <c r="C385">
        <v>19.200000000000003</v>
      </c>
      <c r="D385">
        <v>3.8970559068081875E-2</v>
      </c>
    </row>
    <row r="386" spans="3:4" x14ac:dyDescent="0.3">
      <c r="C386">
        <v>19.25</v>
      </c>
      <c r="D386">
        <v>4.5052975806580596E-2</v>
      </c>
    </row>
    <row r="387" spans="3:4" x14ac:dyDescent="0.3">
      <c r="C387">
        <v>19.3</v>
      </c>
      <c r="D387">
        <v>5.1160742394025967E-2</v>
      </c>
    </row>
    <row r="388" spans="3:4" x14ac:dyDescent="0.3">
      <c r="C388">
        <v>19.350000000000001</v>
      </c>
      <c r="D388">
        <v>5.6786619880280068E-2</v>
      </c>
    </row>
    <row r="389" spans="3:4" x14ac:dyDescent="0.3">
      <c r="C389">
        <v>19.400000000000002</v>
      </c>
      <c r="D389">
        <v>6.1419420152369189E-2</v>
      </c>
    </row>
    <row r="390" spans="3:4" x14ac:dyDescent="0.3">
      <c r="C390">
        <v>19.450000000000003</v>
      </c>
      <c r="D390">
        <v>6.4683265845494581E-2</v>
      </c>
    </row>
    <row r="391" spans="3:4" x14ac:dyDescent="0.3">
      <c r="C391">
        <v>19.5</v>
      </c>
      <c r="D391">
        <v>6.6452201591276946E-2</v>
      </c>
    </row>
    <row r="392" spans="3:4" x14ac:dyDescent="0.3">
      <c r="C392">
        <v>19.55</v>
      </c>
      <c r="D392">
        <v>6.6890070980578684E-2</v>
      </c>
    </row>
    <row r="393" spans="3:4" x14ac:dyDescent="0.3">
      <c r="C393">
        <v>19.600000000000001</v>
      </c>
      <c r="D393">
        <v>6.6397355941785863E-2</v>
      </c>
    </row>
    <row r="394" spans="3:4" x14ac:dyDescent="0.3">
      <c r="C394">
        <v>19.650000000000002</v>
      </c>
      <c r="D394">
        <v>6.5491017686979722E-2</v>
      </c>
    </row>
    <row r="395" spans="3:4" x14ac:dyDescent="0.3">
      <c r="C395">
        <v>19.700000000000003</v>
      </c>
      <c r="D395">
        <v>6.4674445879673831E-2</v>
      </c>
    </row>
    <row r="396" spans="3:4" x14ac:dyDescent="0.3">
      <c r="C396">
        <v>19.75</v>
      </c>
      <c r="D396">
        <v>6.4354035344233396E-2</v>
      </c>
    </row>
    <row r="397" spans="3:4" x14ac:dyDescent="0.3">
      <c r="C397">
        <v>19.8</v>
      </c>
      <c r="D397">
        <v>6.4829137622488944E-2</v>
      </c>
    </row>
    <row r="398" spans="3:4" x14ac:dyDescent="0.3">
      <c r="C398">
        <v>19.850000000000001</v>
      </c>
      <c r="D398">
        <v>6.6340224884150631E-2</v>
      </c>
    </row>
    <row r="399" spans="3:4" x14ac:dyDescent="0.3">
      <c r="C399">
        <v>19.900000000000002</v>
      </c>
      <c r="D399">
        <v>6.9128672244438083E-2</v>
      </c>
    </row>
    <row r="400" spans="3:4" x14ac:dyDescent="0.3">
      <c r="C400">
        <v>19.950000000000003</v>
      </c>
      <c r="D400">
        <v>7.3454879488906819E-2</v>
      </c>
    </row>
    <row r="401" spans="3:4" x14ac:dyDescent="0.3">
      <c r="C401">
        <v>20</v>
      </c>
      <c r="D401">
        <v>7.9541334373551431E-2</v>
      </c>
    </row>
    <row r="402" spans="3:4" x14ac:dyDescent="0.3">
      <c r="C402">
        <v>20.05</v>
      </c>
      <c r="D402">
        <v>8.7444917535951641E-2</v>
      </c>
    </row>
    <row r="403" spans="3:4" x14ac:dyDescent="0.3">
      <c r="C403">
        <v>20.100000000000001</v>
      </c>
      <c r="D403">
        <v>9.6903211109137855E-2</v>
      </c>
    </row>
    <row r="404" spans="3:4" x14ac:dyDescent="0.3">
      <c r="C404">
        <v>20.150000000000002</v>
      </c>
      <c r="D404">
        <v>0.10722559319503765</v>
      </c>
    </row>
    <row r="405" spans="3:4" x14ac:dyDescent="0.3">
      <c r="C405">
        <v>20.200000000000003</v>
      </c>
      <c r="D405">
        <v>0.1172973494747621</v>
      </c>
    </row>
    <row r="406" spans="3:4" x14ac:dyDescent="0.3">
      <c r="C406">
        <v>20.25</v>
      </c>
      <c r="D406">
        <v>0.12572983102042137</v>
      </c>
    </row>
    <row r="407" spans="3:4" x14ac:dyDescent="0.3">
      <c r="C407">
        <v>20.3</v>
      </c>
      <c r="D407">
        <v>0.13113302489112677</v>
      </c>
    </row>
    <row r="408" spans="3:4" x14ac:dyDescent="0.3">
      <c r="C408">
        <v>20.350000000000001</v>
      </c>
      <c r="D408">
        <v>0.13243305676621225</v>
      </c>
    </row>
    <row r="409" spans="3:4" x14ac:dyDescent="0.3">
      <c r="C409">
        <v>20.400000000000002</v>
      </c>
      <c r="D409">
        <v>0.12913216358764951</v>
      </c>
    </row>
    <row r="410" spans="3:4" x14ac:dyDescent="0.3">
      <c r="C410">
        <v>20.450000000000003</v>
      </c>
      <c r="D410">
        <v>0.12142579612582835</v>
      </c>
    </row>
    <row r="411" spans="3:4" x14ac:dyDescent="0.3">
      <c r="C411">
        <v>20.5</v>
      </c>
      <c r="D411">
        <v>0.11014312235686285</v>
      </c>
    </row>
    <row r="412" spans="3:4" x14ac:dyDescent="0.3">
      <c r="C412">
        <v>20.55</v>
      </c>
      <c r="D412">
        <v>9.6539244449207834E-2</v>
      </c>
    </row>
    <row r="413" spans="3:4" x14ac:dyDescent="0.3">
      <c r="C413">
        <v>20.6</v>
      </c>
      <c r="D413">
        <v>8.2012793853981553E-2</v>
      </c>
    </row>
    <row r="414" spans="3:4" x14ac:dyDescent="0.3">
      <c r="C414">
        <v>20.650000000000002</v>
      </c>
      <c r="D414">
        <v>6.7835698925738375E-2</v>
      </c>
    </row>
    <row r="415" spans="3:4" x14ac:dyDescent="0.3">
      <c r="C415">
        <v>20.700000000000003</v>
      </c>
      <c r="D415">
        <v>5.4962621819053155E-2</v>
      </c>
    </row>
    <row r="416" spans="3:4" x14ac:dyDescent="0.3">
      <c r="C416">
        <v>20.75</v>
      </c>
      <c r="D416">
        <v>4.395033232359067E-2</v>
      </c>
    </row>
    <row r="417" spans="3:4" x14ac:dyDescent="0.3">
      <c r="C417">
        <v>20.8</v>
      </c>
      <c r="D417">
        <v>3.4978955671609448E-2</v>
      </c>
    </row>
    <row r="418" spans="3:4" x14ac:dyDescent="0.3">
      <c r="C418">
        <v>20.85</v>
      </c>
      <c r="D418">
        <v>2.7941313154353355E-2</v>
      </c>
    </row>
    <row r="419" spans="3:4" x14ac:dyDescent="0.3">
      <c r="C419">
        <v>20.900000000000002</v>
      </c>
      <c r="D419">
        <v>2.2558428513745999E-2</v>
      </c>
    </row>
    <row r="420" spans="3:4" x14ac:dyDescent="0.3">
      <c r="C420">
        <v>20.950000000000003</v>
      </c>
      <c r="D420">
        <v>1.8486107838272408E-2</v>
      </c>
    </row>
    <row r="421" spans="3:4" x14ac:dyDescent="0.3">
      <c r="C421">
        <v>21</v>
      </c>
      <c r="D421">
        <v>1.5392096847480961E-2</v>
      </c>
    </row>
    <row r="422" spans="3:4" x14ac:dyDescent="0.3">
      <c r="C422">
        <v>21.05</v>
      </c>
      <c r="D422">
        <v>1.2998757517807394E-2</v>
      </c>
    </row>
    <row r="423" spans="3:4" x14ac:dyDescent="0.3">
      <c r="C423">
        <v>21.1</v>
      </c>
      <c r="D423">
        <v>1.1096719463615665E-2</v>
      </c>
    </row>
    <row r="424" spans="3:4" x14ac:dyDescent="0.3">
      <c r="C424">
        <v>21.150000000000002</v>
      </c>
      <c r="D424">
        <v>9.5398622270038095E-3</v>
      </c>
    </row>
    <row r="425" spans="3:4" x14ac:dyDescent="0.3">
      <c r="C425">
        <v>21.200000000000003</v>
      </c>
      <c r="D425">
        <v>8.2317125797205723E-3</v>
      </c>
    </row>
    <row r="426" spans="3:4" x14ac:dyDescent="0.3">
      <c r="C426">
        <v>21.25</v>
      </c>
      <c r="D426">
        <v>7.1105123272208245E-3</v>
      </c>
    </row>
    <row r="427" spans="3:4" x14ac:dyDescent="0.3">
      <c r="C427">
        <v>21.3</v>
      </c>
      <c r="D427">
        <v>6.136689242571527E-3</v>
      </c>
    </row>
    <row r="428" spans="3:4" x14ac:dyDescent="0.3">
      <c r="C428">
        <v>21.35</v>
      </c>
      <c r="D428">
        <v>5.284140977406605E-3</v>
      </c>
    </row>
    <row r="429" spans="3:4" x14ac:dyDescent="0.3">
      <c r="C429">
        <v>21.400000000000002</v>
      </c>
      <c r="D429">
        <v>4.5346668711056907E-3</v>
      </c>
    </row>
    <row r="430" spans="3:4" x14ac:dyDescent="0.3">
      <c r="C430">
        <v>21.450000000000003</v>
      </c>
      <c r="D430">
        <v>3.8748777043541333E-3</v>
      </c>
    </row>
    <row r="431" spans="3:4" x14ac:dyDescent="0.3">
      <c r="C431">
        <v>21.5</v>
      </c>
      <c r="D431">
        <v>3.2945809759396612E-3</v>
      </c>
    </row>
    <row r="432" spans="3:4" x14ac:dyDescent="0.3">
      <c r="C432">
        <v>21.55</v>
      </c>
      <c r="D432">
        <v>2.7860339500699106E-3</v>
      </c>
    </row>
    <row r="433" spans="3:4" x14ac:dyDescent="0.3">
      <c r="C433">
        <v>21.6</v>
      </c>
      <c r="D433">
        <v>2.3435947947326326E-3</v>
      </c>
    </row>
    <row r="434" spans="3:4" x14ac:dyDescent="0.3">
      <c r="C434">
        <v>21.650000000000002</v>
      </c>
      <c r="D434">
        <v>1.9638549020120082E-3</v>
      </c>
    </row>
    <row r="435" spans="3:4" x14ac:dyDescent="0.3">
      <c r="C435">
        <v>21.700000000000003</v>
      </c>
      <c r="D435">
        <v>1.6460088229870518E-3</v>
      </c>
    </row>
    <row r="436" spans="3:4" x14ac:dyDescent="0.3">
      <c r="C436">
        <v>21.75</v>
      </c>
      <c r="D436">
        <v>1.3926637167708392E-3</v>
      </c>
    </row>
    <row r="437" spans="3:4" x14ac:dyDescent="0.3">
      <c r="C437">
        <v>21.8</v>
      </c>
      <c r="D437">
        <v>1.210931308613596E-3</v>
      </c>
    </row>
    <row r="438" spans="3:4" x14ac:dyDescent="0.3">
      <c r="C438">
        <v>21.85</v>
      </c>
      <c r="D438">
        <v>1.1137786755401227E-3</v>
      </c>
    </row>
    <row r="439" spans="3:4" x14ac:dyDescent="0.3">
      <c r="C439">
        <v>21.900000000000002</v>
      </c>
      <c r="D439">
        <v>1.1212304435715549E-3</v>
      </c>
    </row>
    <row r="440" spans="3:4" x14ac:dyDescent="0.3">
      <c r="C440">
        <v>21.950000000000003</v>
      </c>
      <c r="D440">
        <v>1.2608541990254108E-3</v>
      </c>
    </row>
    <row r="441" spans="3:4" x14ac:dyDescent="0.3">
      <c r="C441">
        <v>22</v>
      </c>
      <c r="D441">
        <v>1.5669296225963364E-3</v>
      </c>
    </row>
    <row r="442" spans="3:4" x14ac:dyDescent="0.3">
      <c r="C442">
        <v>22.05</v>
      </c>
      <c r="D442">
        <v>2.0774458440181737E-3</v>
      </c>
    </row>
    <row r="443" spans="3:4" x14ac:dyDescent="0.3">
      <c r="C443">
        <v>22.1</v>
      </c>
      <c r="D443">
        <v>2.82845976901941E-3</v>
      </c>
    </row>
    <row r="444" spans="3:4" x14ac:dyDescent="0.3">
      <c r="C444">
        <v>22.150000000000002</v>
      </c>
      <c r="D444">
        <v>3.8458258484874281E-3</v>
      </c>
    </row>
    <row r="445" spans="3:4" x14ac:dyDescent="0.3">
      <c r="C445">
        <v>22.200000000000003</v>
      </c>
      <c r="D445">
        <v>5.1352265210681293E-3</v>
      </c>
    </row>
    <row r="446" spans="3:4" x14ac:dyDescent="0.3">
      <c r="C446">
        <v>22.25</v>
      </c>
      <c r="D446">
        <v>6.6721978509832703E-3</v>
      </c>
    </row>
    <row r="447" spans="3:4" x14ac:dyDescent="0.3">
      <c r="C447">
        <v>22.3</v>
      </c>
      <c r="D447">
        <v>8.394963664660195E-3</v>
      </c>
    </row>
    <row r="448" spans="3:4" x14ac:dyDescent="0.3">
      <c r="C448">
        <v>22.35</v>
      </c>
      <c r="D448">
        <v>1.0202754497253934E-2</v>
      </c>
    </row>
    <row r="449" spans="3:4" x14ac:dyDescent="0.3">
      <c r="C449">
        <v>22.400000000000002</v>
      </c>
      <c r="D449">
        <v>1.1961654902176891E-2</v>
      </c>
    </row>
    <row r="450" spans="3:4" x14ac:dyDescent="0.3">
      <c r="C450">
        <v>22.450000000000003</v>
      </c>
      <c r="D450">
        <v>1.3518751182187717E-2</v>
      </c>
    </row>
    <row r="451" spans="3:4" x14ac:dyDescent="0.3">
      <c r="C451">
        <v>22.5</v>
      </c>
      <c r="D451">
        <v>1.4722764694926871E-2</v>
      </c>
    </row>
    <row r="452" spans="3:4" x14ac:dyDescent="0.3">
      <c r="C452">
        <v>22.55</v>
      </c>
      <c r="D452">
        <v>1.5447544253351878E-2</v>
      </c>
    </row>
    <row r="453" spans="3:4" x14ac:dyDescent="0.3">
      <c r="C453">
        <v>22.6</v>
      </c>
      <c r="D453">
        <v>1.5613353677579687E-2</v>
      </c>
    </row>
    <row r="454" spans="3:4" x14ac:dyDescent="0.3">
      <c r="C454">
        <v>22.650000000000002</v>
      </c>
      <c r="D454">
        <v>1.5200947487062057E-2</v>
      </c>
    </row>
    <row r="455" spans="3:4" x14ac:dyDescent="0.3">
      <c r="C455">
        <v>22.700000000000003</v>
      </c>
      <c r="D455">
        <v>1.4254950352195496E-2</v>
      </c>
    </row>
    <row r="456" spans="3:4" x14ac:dyDescent="0.3">
      <c r="C456">
        <v>22.75</v>
      </c>
      <c r="D456">
        <v>1.2875727410827906E-2</v>
      </c>
    </row>
    <row r="457" spans="3:4" x14ac:dyDescent="0.3">
      <c r="C457">
        <v>22.8</v>
      </c>
      <c r="D457">
        <v>1.1201661959269955E-2</v>
      </c>
    </row>
    <row r="458" spans="3:4" x14ac:dyDescent="0.3">
      <c r="C458">
        <v>22.85</v>
      </c>
      <c r="D458">
        <v>9.3862908564598998E-3</v>
      </c>
    </row>
    <row r="459" spans="3:4" x14ac:dyDescent="0.3">
      <c r="C459">
        <v>22.900000000000002</v>
      </c>
      <c r="D459">
        <v>7.5753732998994116E-3</v>
      </c>
    </row>
    <row r="460" spans="3:4" x14ac:dyDescent="0.3">
      <c r="C460">
        <v>22.950000000000003</v>
      </c>
      <c r="D460">
        <v>5.8885862334086582E-3</v>
      </c>
    </row>
    <row r="461" spans="3:4" x14ac:dyDescent="0.3">
      <c r="C461">
        <v>23</v>
      </c>
      <c r="D461">
        <v>4.4087352903228825E-3</v>
      </c>
    </row>
    <row r="462" spans="3:4" x14ac:dyDescent="0.3">
      <c r="C462">
        <v>23.05</v>
      </c>
      <c r="D462">
        <v>3.1791596935883937E-3</v>
      </c>
    </row>
    <row r="463" spans="3:4" x14ac:dyDescent="0.3">
      <c r="C463">
        <v>23.1</v>
      </c>
      <c r="D463">
        <v>2.2080330479464171E-3</v>
      </c>
    </row>
    <row r="464" spans="3:4" x14ac:dyDescent="0.3">
      <c r="C464">
        <v>23.150000000000002</v>
      </c>
      <c r="D464">
        <v>1.477043939142183E-3</v>
      </c>
    </row>
    <row r="465" spans="3:4" x14ac:dyDescent="0.3">
      <c r="C465">
        <v>23.200000000000003</v>
      </c>
      <c r="D465">
        <v>9.5164658620622766E-4</v>
      </c>
    </row>
    <row r="466" spans="3:4" x14ac:dyDescent="0.3">
      <c r="C466">
        <v>23.25</v>
      </c>
      <c r="D466">
        <v>5.9054403971545253E-4</v>
      </c>
    </row>
    <row r="467" spans="3:4" x14ac:dyDescent="0.3">
      <c r="C467">
        <v>23.3</v>
      </c>
      <c r="D467">
        <v>3.5295809152938065E-4</v>
      </c>
    </row>
    <row r="468" spans="3:4" x14ac:dyDescent="0.3">
      <c r="C468">
        <v>23.35</v>
      </c>
      <c r="D468">
        <v>2.031742045572275E-4</v>
      </c>
    </row>
    <row r="469" spans="3:4" x14ac:dyDescent="0.3">
      <c r="C469">
        <v>23.400000000000002</v>
      </c>
      <c r="D469">
        <v>1.1264892640456238E-4</v>
      </c>
    </row>
    <row r="470" spans="3:4" x14ac:dyDescent="0.3">
      <c r="C470">
        <v>23.450000000000003</v>
      </c>
      <c r="D470">
        <v>6.0156042984628482E-5</v>
      </c>
    </row>
    <row r="471" spans="3:4" x14ac:dyDescent="0.3">
      <c r="C471">
        <v>23.5</v>
      </c>
      <c r="D471">
        <v>3.094034699037726E-5</v>
      </c>
    </row>
    <row r="472" spans="3:4" x14ac:dyDescent="0.3">
      <c r="C472">
        <v>23.55</v>
      </c>
      <c r="D472">
        <v>1.5327270212278494E-5</v>
      </c>
    </row>
    <row r="473" spans="3:4" x14ac:dyDescent="0.3">
      <c r="C473">
        <v>23.6</v>
      </c>
      <c r="D473">
        <v>7.3130436024545548E-6</v>
      </c>
    </row>
    <row r="474" spans="3:4" x14ac:dyDescent="0.3">
      <c r="C474">
        <v>23.650000000000002</v>
      </c>
      <c r="D474">
        <v>3.37815614187348E-6</v>
      </c>
    </row>
    <row r="475" spans="3:4" x14ac:dyDescent="0.3">
      <c r="C475">
        <v>23.700000000000003</v>
      </c>
      <c r="D475">
        <v>1.5355003497615905E-6</v>
      </c>
    </row>
    <row r="476" spans="3:4" x14ac:dyDescent="0.3">
      <c r="C476">
        <v>23.75</v>
      </c>
      <c r="D476">
        <v>7.6103515089875249E-7</v>
      </c>
    </row>
    <row r="477" spans="3:4" x14ac:dyDescent="0.3">
      <c r="C477">
        <v>23.8</v>
      </c>
      <c r="D477">
        <v>5.8303474524975794E-7</v>
      </c>
    </row>
    <row r="478" spans="3:4" x14ac:dyDescent="0.3">
      <c r="C478">
        <v>23.85</v>
      </c>
      <c r="D478">
        <v>8.9216217354402037E-7</v>
      </c>
    </row>
    <row r="479" spans="3:4" x14ac:dyDescent="0.3">
      <c r="C479">
        <v>23.900000000000002</v>
      </c>
      <c r="D479">
        <v>1.8962671697861899E-6</v>
      </c>
    </row>
    <row r="480" spans="3:4" x14ac:dyDescent="0.3">
      <c r="C480">
        <v>23.950000000000003</v>
      </c>
      <c r="D480">
        <v>4.2185237479496546E-6</v>
      </c>
    </row>
    <row r="481" spans="3:4" x14ac:dyDescent="0.3">
      <c r="C481">
        <v>24</v>
      </c>
      <c r="D481">
        <v>9.156873771754505E-6</v>
      </c>
    </row>
    <row r="482" spans="3:4" x14ac:dyDescent="0.3">
      <c r="C482">
        <v>24.05</v>
      </c>
      <c r="D482">
        <v>1.9188226590205502E-5</v>
      </c>
    </row>
    <row r="483" spans="3:4" x14ac:dyDescent="0.3">
      <c r="C483">
        <v>24.1</v>
      </c>
      <c r="D483">
        <v>3.8684743050290335E-5</v>
      </c>
    </row>
    <row r="484" spans="3:4" x14ac:dyDescent="0.3">
      <c r="C484">
        <v>24.150000000000002</v>
      </c>
      <c r="D484">
        <v>7.5034650176590112E-5</v>
      </c>
    </row>
    <row r="485" spans="3:4" x14ac:dyDescent="0.3">
      <c r="C485">
        <v>24.200000000000003</v>
      </c>
      <c r="D485">
        <v>1.4002361157461387E-4</v>
      </c>
    </row>
    <row r="486" spans="3:4" x14ac:dyDescent="0.3">
      <c r="C486">
        <v>24.25</v>
      </c>
      <c r="D486">
        <v>2.5139576384488769E-4</v>
      </c>
    </row>
    <row r="487" spans="3:4" x14ac:dyDescent="0.3">
      <c r="C487">
        <v>24.3</v>
      </c>
      <c r="D487">
        <v>4.3425705834789863E-4</v>
      </c>
    </row>
    <row r="488" spans="3:4" x14ac:dyDescent="0.3">
      <c r="C488">
        <v>24.35</v>
      </c>
      <c r="D488">
        <v>7.2171485159425923E-4</v>
      </c>
    </row>
    <row r="489" spans="3:4" x14ac:dyDescent="0.3">
      <c r="C489">
        <v>24.400000000000002</v>
      </c>
      <c r="D489">
        <v>1.154107722914385E-3</v>
      </c>
    </row>
    <row r="490" spans="3:4" x14ac:dyDescent="0.3">
      <c r="C490">
        <v>24.450000000000003</v>
      </c>
      <c r="D490">
        <v>1.7760357784023138E-3</v>
      </c>
    </row>
    <row r="491" spans="3:4" x14ac:dyDescent="0.3">
      <c r="C491">
        <v>24.5</v>
      </c>
      <c r="D491">
        <v>2.6309835816752301E-3</v>
      </c>
    </row>
    <row r="492" spans="3:4" x14ac:dyDescent="0.3">
      <c r="C492">
        <v>24.55</v>
      </c>
      <c r="D492">
        <v>3.7542549447790322E-3</v>
      </c>
    </row>
    <row r="493" spans="3:4" x14ac:dyDescent="0.3">
      <c r="C493">
        <v>24.6</v>
      </c>
      <c r="D493">
        <v>5.1665148954310319E-3</v>
      </c>
    </row>
    <row r="494" spans="3:4" x14ac:dyDescent="0.3">
      <c r="C494">
        <v>24.650000000000002</v>
      </c>
      <c r="D494">
        <v>6.8718175491688498E-3</v>
      </c>
    </row>
    <row r="495" spans="3:4" x14ac:dyDescent="0.3">
      <c r="C495">
        <v>24.700000000000003</v>
      </c>
      <c r="D495">
        <v>8.8642908454607105E-3</v>
      </c>
    </row>
    <row r="496" spans="3:4" x14ac:dyDescent="0.3">
      <c r="C496">
        <v>24.75</v>
      </c>
      <c r="D496">
        <v>1.1144627872206731E-2</v>
      </c>
    </row>
    <row r="497" spans="3:4" x14ac:dyDescent="0.3">
      <c r="C497">
        <v>24.8</v>
      </c>
      <c r="D497">
        <v>1.3739802964297811E-2</v>
      </c>
    </row>
    <row r="498" spans="3:4" x14ac:dyDescent="0.3">
      <c r="C498">
        <v>24.85</v>
      </c>
      <c r="D498">
        <v>1.6708967424080165E-2</v>
      </c>
    </row>
    <row r="499" spans="3:4" x14ac:dyDescent="0.3">
      <c r="C499">
        <v>24.900000000000002</v>
      </c>
      <c r="D499">
        <v>2.0113015361317429E-2</v>
      </c>
    </row>
    <row r="500" spans="3:4" x14ac:dyDescent="0.3">
      <c r="C500">
        <v>24.950000000000003</v>
      </c>
      <c r="D500">
        <v>2.3936101838567345E-2</v>
      </c>
    </row>
    <row r="501" spans="3:4" x14ac:dyDescent="0.3">
      <c r="C501">
        <v>25</v>
      </c>
      <c r="D501">
        <v>2.797942869476646E-2</v>
      </c>
    </row>
    <row r="502" spans="3:4" x14ac:dyDescent="0.3">
      <c r="C502">
        <v>25.05</v>
      </c>
      <c r="D502">
        <v>3.1787288590783329E-2</v>
      </c>
    </row>
    <row r="503" spans="3:4" x14ac:dyDescent="0.3">
      <c r="C503">
        <v>25.1</v>
      </c>
      <c r="D503">
        <v>3.4680097008698604E-2</v>
      </c>
    </row>
    <row r="504" spans="3:4" x14ac:dyDescent="0.3">
      <c r="C504">
        <v>25.150000000000002</v>
      </c>
      <c r="D504">
        <v>3.5929850546054999E-2</v>
      </c>
    </row>
    <row r="505" spans="3:4" x14ac:dyDescent="0.3">
      <c r="C505">
        <v>25.200000000000003</v>
      </c>
      <c r="D505">
        <v>3.5027894034678334E-2</v>
      </c>
    </row>
    <row r="506" spans="3:4" x14ac:dyDescent="0.3">
      <c r="C506">
        <v>25.25</v>
      </c>
      <c r="D506">
        <v>3.1917620118715219E-2</v>
      </c>
    </row>
    <row r="507" spans="3:4" x14ac:dyDescent="0.3">
      <c r="C507">
        <v>25.3</v>
      </c>
      <c r="D507">
        <v>2.7060653632687313E-2</v>
      </c>
    </row>
    <row r="508" spans="3:4" x14ac:dyDescent="0.3">
      <c r="C508">
        <v>25.35</v>
      </c>
      <c r="D508">
        <v>2.1290648639591802E-2</v>
      </c>
    </row>
    <row r="509" spans="3:4" x14ac:dyDescent="0.3">
      <c r="C509">
        <v>25.400000000000002</v>
      </c>
      <c r="D509">
        <v>1.5528806433252183E-2</v>
      </c>
    </row>
    <row r="510" spans="3:4" x14ac:dyDescent="0.3">
      <c r="C510">
        <v>25.450000000000003</v>
      </c>
      <c r="D510">
        <v>1.0504992474453996E-2</v>
      </c>
    </row>
    <row r="511" spans="3:4" x14ac:dyDescent="0.3">
      <c r="C511">
        <v>25.5</v>
      </c>
      <c r="D511">
        <v>6.6046535415380915E-3</v>
      </c>
    </row>
    <row r="512" spans="3:4" x14ac:dyDescent="0.3">
      <c r="C512">
        <v>25.55</v>
      </c>
      <c r="D512">
        <v>3.8740116597081324E-3</v>
      </c>
    </row>
    <row r="513" spans="3:4" x14ac:dyDescent="0.3">
      <c r="C513">
        <v>25.6</v>
      </c>
      <c r="D513">
        <v>2.1325457255950597E-3</v>
      </c>
    </row>
    <row r="514" spans="3:4" x14ac:dyDescent="0.3">
      <c r="C514">
        <v>25.650000000000002</v>
      </c>
      <c r="D514">
        <v>1.1108578087450117E-3</v>
      </c>
    </row>
    <row r="515" spans="3:4" x14ac:dyDescent="0.3">
      <c r="C515">
        <v>25.700000000000003</v>
      </c>
      <c r="D515">
        <v>5.5338055413971406E-4</v>
      </c>
    </row>
    <row r="516" spans="3:4" x14ac:dyDescent="0.3">
      <c r="C516">
        <v>25.75</v>
      </c>
      <c r="D516">
        <v>2.6679595701538768E-4</v>
      </c>
    </row>
    <row r="517" spans="3:4" x14ac:dyDescent="0.3">
      <c r="C517">
        <v>25.8</v>
      </c>
      <c r="D517">
        <v>1.2591087651934635E-4</v>
      </c>
    </row>
    <row r="518" spans="3:4" x14ac:dyDescent="0.3">
      <c r="C518">
        <v>25.85</v>
      </c>
      <c r="D518">
        <v>5.8646411109188298E-5</v>
      </c>
    </row>
    <row r="519" spans="3:4" x14ac:dyDescent="0.3">
      <c r="C519">
        <v>25.900000000000002</v>
      </c>
      <c r="D519">
        <v>2.7043518666603229E-5</v>
      </c>
    </row>
    <row r="520" spans="3:4" x14ac:dyDescent="0.3">
      <c r="C520">
        <v>25.950000000000003</v>
      </c>
      <c r="D520">
        <v>1.2321136122873159E-5</v>
      </c>
    </row>
    <row r="521" spans="3:4" x14ac:dyDescent="0.3">
      <c r="C521">
        <v>26</v>
      </c>
      <c r="D521">
        <v>5.5168997038529918E-6</v>
      </c>
    </row>
    <row r="522" spans="3:4" x14ac:dyDescent="0.3">
      <c r="C522">
        <v>26.05</v>
      </c>
      <c r="D522">
        <v>2.4126325210366343E-6</v>
      </c>
    </row>
    <row r="523" spans="3:4" x14ac:dyDescent="0.3">
      <c r="C523">
        <v>26.1</v>
      </c>
      <c r="D523">
        <v>1.0248871999566551E-6</v>
      </c>
    </row>
    <row r="524" spans="3:4" x14ac:dyDescent="0.3">
      <c r="C524">
        <v>26.150000000000002</v>
      </c>
      <c r="D524">
        <v>4.1908962369089215E-7</v>
      </c>
    </row>
    <row r="525" spans="3:4" x14ac:dyDescent="0.3">
      <c r="C525">
        <v>26.200000000000003</v>
      </c>
      <c r="D525">
        <v>1.6670054317404054E-7</v>
      </c>
    </row>
    <row r="526" spans="3:4" x14ac:dyDescent="0.3">
      <c r="C526">
        <v>26.25</v>
      </c>
      <c r="D526">
        <v>6.3794669084150725E-8</v>
      </c>
    </row>
    <row r="527" spans="3:4" x14ac:dyDescent="0.3">
      <c r="C527">
        <v>26.3</v>
      </c>
      <c r="D527">
        <v>2.3488161827314715E-8</v>
      </c>
    </row>
    <row r="528" spans="3:4" x14ac:dyDescent="0.3">
      <c r="C528">
        <v>26.35</v>
      </c>
      <c r="D528">
        <v>0</v>
      </c>
    </row>
    <row r="529" spans="3:4" x14ac:dyDescent="0.3">
      <c r="C529">
        <v>26.400000000000002</v>
      </c>
      <c r="D529">
        <v>0</v>
      </c>
    </row>
    <row r="530" spans="3:4" x14ac:dyDescent="0.3">
      <c r="C530">
        <v>26.450000000000003</v>
      </c>
      <c r="D530">
        <v>0</v>
      </c>
    </row>
    <row r="531" spans="3:4" x14ac:dyDescent="0.3">
      <c r="C531">
        <v>26.5</v>
      </c>
      <c r="D531">
        <v>0</v>
      </c>
    </row>
    <row r="532" spans="3:4" x14ac:dyDescent="0.3">
      <c r="C532">
        <v>26.55</v>
      </c>
      <c r="D532">
        <v>0</v>
      </c>
    </row>
    <row r="533" spans="3:4" x14ac:dyDescent="0.3">
      <c r="C533">
        <v>26.6</v>
      </c>
      <c r="D533">
        <v>0</v>
      </c>
    </row>
    <row r="534" spans="3:4" x14ac:dyDescent="0.3">
      <c r="C534">
        <v>26.650000000000002</v>
      </c>
      <c r="D534">
        <v>0</v>
      </c>
    </row>
    <row r="535" spans="3:4" x14ac:dyDescent="0.3">
      <c r="C535">
        <v>26.700000000000003</v>
      </c>
      <c r="D535">
        <v>0</v>
      </c>
    </row>
    <row r="536" spans="3:4" x14ac:dyDescent="0.3">
      <c r="C536">
        <v>26.75</v>
      </c>
      <c r="D536">
        <v>0</v>
      </c>
    </row>
    <row r="537" spans="3:4" x14ac:dyDescent="0.3">
      <c r="C537">
        <v>26.8</v>
      </c>
      <c r="D537">
        <v>0</v>
      </c>
    </row>
    <row r="538" spans="3:4" x14ac:dyDescent="0.3">
      <c r="C538">
        <v>26.85</v>
      </c>
      <c r="D538">
        <v>0</v>
      </c>
    </row>
    <row r="539" spans="3:4" x14ac:dyDescent="0.3">
      <c r="C539">
        <v>26.900000000000002</v>
      </c>
      <c r="D539">
        <v>0</v>
      </c>
    </row>
    <row r="540" spans="3:4" x14ac:dyDescent="0.3">
      <c r="C540">
        <v>26.950000000000003</v>
      </c>
      <c r="D540">
        <v>0</v>
      </c>
    </row>
    <row r="541" spans="3:4" x14ac:dyDescent="0.3">
      <c r="C541">
        <v>27</v>
      </c>
      <c r="D541">
        <v>0</v>
      </c>
    </row>
    <row r="542" spans="3:4" x14ac:dyDescent="0.3">
      <c r="C542">
        <v>27.05</v>
      </c>
      <c r="D542">
        <v>0</v>
      </c>
    </row>
    <row r="543" spans="3:4" x14ac:dyDescent="0.3">
      <c r="C543">
        <v>27.1</v>
      </c>
      <c r="D543">
        <v>0</v>
      </c>
    </row>
    <row r="544" spans="3:4" x14ac:dyDescent="0.3">
      <c r="C544">
        <v>27.150000000000002</v>
      </c>
      <c r="D544">
        <v>0</v>
      </c>
    </row>
    <row r="545" spans="3:4" x14ac:dyDescent="0.3">
      <c r="C545">
        <v>27.200000000000003</v>
      </c>
      <c r="D545">
        <v>0</v>
      </c>
    </row>
    <row r="546" spans="3:4" x14ac:dyDescent="0.3">
      <c r="C546">
        <v>27.25</v>
      </c>
      <c r="D546">
        <v>0</v>
      </c>
    </row>
    <row r="547" spans="3:4" x14ac:dyDescent="0.3">
      <c r="C547">
        <v>27.3</v>
      </c>
      <c r="D547">
        <v>0</v>
      </c>
    </row>
    <row r="548" spans="3:4" x14ac:dyDescent="0.3">
      <c r="C548">
        <v>27.35</v>
      </c>
      <c r="D548">
        <v>0</v>
      </c>
    </row>
    <row r="549" spans="3:4" x14ac:dyDescent="0.3">
      <c r="C549">
        <v>27.400000000000002</v>
      </c>
      <c r="D549">
        <v>0</v>
      </c>
    </row>
    <row r="550" spans="3:4" x14ac:dyDescent="0.3">
      <c r="C550">
        <v>27.450000000000003</v>
      </c>
      <c r="D550">
        <v>0</v>
      </c>
    </row>
    <row r="551" spans="3:4" x14ac:dyDescent="0.3">
      <c r="C551">
        <v>27.5</v>
      </c>
      <c r="D551">
        <v>0</v>
      </c>
    </row>
    <row r="552" spans="3:4" x14ac:dyDescent="0.3">
      <c r="C552">
        <v>27.55</v>
      </c>
      <c r="D552">
        <v>0</v>
      </c>
    </row>
    <row r="553" spans="3:4" x14ac:dyDescent="0.3">
      <c r="C553">
        <v>27.6</v>
      </c>
      <c r="D553">
        <v>0</v>
      </c>
    </row>
    <row r="554" spans="3:4" x14ac:dyDescent="0.3">
      <c r="C554">
        <v>27.650000000000002</v>
      </c>
      <c r="D554">
        <v>0</v>
      </c>
    </row>
    <row r="555" spans="3:4" x14ac:dyDescent="0.3">
      <c r="C555">
        <v>27.700000000000003</v>
      </c>
      <c r="D555">
        <v>0</v>
      </c>
    </row>
    <row r="556" spans="3:4" x14ac:dyDescent="0.3">
      <c r="C556">
        <v>27.75</v>
      </c>
      <c r="D556">
        <v>0</v>
      </c>
    </row>
    <row r="557" spans="3:4" x14ac:dyDescent="0.3">
      <c r="C557">
        <v>27.8</v>
      </c>
      <c r="D557">
        <v>0</v>
      </c>
    </row>
    <row r="558" spans="3:4" x14ac:dyDescent="0.3">
      <c r="C558">
        <v>27.85</v>
      </c>
      <c r="D558">
        <v>0</v>
      </c>
    </row>
    <row r="559" spans="3:4" x14ac:dyDescent="0.3">
      <c r="C559">
        <v>27.900000000000002</v>
      </c>
      <c r="D559">
        <v>0</v>
      </c>
    </row>
    <row r="560" spans="3:4" x14ac:dyDescent="0.3">
      <c r="C560">
        <v>27.950000000000003</v>
      </c>
      <c r="D560">
        <v>0</v>
      </c>
    </row>
    <row r="561" spans="3:4" x14ac:dyDescent="0.3">
      <c r="C561">
        <v>28</v>
      </c>
      <c r="D561">
        <v>0</v>
      </c>
    </row>
    <row r="562" spans="3:4" x14ac:dyDescent="0.3">
      <c r="C562">
        <v>28.05</v>
      </c>
      <c r="D562">
        <v>0</v>
      </c>
    </row>
    <row r="563" spans="3:4" x14ac:dyDescent="0.3">
      <c r="C563">
        <v>28.1</v>
      </c>
      <c r="D563">
        <v>0</v>
      </c>
    </row>
    <row r="564" spans="3:4" x14ac:dyDescent="0.3">
      <c r="C564">
        <v>28.150000000000002</v>
      </c>
      <c r="D564">
        <v>0</v>
      </c>
    </row>
    <row r="565" spans="3:4" x14ac:dyDescent="0.3">
      <c r="C565">
        <v>28.200000000000003</v>
      </c>
      <c r="D565">
        <v>0</v>
      </c>
    </row>
    <row r="566" spans="3:4" x14ac:dyDescent="0.3">
      <c r="C566">
        <v>28.25</v>
      </c>
      <c r="D566">
        <v>0</v>
      </c>
    </row>
    <row r="567" spans="3:4" x14ac:dyDescent="0.3">
      <c r="C567">
        <v>28.3</v>
      </c>
      <c r="D567">
        <v>0</v>
      </c>
    </row>
    <row r="568" spans="3:4" x14ac:dyDescent="0.3">
      <c r="C568">
        <v>28.35</v>
      </c>
      <c r="D568">
        <v>0</v>
      </c>
    </row>
    <row r="569" spans="3:4" x14ac:dyDescent="0.3">
      <c r="C569">
        <v>28.400000000000002</v>
      </c>
      <c r="D569">
        <v>0</v>
      </c>
    </row>
    <row r="570" spans="3:4" x14ac:dyDescent="0.3">
      <c r="C570">
        <v>28.450000000000003</v>
      </c>
      <c r="D570">
        <v>0</v>
      </c>
    </row>
    <row r="571" spans="3:4" x14ac:dyDescent="0.3">
      <c r="C571">
        <v>28.5</v>
      </c>
      <c r="D571">
        <v>0</v>
      </c>
    </row>
    <row r="572" spans="3:4" x14ac:dyDescent="0.3">
      <c r="C572">
        <v>28.55</v>
      </c>
      <c r="D572">
        <v>0</v>
      </c>
    </row>
    <row r="573" spans="3:4" x14ac:dyDescent="0.3">
      <c r="C573">
        <v>28.6</v>
      </c>
      <c r="D573">
        <v>0</v>
      </c>
    </row>
    <row r="574" spans="3:4" x14ac:dyDescent="0.3">
      <c r="C574">
        <v>28.650000000000002</v>
      </c>
      <c r="D574">
        <v>0</v>
      </c>
    </row>
    <row r="575" spans="3:4" x14ac:dyDescent="0.3">
      <c r="C575">
        <v>28.700000000000003</v>
      </c>
      <c r="D575">
        <v>0</v>
      </c>
    </row>
    <row r="576" spans="3:4" x14ac:dyDescent="0.3">
      <c r="C576">
        <v>28.75</v>
      </c>
      <c r="D576">
        <v>0</v>
      </c>
    </row>
    <row r="577" spans="3:4" x14ac:dyDescent="0.3">
      <c r="C577">
        <v>28.8</v>
      </c>
      <c r="D577">
        <v>0</v>
      </c>
    </row>
    <row r="578" spans="3:4" x14ac:dyDescent="0.3">
      <c r="C578">
        <v>28.85</v>
      </c>
      <c r="D578">
        <v>0</v>
      </c>
    </row>
    <row r="579" spans="3:4" x14ac:dyDescent="0.3">
      <c r="C579">
        <v>28.900000000000002</v>
      </c>
      <c r="D579">
        <v>0</v>
      </c>
    </row>
    <row r="580" spans="3:4" x14ac:dyDescent="0.3">
      <c r="C580">
        <v>28.950000000000003</v>
      </c>
      <c r="D580">
        <v>0</v>
      </c>
    </row>
    <row r="581" spans="3:4" x14ac:dyDescent="0.3">
      <c r="C581">
        <v>29</v>
      </c>
      <c r="D581">
        <v>0</v>
      </c>
    </row>
    <row r="582" spans="3:4" x14ac:dyDescent="0.3">
      <c r="C582">
        <v>29.05</v>
      </c>
      <c r="D582">
        <v>0</v>
      </c>
    </row>
    <row r="583" spans="3:4" x14ac:dyDescent="0.3">
      <c r="C583">
        <v>29.1</v>
      </c>
      <c r="D583">
        <v>0</v>
      </c>
    </row>
    <row r="584" spans="3:4" x14ac:dyDescent="0.3">
      <c r="C584">
        <v>29.150000000000002</v>
      </c>
      <c r="D584">
        <v>0</v>
      </c>
    </row>
    <row r="585" spans="3:4" x14ac:dyDescent="0.3">
      <c r="C585">
        <v>29.200000000000003</v>
      </c>
      <c r="D585">
        <v>0</v>
      </c>
    </row>
    <row r="586" spans="3:4" x14ac:dyDescent="0.3">
      <c r="C586">
        <v>29.25</v>
      </c>
      <c r="D586">
        <v>0</v>
      </c>
    </row>
    <row r="587" spans="3:4" x14ac:dyDescent="0.3">
      <c r="C587">
        <v>29.3</v>
      </c>
      <c r="D587">
        <v>0</v>
      </c>
    </row>
    <row r="588" spans="3:4" x14ac:dyDescent="0.3">
      <c r="C588">
        <v>29.35</v>
      </c>
      <c r="D588">
        <v>0</v>
      </c>
    </row>
    <row r="589" spans="3:4" x14ac:dyDescent="0.3">
      <c r="C589">
        <v>29.400000000000002</v>
      </c>
      <c r="D589">
        <v>0</v>
      </c>
    </row>
    <row r="590" spans="3:4" x14ac:dyDescent="0.3">
      <c r="C590">
        <v>29.450000000000003</v>
      </c>
      <c r="D590">
        <v>0</v>
      </c>
    </row>
    <row r="591" spans="3:4" x14ac:dyDescent="0.3">
      <c r="C591">
        <v>29.5</v>
      </c>
      <c r="D591">
        <v>0</v>
      </c>
    </row>
    <row r="592" spans="3:4" x14ac:dyDescent="0.3">
      <c r="C592">
        <v>29.55</v>
      </c>
      <c r="D592">
        <v>0</v>
      </c>
    </row>
    <row r="593" spans="3:4" x14ac:dyDescent="0.3">
      <c r="C593">
        <v>29.6</v>
      </c>
      <c r="D593">
        <v>0</v>
      </c>
    </row>
    <row r="594" spans="3:4" x14ac:dyDescent="0.3">
      <c r="C594">
        <v>29.650000000000002</v>
      </c>
      <c r="D594">
        <v>0</v>
      </c>
    </row>
    <row r="595" spans="3:4" x14ac:dyDescent="0.3">
      <c r="C595">
        <v>29.700000000000003</v>
      </c>
      <c r="D595">
        <v>0</v>
      </c>
    </row>
    <row r="596" spans="3:4" x14ac:dyDescent="0.3">
      <c r="C596">
        <v>29.75</v>
      </c>
      <c r="D596">
        <v>0</v>
      </c>
    </row>
    <row r="597" spans="3:4" x14ac:dyDescent="0.3">
      <c r="C597">
        <v>29.8</v>
      </c>
      <c r="D597">
        <v>0</v>
      </c>
    </row>
    <row r="598" spans="3:4" x14ac:dyDescent="0.3">
      <c r="C598">
        <v>29.85</v>
      </c>
      <c r="D598">
        <v>0</v>
      </c>
    </row>
    <row r="599" spans="3:4" x14ac:dyDescent="0.3">
      <c r="C599">
        <v>29.900000000000002</v>
      </c>
      <c r="D599">
        <v>0</v>
      </c>
    </row>
    <row r="600" spans="3:4" x14ac:dyDescent="0.3">
      <c r="C600">
        <v>29.950000000000003</v>
      </c>
      <c r="D600">
        <v>0</v>
      </c>
    </row>
    <row r="601" spans="3:4" x14ac:dyDescent="0.3">
      <c r="C601">
        <v>30</v>
      </c>
      <c r="D601">
        <v>0</v>
      </c>
    </row>
    <row r="602" spans="3:4" x14ac:dyDescent="0.3">
      <c r="C602">
        <v>30.05</v>
      </c>
      <c r="D602">
        <v>0</v>
      </c>
    </row>
    <row r="603" spans="3:4" x14ac:dyDescent="0.3">
      <c r="C603">
        <v>30.1</v>
      </c>
      <c r="D603">
        <v>0</v>
      </c>
    </row>
    <row r="604" spans="3:4" x14ac:dyDescent="0.3">
      <c r="C604">
        <v>30.150000000000002</v>
      </c>
      <c r="D604">
        <v>0</v>
      </c>
    </row>
    <row r="605" spans="3:4" x14ac:dyDescent="0.3">
      <c r="C605">
        <v>30.200000000000003</v>
      </c>
      <c r="D605">
        <v>0</v>
      </c>
    </row>
    <row r="606" spans="3:4" x14ac:dyDescent="0.3">
      <c r="C606">
        <v>30.25</v>
      </c>
      <c r="D606">
        <v>0</v>
      </c>
    </row>
    <row r="607" spans="3:4" x14ac:dyDescent="0.3">
      <c r="C607">
        <v>30.3</v>
      </c>
      <c r="D607">
        <v>0</v>
      </c>
    </row>
    <row r="608" spans="3:4" x14ac:dyDescent="0.3">
      <c r="C608">
        <v>30.35</v>
      </c>
      <c r="D608">
        <v>0</v>
      </c>
    </row>
    <row r="609" spans="3:4" x14ac:dyDescent="0.3">
      <c r="C609">
        <v>30.400000000000002</v>
      </c>
      <c r="D609">
        <v>0</v>
      </c>
    </row>
    <row r="610" spans="3:4" x14ac:dyDescent="0.3">
      <c r="C610">
        <v>30.450000000000003</v>
      </c>
      <c r="D610">
        <v>0</v>
      </c>
    </row>
    <row r="611" spans="3:4" x14ac:dyDescent="0.3">
      <c r="C611">
        <v>30.5</v>
      </c>
      <c r="D611">
        <v>0</v>
      </c>
    </row>
    <row r="612" spans="3:4" x14ac:dyDescent="0.3">
      <c r="C612">
        <v>30.55</v>
      </c>
      <c r="D612">
        <v>0</v>
      </c>
    </row>
    <row r="613" spans="3:4" x14ac:dyDescent="0.3">
      <c r="C613">
        <v>30.6</v>
      </c>
      <c r="D613">
        <v>0</v>
      </c>
    </row>
    <row r="614" spans="3:4" x14ac:dyDescent="0.3">
      <c r="C614">
        <v>30.650000000000002</v>
      </c>
      <c r="D614">
        <v>0</v>
      </c>
    </row>
    <row r="615" spans="3:4" x14ac:dyDescent="0.3">
      <c r="C615">
        <v>30.700000000000003</v>
      </c>
      <c r="D615">
        <v>0</v>
      </c>
    </row>
    <row r="616" spans="3:4" x14ac:dyDescent="0.3">
      <c r="C616">
        <v>30.75</v>
      </c>
      <c r="D616">
        <v>0</v>
      </c>
    </row>
    <row r="617" spans="3:4" x14ac:dyDescent="0.3">
      <c r="C617">
        <v>30.8</v>
      </c>
      <c r="D617">
        <v>0</v>
      </c>
    </row>
    <row r="618" spans="3:4" x14ac:dyDescent="0.3">
      <c r="C618">
        <v>30.85</v>
      </c>
      <c r="D618">
        <v>0</v>
      </c>
    </row>
    <row r="619" spans="3:4" x14ac:dyDescent="0.3">
      <c r="C619">
        <v>30.900000000000002</v>
      </c>
      <c r="D619">
        <v>0</v>
      </c>
    </row>
    <row r="620" spans="3:4" x14ac:dyDescent="0.3">
      <c r="C620">
        <v>30.950000000000003</v>
      </c>
      <c r="D620">
        <v>0</v>
      </c>
    </row>
    <row r="621" spans="3:4" x14ac:dyDescent="0.3">
      <c r="C621">
        <v>31</v>
      </c>
      <c r="D621">
        <v>0</v>
      </c>
    </row>
    <row r="622" spans="3:4" x14ac:dyDescent="0.3">
      <c r="C622">
        <v>31.05</v>
      </c>
      <c r="D622">
        <v>0</v>
      </c>
    </row>
    <row r="623" spans="3:4" x14ac:dyDescent="0.3">
      <c r="C623">
        <v>31.1</v>
      </c>
      <c r="D623">
        <v>0</v>
      </c>
    </row>
    <row r="624" spans="3:4" x14ac:dyDescent="0.3">
      <c r="C624">
        <v>31.150000000000002</v>
      </c>
      <c r="D624">
        <v>0</v>
      </c>
    </row>
    <row r="625" spans="3:4" x14ac:dyDescent="0.3">
      <c r="C625">
        <v>31.200000000000003</v>
      </c>
      <c r="D625">
        <v>0</v>
      </c>
    </row>
    <row r="626" spans="3:4" x14ac:dyDescent="0.3">
      <c r="C626">
        <v>31.25</v>
      </c>
      <c r="D626">
        <v>0</v>
      </c>
    </row>
    <row r="627" spans="3:4" x14ac:dyDescent="0.3">
      <c r="C627">
        <v>31.3</v>
      </c>
      <c r="D627">
        <v>0</v>
      </c>
    </row>
    <row r="628" spans="3:4" x14ac:dyDescent="0.3">
      <c r="C628">
        <v>31.35</v>
      </c>
      <c r="D628">
        <v>0</v>
      </c>
    </row>
    <row r="629" spans="3:4" x14ac:dyDescent="0.3">
      <c r="C629">
        <v>31.400000000000002</v>
      </c>
      <c r="D629">
        <v>0</v>
      </c>
    </row>
    <row r="630" spans="3:4" x14ac:dyDescent="0.3">
      <c r="C630">
        <v>31.450000000000003</v>
      </c>
      <c r="D630">
        <v>0</v>
      </c>
    </row>
    <row r="631" spans="3:4" x14ac:dyDescent="0.3">
      <c r="C631">
        <v>31.5</v>
      </c>
      <c r="D631">
        <v>0</v>
      </c>
    </row>
    <row r="632" spans="3:4" x14ac:dyDescent="0.3">
      <c r="C632">
        <v>31.55</v>
      </c>
      <c r="D632">
        <v>0</v>
      </c>
    </row>
    <row r="633" spans="3:4" x14ac:dyDescent="0.3">
      <c r="C633">
        <v>31.6</v>
      </c>
      <c r="D633">
        <v>0</v>
      </c>
    </row>
    <row r="634" spans="3:4" x14ac:dyDescent="0.3">
      <c r="C634">
        <v>31.650000000000002</v>
      </c>
      <c r="D634">
        <v>0</v>
      </c>
    </row>
    <row r="635" spans="3:4" x14ac:dyDescent="0.3">
      <c r="C635">
        <v>31.700000000000003</v>
      </c>
      <c r="D635">
        <v>0</v>
      </c>
    </row>
    <row r="636" spans="3:4" x14ac:dyDescent="0.3">
      <c r="C636">
        <v>31.75</v>
      </c>
      <c r="D636">
        <v>0</v>
      </c>
    </row>
    <row r="637" spans="3:4" x14ac:dyDescent="0.3">
      <c r="C637">
        <v>31.8</v>
      </c>
      <c r="D637">
        <v>0</v>
      </c>
    </row>
    <row r="638" spans="3:4" x14ac:dyDescent="0.3">
      <c r="C638">
        <v>31.85</v>
      </c>
      <c r="D638">
        <v>0</v>
      </c>
    </row>
    <row r="639" spans="3:4" x14ac:dyDescent="0.3">
      <c r="C639">
        <v>31.900000000000002</v>
      </c>
      <c r="D639">
        <v>0</v>
      </c>
    </row>
    <row r="640" spans="3:4" x14ac:dyDescent="0.3">
      <c r="C640">
        <v>31.950000000000003</v>
      </c>
      <c r="D640">
        <v>0</v>
      </c>
    </row>
    <row r="641" spans="3:4" x14ac:dyDescent="0.3">
      <c r="C641">
        <v>32</v>
      </c>
      <c r="D641">
        <v>0</v>
      </c>
    </row>
    <row r="642" spans="3:4" x14ac:dyDescent="0.3">
      <c r="C642">
        <v>32.050000000000004</v>
      </c>
      <c r="D642">
        <v>0</v>
      </c>
    </row>
    <row r="643" spans="3:4" x14ac:dyDescent="0.3">
      <c r="C643">
        <v>32.1</v>
      </c>
      <c r="D643">
        <v>0</v>
      </c>
    </row>
    <row r="644" spans="3:4" x14ac:dyDescent="0.3">
      <c r="C644">
        <v>32.15</v>
      </c>
      <c r="D644">
        <v>0</v>
      </c>
    </row>
    <row r="645" spans="3:4" x14ac:dyDescent="0.3">
      <c r="C645">
        <v>32.200000000000003</v>
      </c>
      <c r="D645">
        <v>0</v>
      </c>
    </row>
    <row r="646" spans="3:4" x14ac:dyDescent="0.3">
      <c r="C646">
        <v>32.25</v>
      </c>
      <c r="D646">
        <v>0</v>
      </c>
    </row>
    <row r="647" spans="3:4" x14ac:dyDescent="0.3">
      <c r="C647">
        <v>32.300000000000004</v>
      </c>
      <c r="D647">
        <v>0</v>
      </c>
    </row>
    <row r="648" spans="3:4" x14ac:dyDescent="0.3">
      <c r="C648">
        <v>32.35</v>
      </c>
      <c r="D648">
        <v>0</v>
      </c>
    </row>
    <row r="649" spans="3:4" x14ac:dyDescent="0.3">
      <c r="C649">
        <v>32.4</v>
      </c>
      <c r="D649">
        <v>0</v>
      </c>
    </row>
    <row r="650" spans="3:4" x14ac:dyDescent="0.3">
      <c r="C650">
        <v>32.450000000000003</v>
      </c>
      <c r="D650">
        <v>0</v>
      </c>
    </row>
    <row r="651" spans="3:4" x14ac:dyDescent="0.3">
      <c r="C651">
        <v>32.5</v>
      </c>
      <c r="D651">
        <v>0</v>
      </c>
    </row>
    <row r="652" spans="3:4" x14ac:dyDescent="0.3">
      <c r="C652">
        <v>32.550000000000004</v>
      </c>
      <c r="D652">
        <v>0</v>
      </c>
    </row>
    <row r="653" spans="3:4" x14ac:dyDescent="0.3">
      <c r="C653">
        <v>32.6</v>
      </c>
      <c r="D653">
        <v>0</v>
      </c>
    </row>
    <row r="654" spans="3:4" x14ac:dyDescent="0.3">
      <c r="C654">
        <v>32.65</v>
      </c>
      <c r="D654">
        <v>0</v>
      </c>
    </row>
    <row r="655" spans="3:4" x14ac:dyDescent="0.3">
      <c r="C655">
        <v>32.700000000000003</v>
      </c>
      <c r="D655">
        <v>0</v>
      </c>
    </row>
    <row r="656" spans="3:4" x14ac:dyDescent="0.3">
      <c r="C656">
        <v>32.75</v>
      </c>
      <c r="D656">
        <v>0</v>
      </c>
    </row>
    <row r="657" spans="3:4" x14ac:dyDescent="0.3">
      <c r="C657">
        <v>32.800000000000004</v>
      </c>
      <c r="D657">
        <v>0</v>
      </c>
    </row>
    <row r="658" spans="3:4" x14ac:dyDescent="0.3">
      <c r="C658">
        <v>32.85</v>
      </c>
      <c r="D658">
        <v>0</v>
      </c>
    </row>
    <row r="659" spans="3:4" x14ac:dyDescent="0.3">
      <c r="C659">
        <v>32.9</v>
      </c>
      <c r="D659">
        <v>0</v>
      </c>
    </row>
    <row r="660" spans="3:4" x14ac:dyDescent="0.3">
      <c r="C660">
        <v>32.950000000000003</v>
      </c>
      <c r="D660">
        <v>0</v>
      </c>
    </row>
    <row r="661" spans="3:4" x14ac:dyDescent="0.3">
      <c r="C661">
        <v>33</v>
      </c>
      <c r="D661">
        <v>0</v>
      </c>
    </row>
    <row r="662" spans="3:4" x14ac:dyDescent="0.3">
      <c r="C662">
        <v>33.050000000000004</v>
      </c>
      <c r="D662">
        <v>0</v>
      </c>
    </row>
    <row r="663" spans="3:4" x14ac:dyDescent="0.3">
      <c r="C663">
        <v>33.1</v>
      </c>
      <c r="D663">
        <v>0</v>
      </c>
    </row>
    <row r="664" spans="3:4" x14ac:dyDescent="0.3">
      <c r="C664">
        <v>33.15</v>
      </c>
      <c r="D664">
        <v>0</v>
      </c>
    </row>
    <row r="665" spans="3:4" x14ac:dyDescent="0.3">
      <c r="C665">
        <v>33.200000000000003</v>
      </c>
      <c r="D665">
        <v>0</v>
      </c>
    </row>
    <row r="666" spans="3:4" x14ac:dyDescent="0.3">
      <c r="C666">
        <v>33.25</v>
      </c>
      <c r="D666">
        <v>0</v>
      </c>
    </row>
    <row r="667" spans="3:4" x14ac:dyDescent="0.3">
      <c r="C667">
        <v>33.300000000000004</v>
      </c>
      <c r="D667">
        <v>0</v>
      </c>
    </row>
    <row r="668" spans="3:4" x14ac:dyDescent="0.3">
      <c r="C668">
        <v>33.35</v>
      </c>
      <c r="D668">
        <v>0</v>
      </c>
    </row>
    <row r="669" spans="3:4" x14ac:dyDescent="0.3">
      <c r="C669">
        <v>33.4</v>
      </c>
      <c r="D669">
        <v>0</v>
      </c>
    </row>
    <row r="670" spans="3:4" x14ac:dyDescent="0.3">
      <c r="C670">
        <v>33.450000000000003</v>
      </c>
      <c r="D670">
        <v>0</v>
      </c>
    </row>
    <row r="671" spans="3:4" x14ac:dyDescent="0.3">
      <c r="C671">
        <v>33.5</v>
      </c>
      <c r="D671">
        <v>0</v>
      </c>
    </row>
    <row r="672" spans="3:4" x14ac:dyDescent="0.3">
      <c r="C672">
        <v>33.550000000000004</v>
      </c>
      <c r="D672">
        <v>0</v>
      </c>
    </row>
    <row r="673" spans="3:4" x14ac:dyDescent="0.3">
      <c r="C673">
        <v>33.6</v>
      </c>
      <c r="D673">
        <v>0</v>
      </c>
    </row>
    <row r="674" spans="3:4" x14ac:dyDescent="0.3">
      <c r="C674">
        <v>33.65</v>
      </c>
      <c r="D674">
        <v>0</v>
      </c>
    </row>
    <row r="675" spans="3:4" x14ac:dyDescent="0.3">
      <c r="C675">
        <v>33.700000000000003</v>
      </c>
      <c r="D675">
        <v>0</v>
      </c>
    </row>
    <row r="676" spans="3:4" x14ac:dyDescent="0.3">
      <c r="C676">
        <v>33.75</v>
      </c>
      <c r="D676">
        <v>0</v>
      </c>
    </row>
    <row r="677" spans="3:4" x14ac:dyDescent="0.3">
      <c r="C677">
        <v>33.800000000000004</v>
      </c>
      <c r="D677">
        <v>0</v>
      </c>
    </row>
    <row r="678" spans="3:4" x14ac:dyDescent="0.3">
      <c r="C678">
        <v>33.85</v>
      </c>
      <c r="D678">
        <v>0</v>
      </c>
    </row>
    <row r="679" spans="3:4" x14ac:dyDescent="0.3">
      <c r="C679">
        <v>33.9</v>
      </c>
      <c r="D679">
        <v>0</v>
      </c>
    </row>
    <row r="680" spans="3:4" x14ac:dyDescent="0.3">
      <c r="C680">
        <v>33.950000000000003</v>
      </c>
      <c r="D680">
        <v>0</v>
      </c>
    </row>
    <row r="681" spans="3:4" x14ac:dyDescent="0.3">
      <c r="C681">
        <v>34</v>
      </c>
      <c r="D681">
        <v>0</v>
      </c>
    </row>
    <row r="682" spans="3:4" x14ac:dyDescent="0.3">
      <c r="C682">
        <v>34.050000000000004</v>
      </c>
      <c r="D682">
        <v>0</v>
      </c>
    </row>
    <row r="683" spans="3:4" x14ac:dyDescent="0.3">
      <c r="C683">
        <v>34.1</v>
      </c>
      <c r="D683">
        <v>0</v>
      </c>
    </row>
    <row r="684" spans="3:4" x14ac:dyDescent="0.3">
      <c r="C684">
        <v>34.15</v>
      </c>
      <c r="D684">
        <v>0</v>
      </c>
    </row>
    <row r="685" spans="3:4" x14ac:dyDescent="0.3">
      <c r="C685">
        <v>34.200000000000003</v>
      </c>
      <c r="D685">
        <v>0</v>
      </c>
    </row>
    <row r="686" spans="3:4" x14ac:dyDescent="0.3">
      <c r="C686">
        <v>34.25</v>
      </c>
      <c r="D686">
        <v>0</v>
      </c>
    </row>
    <row r="687" spans="3:4" x14ac:dyDescent="0.3">
      <c r="C687">
        <v>34.300000000000004</v>
      </c>
      <c r="D687">
        <v>0</v>
      </c>
    </row>
    <row r="688" spans="3:4" x14ac:dyDescent="0.3">
      <c r="C688">
        <v>34.35</v>
      </c>
      <c r="D688">
        <v>0</v>
      </c>
    </row>
    <row r="689" spans="3:4" x14ac:dyDescent="0.3">
      <c r="C689">
        <v>34.4</v>
      </c>
      <c r="D689">
        <v>0</v>
      </c>
    </row>
    <row r="690" spans="3:4" x14ac:dyDescent="0.3">
      <c r="C690">
        <v>34.450000000000003</v>
      </c>
      <c r="D690">
        <v>0</v>
      </c>
    </row>
    <row r="691" spans="3:4" x14ac:dyDescent="0.3">
      <c r="C691">
        <v>34.5</v>
      </c>
      <c r="D691">
        <v>0</v>
      </c>
    </row>
    <row r="692" spans="3:4" x14ac:dyDescent="0.3">
      <c r="C692">
        <v>34.550000000000004</v>
      </c>
      <c r="D692">
        <v>0</v>
      </c>
    </row>
    <row r="693" spans="3:4" x14ac:dyDescent="0.3">
      <c r="C693">
        <v>34.6</v>
      </c>
      <c r="D693">
        <v>0</v>
      </c>
    </row>
    <row r="694" spans="3:4" x14ac:dyDescent="0.3">
      <c r="C694">
        <v>34.65</v>
      </c>
      <c r="D694">
        <v>0</v>
      </c>
    </row>
    <row r="695" spans="3:4" x14ac:dyDescent="0.3">
      <c r="C695">
        <v>34.700000000000003</v>
      </c>
      <c r="D695">
        <v>0</v>
      </c>
    </row>
    <row r="696" spans="3:4" x14ac:dyDescent="0.3">
      <c r="C696">
        <v>34.75</v>
      </c>
      <c r="D696">
        <v>0</v>
      </c>
    </row>
    <row r="697" spans="3:4" x14ac:dyDescent="0.3">
      <c r="C697">
        <v>34.800000000000004</v>
      </c>
      <c r="D697">
        <v>0</v>
      </c>
    </row>
    <row r="698" spans="3:4" x14ac:dyDescent="0.3">
      <c r="C698">
        <v>34.85</v>
      </c>
      <c r="D698">
        <v>0</v>
      </c>
    </row>
    <row r="699" spans="3:4" x14ac:dyDescent="0.3">
      <c r="C699">
        <v>34.9</v>
      </c>
      <c r="D699">
        <v>0</v>
      </c>
    </row>
    <row r="700" spans="3:4" x14ac:dyDescent="0.3">
      <c r="C700">
        <v>34.950000000000003</v>
      </c>
      <c r="D700">
        <v>0</v>
      </c>
    </row>
    <row r="701" spans="3:4" x14ac:dyDescent="0.3">
      <c r="C701">
        <v>35</v>
      </c>
      <c r="D701">
        <v>0</v>
      </c>
    </row>
    <row r="702" spans="3:4" x14ac:dyDescent="0.3">
      <c r="C702">
        <v>35.050000000000004</v>
      </c>
      <c r="D702">
        <v>0</v>
      </c>
    </row>
    <row r="703" spans="3:4" x14ac:dyDescent="0.3">
      <c r="C703">
        <v>35.1</v>
      </c>
      <c r="D703">
        <v>0</v>
      </c>
    </row>
    <row r="704" spans="3:4" x14ac:dyDescent="0.3">
      <c r="C704">
        <v>35.15</v>
      </c>
      <c r="D704">
        <v>0</v>
      </c>
    </row>
    <row r="705" spans="3:4" x14ac:dyDescent="0.3">
      <c r="C705">
        <v>35.200000000000003</v>
      </c>
      <c r="D705">
        <v>0</v>
      </c>
    </row>
    <row r="706" spans="3:4" x14ac:dyDescent="0.3">
      <c r="C706">
        <v>35.25</v>
      </c>
      <c r="D706">
        <v>0</v>
      </c>
    </row>
    <row r="707" spans="3:4" x14ac:dyDescent="0.3">
      <c r="C707">
        <v>35.300000000000004</v>
      </c>
      <c r="D707">
        <v>0</v>
      </c>
    </row>
    <row r="708" spans="3:4" x14ac:dyDescent="0.3">
      <c r="C708">
        <v>35.35</v>
      </c>
      <c r="D708">
        <v>0</v>
      </c>
    </row>
    <row r="709" spans="3:4" x14ac:dyDescent="0.3">
      <c r="C709">
        <v>35.4</v>
      </c>
      <c r="D709">
        <v>0</v>
      </c>
    </row>
    <row r="710" spans="3:4" x14ac:dyDescent="0.3">
      <c r="C710">
        <v>35.450000000000003</v>
      </c>
      <c r="D710">
        <v>0</v>
      </c>
    </row>
    <row r="711" spans="3:4" x14ac:dyDescent="0.3">
      <c r="C711">
        <v>35.5</v>
      </c>
      <c r="D711">
        <v>0</v>
      </c>
    </row>
    <row r="712" spans="3:4" x14ac:dyDescent="0.3">
      <c r="C712">
        <v>35.550000000000004</v>
      </c>
      <c r="D712">
        <v>0</v>
      </c>
    </row>
    <row r="713" spans="3:4" x14ac:dyDescent="0.3">
      <c r="C713">
        <v>35.6</v>
      </c>
      <c r="D713">
        <v>0</v>
      </c>
    </row>
    <row r="714" spans="3:4" x14ac:dyDescent="0.3">
      <c r="C714">
        <v>35.65</v>
      </c>
      <c r="D714">
        <v>0</v>
      </c>
    </row>
    <row r="715" spans="3:4" x14ac:dyDescent="0.3">
      <c r="C715">
        <v>35.700000000000003</v>
      </c>
      <c r="D715">
        <v>0</v>
      </c>
    </row>
    <row r="716" spans="3:4" x14ac:dyDescent="0.3">
      <c r="C716">
        <v>35.75</v>
      </c>
      <c r="D716">
        <v>0</v>
      </c>
    </row>
    <row r="717" spans="3:4" x14ac:dyDescent="0.3">
      <c r="C717">
        <v>35.800000000000004</v>
      </c>
      <c r="D717">
        <v>0</v>
      </c>
    </row>
    <row r="718" spans="3:4" x14ac:dyDescent="0.3">
      <c r="C718">
        <v>35.85</v>
      </c>
      <c r="D718">
        <v>0</v>
      </c>
    </row>
    <row r="719" spans="3:4" x14ac:dyDescent="0.3">
      <c r="C719">
        <v>35.9</v>
      </c>
      <c r="D719">
        <v>0</v>
      </c>
    </row>
    <row r="720" spans="3:4" x14ac:dyDescent="0.3">
      <c r="C720">
        <v>35.950000000000003</v>
      </c>
      <c r="D720">
        <v>0</v>
      </c>
    </row>
    <row r="721" spans="3:4" x14ac:dyDescent="0.3">
      <c r="C721">
        <v>36</v>
      </c>
      <c r="D721">
        <v>0</v>
      </c>
    </row>
    <row r="722" spans="3:4" x14ac:dyDescent="0.3">
      <c r="C722">
        <v>36.050000000000004</v>
      </c>
      <c r="D722">
        <v>0</v>
      </c>
    </row>
    <row r="723" spans="3:4" x14ac:dyDescent="0.3">
      <c r="C723">
        <v>36.1</v>
      </c>
      <c r="D723">
        <v>0</v>
      </c>
    </row>
    <row r="724" spans="3:4" x14ac:dyDescent="0.3">
      <c r="C724">
        <v>36.15</v>
      </c>
      <c r="D724">
        <v>0</v>
      </c>
    </row>
    <row r="725" spans="3:4" x14ac:dyDescent="0.3">
      <c r="C725">
        <v>36.200000000000003</v>
      </c>
      <c r="D725">
        <v>0</v>
      </c>
    </row>
    <row r="726" spans="3:4" x14ac:dyDescent="0.3">
      <c r="C726">
        <v>36.25</v>
      </c>
      <c r="D726">
        <v>0</v>
      </c>
    </row>
    <row r="727" spans="3:4" x14ac:dyDescent="0.3">
      <c r="C727">
        <v>36.300000000000004</v>
      </c>
      <c r="D727">
        <v>0</v>
      </c>
    </row>
    <row r="728" spans="3:4" x14ac:dyDescent="0.3">
      <c r="C728">
        <v>36.35</v>
      </c>
      <c r="D728">
        <v>0</v>
      </c>
    </row>
    <row r="729" spans="3:4" x14ac:dyDescent="0.3">
      <c r="C729">
        <v>36.4</v>
      </c>
      <c r="D729">
        <v>0</v>
      </c>
    </row>
    <row r="730" spans="3:4" x14ac:dyDescent="0.3">
      <c r="C730">
        <v>36.450000000000003</v>
      </c>
      <c r="D730">
        <v>0</v>
      </c>
    </row>
    <row r="731" spans="3:4" x14ac:dyDescent="0.3">
      <c r="C731">
        <v>36.5</v>
      </c>
      <c r="D731">
        <v>0</v>
      </c>
    </row>
    <row r="732" spans="3:4" x14ac:dyDescent="0.3">
      <c r="C732">
        <v>36.550000000000004</v>
      </c>
      <c r="D732">
        <v>0</v>
      </c>
    </row>
    <row r="733" spans="3:4" x14ac:dyDescent="0.3">
      <c r="C733">
        <v>36.6</v>
      </c>
      <c r="D733">
        <v>0</v>
      </c>
    </row>
    <row r="734" spans="3:4" x14ac:dyDescent="0.3">
      <c r="C734">
        <v>36.65</v>
      </c>
      <c r="D734">
        <v>0</v>
      </c>
    </row>
    <row r="735" spans="3:4" x14ac:dyDescent="0.3">
      <c r="C735">
        <v>36.700000000000003</v>
      </c>
      <c r="D735">
        <v>0</v>
      </c>
    </row>
    <row r="736" spans="3:4" x14ac:dyDescent="0.3">
      <c r="C736">
        <v>36.75</v>
      </c>
      <c r="D736">
        <v>0</v>
      </c>
    </row>
    <row r="737" spans="3:4" x14ac:dyDescent="0.3">
      <c r="C737">
        <v>36.800000000000004</v>
      </c>
      <c r="D737">
        <v>0</v>
      </c>
    </row>
    <row r="738" spans="3:4" x14ac:dyDescent="0.3">
      <c r="C738">
        <v>36.85</v>
      </c>
      <c r="D738">
        <v>0</v>
      </c>
    </row>
    <row r="739" spans="3:4" x14ac:dyDescent="0.3">
      <c r="C739">
        <v>36.9</v>
      </c>
      <c r="D739">
        <v>0</v>
      </c>
    </row>
    <row r="740" spans="3:4" x14ac:dyDescent="0.3">
      <c r="C740">
        <v>36.950000000000003</v>
      </c>
      <c r="D740">
        <v>0</v>
      </c>
    </row>
    <row r="741" spans="3:4" x14ac:dyDescent="0.3">
      <c r="C741">
        <v>37</v>
      </c>
      <c r="D741">
        <v>0</v>
      </c>
    </row>
    <row r="742" spans="3:4" x14ac:dyDescent="0.3">
      <c r="C742">
        <v>37.050000000000004</v>
      </c>
      <c r="D742">
        <v>0</v>
      </c>
    </row>
    <row r="743" spans="3:4" x14ac:dyDescent="0.3">
      <c r="C743">
        <v>37.1</v>
      </c>
      <c r="D743">
        <v>0</v>
      </c>
    </row>
    <row r="744" spans="3:4" x14ac:dyDescent="0.3">
      <c r="C744">
        <v>37.15</v>
      </c>
      <c r="D744">
        <v>0</v>
      </c>
    </row>
    <row r="745" spans="3:4" x14ac:dyDescent="0.3">
      <c r="C745">
        <v>37.200000000000003</v>
      </c>
      <c r="D745">
        <v>0</v>
      </c>
    </row>
    <row r="746" spans="3:4" x14ac:dyDescent="0.3">
      <c r="C746">
        <v>37.25</v>
      </c>
      <c r="D746">
        <v>0</v>
      </c>
    </row>
    <row r="747" spans="3:4" x14ac:dyDescent="0.3">
      <c r="C747">
        <v>37.300000000000004</v>
      </c>
      <c r="D747">
        <v>0</v>
      </c>
    </row>
    <row r="748" spans="3:4" x14ac:dyDescent="0.3">
      <c r="C748">
        <v>37.35</v>
      </c>
      <c r="D748">
        <v>0</v>
      </c>
    </row>
    <row r="749" spans="3:4" x14ac:dyDescent="0.3">
      <c r="C749">
        <v>37.4</v>
      </c>
      <c r="D749">
        <v>0</v>
      </c>
    </row>
    <row r="750" spans="3:4" x14ac:dyDescent="0.3">
      <c r="C750">
        <v>37.450000000000003</v>
      </c>
      <c r="D750">
        <v>0</v>
      </c>
    </row>
    <row r="751" spans="3:4" x14ac:dyDescent="0.3">
      <c r="C751">
        <v>37.5</v>
      </c>
      <c r="D751">
        <v>0</v>
      </c>
    </row>
    <row r="752" spans="3:4" x14ac:dyDescent="0.3">
      <c r="C752">
        <v>37.550000000000004</v>
      </c>
      <c r="D752">
        <v>0</v>
      </c>
    </row>
    <row r="753" spans="3:4" x14ac:dyDescent="0.3">
      <c r="C753">
        <v>37.6</v>
      </c>
      <c r="D753">
        <v>0</v>
      </c>
    </row>
    <row r="754" spans="3:4" x14ac:dyDescent="0.3">
      <c r="C754">
        <v>37.65</v>
      </c>
      <c r="D754">
        <v>0</v>
      </c>
    </row>
    <row r="755" spans="3:4" x14ac:dyDescent="0.3">
      <c r="C755">
        <v>37.700000000000003</v>
      </c>
      <c r="D755">
        <v>0</v>
      </c>
    </row>
    <row r="756" spans="3:4" x14ac:dyDescent="0.3">
      <c r="C756">
        <v>37.75</v>
      </c>
      <c r="D756">
        <v>0</v>
      </c>
    </row>
    <row r="757" spans="3:4" x14ac:dyDescent="0.3">
      <c r="C757">
        <v>37.800000000000004</v>
      </c>
      <c r="D757">
        <v>0</v>
      </c>
    </row>
    <row r="758" spans="3:4" x14ac:dyDescent="0.3">
      <c r="C758">
        <v>37.85</v>
      </c>
      <c r="D758">
        <v>0</v>
      </c>
    </row>
    <row r="759" spans="3:4" x14ac:dyDescent="0.3">
      <c r="C759">
        <v>37.9</v>
      </c>
      <c r="D759">
        <v>0</v>
      </c>
    </row>
    <row r="760" spans="3:4" x14ac:dyDescent="0.3">
      <c r="C760">
        <v>37.950000000000003</v>
      </c>
      <c r="D760">
        <v>0</v>
      </c>
    </row>
    <row r="761" spans="3:4" x14ac:dyDescent="0.3">
      <c r="C761">
        <v>38</v>
      </c>
      <c r="D761">
        <v>1.1105309138633471E-8</v>
      </c>
    </row>
    <row r="762" spans="3:4" x14ac:dyDescent="0.3">
      <c r="C762">
        <v>38.050000000000004</v>
      </c>
      <c r="D762">
        <v>1.559918817495182E-8</v>
      </c>
    </row>
    <row r="763" spans="3:4" x14ac:dyDescent="0.3">
      <c r="C763">
        <v>38.1</v>
      </c>
      <c r="D763">
        <v>2.1813885277444658E-8</v>
      </c>
    </row>
    <row r="764" spans="3:4" x14ac:dyDescent="0.3">
      <c r="C764">
        <v>38.15</v>
      </c>
      <c r="D764">
        <v>3.0368527585404127E-8</v>
      </c>
    </row>
    <row r="765" spans="3:4" x14ac:dyDescent="0.3">
      <c r="C765">
        <v>38.200000000000003</v>
      </c>
      <c r="D765">
        <v>5.657615574671324E-8</v>
      </c>
    </row>
    <row r="766" spans="3:4" x14ac:dyDescent="0.3">
      <c r="C766">
        <v>38.25</v>
      </c>
      <c r="D766">
        <v>8.0337308193959129E-8</v>
      </c>
    </row>
    <row r="767" spans="3:4" x14ac:dyDescent="0.3">
      <c r="C767">
        <v>38.300000000000004</v>
      </c>
      <c r="D767">
        <v>1.1374133030458761E-7</v>
      </c>
    </row>
    <row r="768" spans="3:4" x14ac:dyDescent="0.3">
      <c r="C768">
        <v>38.35</v>
      </c>
      <c r="D768">
        <v>1.6054770798075289E-7</v>
      </c>
    </row>
    <row r="769" spans="3:4" x14ac:dyDescent="0.3">
      <c r="C769">
        <v>38.400000000000006</v>
      </c>
      <c r="D769">
        <v>2.259098709304006E-7</v>
      </c>
    </row>
    <row r="770" spans="3:4" x14ac:dyDescent="0.3">
      <c r="C770">
        <v>38.450000000000003</v>
      </c>
      <c r="D770">
        <v>3.1685864832458351E-7</v>
      </c>
    </row>
    <row r="771" spans="3:4" x14ac:dyDescent="0.3">
      <c r="C771">
        <v>38.5</v>
      </c>
      <c r="D771">
        <v>4.4293835205630622E-7</v>
      </c>
    </row>
    <row r="772" spans="3:4" x14ac:dyDescent="0.3">
      <c r="C772">
        <v>38.550000000000004</v>
      </c>
      <c r="D772">
        <v>6.1703725767104812E-7</v>
      </c>
    </row>
    <row r="773" spans="3:4" x14ac:dyDescent="0.3">
      <c r="C773">
        <v>38.6</v>
      </c>
      <c r="D773">
        <v>8.5646312598853005E-7</v>
      </c>
    </row>
    <row r="774" spans="3:4" x14ac:dyDescent="0.3">
      <c r="C774">
        <v>38.650000000000006</v>
      </c>
      <c r="D774">
        <v>1.1843241974712583E-6</v>
      </c>
    </row>
    <row r="775" spans="3:4" x14ac:dyDescent="0.3">
      <c r="C775">
        <v>38.700000000000003</v>
      </c>
      <c r="D775">
        <v>1.6312865065798422E-6</v>
      </c>
    </row>
    <row r="776" spans="3:4" x14ac:dyDescent="0.3">
      <c r="C776">
        <v>38.75</v>
      </c>
      <c r="D776">
        <v>2.237788926570194E-6</v>
      </c>
    </row>
    <row r="777" spans="3:4" x14ac:dyDescent="0.3">
      <c r="C777">
        <v>38.800000000000004</v>
      </c>
      <c r="D777">
        <v>3.0708370842728218E-6</v>
      </c>
    </row>
    <row r="778" spans="3:4" x14ac:dyDescent="0.3">
      <c r="C778">
        <v>38.85</v>
      </c>
      <c r="D778">
        <v>4.1788274399217267E-6</v>
      </c>
    </row>
    <row r="779" spans="3:4" x14ac:dyDescent="0.3">
      <c r="C779">
        <v>38.900000000000006</v>
      </c>
      <c r="D779">
        <v>5.6611086393921479E-6</v>
      </c>
    </row>
    <row r="780" spans="3:4" x14ac:dyDescent="0.3">
      <c r="C780">
        <v>38.950000000000003</v>
      </c>
      <c r="D780">
        <v>7.6336672766248068E-6</v>
      </c>
    </row>
    <row r="781" spans="3:4" x14ac:dyDescent="0.3">
      <c r="C781">
        <v>39</v>
      </c>
      <c r="D781">
        <v>1.0244411568164942E-5</v>
      </c>
    </row>
    <row r="782" spans="3:4" x14ac:dyDescent="0.3">
      <c r="C782">
        <v>39.050000000000004</v>
      </c>
      <c r="D782">
        <v>1.3680524187939423E-5</v>
      </c>
    </row>
    <row r="783" spans="3:4" x14ac:dyDescent="0.3">
      <c r="C783">
        <v>39.1</v>
      </c>
      <c r="D783">
        <v>1.8177038165201009E-5</v>
      </c>
    </row>
    <row r="784" spans="3:4" x14ac:dyDescent="0.3">
      <c r="C784">
        <v>39.150000000000006</v>
      </c>
      <c r="D784">
        <v>2.4026693756482526E-5</v>
      </c>
    </row>
    <row r="785" spans="3:4" x14ac:dyDescent="0.3">
      <c r="C785">
        <v>39.200000000000003</v>
      </c>
      <c r="D785">
        <v>3.1591088198813666E-5</v>
      </c>
    </row>
    <row r="786" spans="3:4" x14ac:dyDescent="0.3">
      <c r="C786">
        <v>39.25</v>
      </c>
      <c r="D786">
        <v>4.1313067757809796E-5</v>
      </c>
    </row>
    <row r="787" spans="3:4" x14ac:dyDescent="0.3">
      <c r="C787">
        <v>39.300000000000004</v>
      </c>
      <c r="D787">
        <v>5.3730231206826805E-5</v>
      </c>
    </row>
    <row r="788" spans="3:4" x14ac:dyDescent="0.3">
      <c r="C788">
        <v>39.35</v>
      </c>
      <c r="D788">
        <v>6.9489315459972135E-5</v>
      </c>
    </row>
    <row r="789" spans="3:4" x14ac:dyDescent="0.3">
      <c r="C789">
        <v>39.400000000000006</v>
      </c>
      <c r="D789">
        <v>8.9361118460650523E-5</v>
      </c>
    </row>
    <row r="790" spans="3:4" x14ac:dyDescent="0.3">
      <c r="C790">
        <v>39.450000000000003</v>
      </c>
      <c r="D790">
        <v>1.1425548413512664E-4</v>
      </c>
    </row>
    <row r="791" spans="3:4" x14ac:dyDescent="0.3">
      <c r="C791">
        <v>39.5</v>
      </c>
      <c r="D791">
        <v>1.452357336809012E-4</v>
      </c>
    </row>
    <row r="792" spans="3:4" x14ac:dyDescent="0.3">
      <c r="C792">
        <v>39.550000000000004</v>
      </c>
      <c r="D792">
        <v>1.8353178316611382E-4</v>
      </c>
    </row>
    <row r="793" spans="3:4" x14ac:dyDescent="0.3">
      <c r="C793">
        <v>39.6</v>
      </c>
      <c r="D793">
        <v>2.3055104797671714E-4</v>
      </c>
    </row>
    <row r="794" spans="3:4" x14ac:dyDescent="0.3">
      <c r="C794">
        <v>39.650000000000006</v>
      </c>
      <c r="D794">
        <v>2.878861106395618E-4</v>
      </c>
    </row>
    <row r="795" spans="3:4" x14ac:dyDescent="0.3">
      <c r="C795">
        <v>39.700000000000003</v>
      </c>
      <c r="D795">
        <v>3.57318032148976E-4</v>
      </c>
    </row>
    <row r="796" spans="3:4" x14ac:dyDescent="0.3">
      <c r="C796">
        <v>39.75</v>
      </c>
      <c r="D796">
        <v>4.4081413129465189E-4</v>
      </c>
    </row>
    <row r="797" spans="3:4" x14ac:dyDescent="0.3">
      <c r="C797">
        <v>39.800000000000004</v>
      </c>
      <c r="D797">
        <v>5.4051905490971116E-4</v>
      </c>
    </row>
    <row r="798" spans="3:4" x14ac:dyDescent="0.3">
      <c r="C798">
        <v>39.85</v>
      </c>
      <c r="D798">
        <v>6.5873802674528054E-4</v>
      </c>
    </row>
    <row r="799" spans="3:4" x14ac:dyDescent="0.3">
      <c r="C799">
        <v>39.900000000000006</v>
      </c>
      <c r="D799">
        <v>7.9791130392767198E-4</v>
      </c>
    </row>
    <row r="800" spans="3:4" x14ac:dyDescent="0.3">
      <c r="C800">
        <v>39.950000000000003</v>
      </c>
      <c r="D800">
        <v>9.6057909422085619E-4</v>
      </c>
    </row>
    <row r="801" spans="3:4" x14ac:dyDescent="0.3">
      <c r="C801">
        <v>40</v>
      </c>
      <c r="D801">
        <v>1.149336496339286E-3</v>
      </c>
    </row>
    <row r="802" spans="3:4" x14ac:dyDescent="0.3">
      <c r="C802">
        <v>40.050000000000004</v>
      </c>
      <c r="D802">
        <v>1.366778415159634E-3</v>
      </c>
    </row>
    <row r="803" spans="3:4" x14ac:dyDescent="0.3">
      <c r="C803">
        <v>40.1</v>
      </c>
      <c r="D803">
        <v>1.6154348630367235E-3</v>
      </c>
    </row>
    <row r="804" spans="3:4" x14ac:dyDescent="0.3">
      <c r="C804">
        <v>40.150000000000006</v>
      </c>
      <c r="D804">
        <v>1.8976975697741207E-3</v>
      </c>
    </row>
    <row r="805" spans="3:4" x14ac:dyDescent="0.3">
      <c r="C805">
        <v>40.200000000000003</v>
      </c>
      <c r="D805">
        <v>2.215739362761844E-3</v>
      </c>
    </row>
    <row r="806" spans="3:4" x14ac:dyDescent="0.3">
      <c r="C806">
        <v>40.25</v>
      </c>
      <c r="D806">
        <v>2.5714283153909804E-3</v>
      </c>
    </row>
    <row r="807" spans="3:4" x14ac:dyDescent="0.3">
      <c r="C807">
        <v>40.300000000000004</v>
      </c>
      <c r="D807">
        <v>2.9662391621445806E-3</v>
      </c>
    </row>
    <row r="808" spans="3:4" x14ac:dyDescent="0.3">
      <c r="C808">
        <v>40.35</v>
      </c>
      <c r="D808">
        <v>3.4011649071415784E-3</v>
      </c>
    </row>
    <row r="809" spans="3:4" x14ac:dyDescent="0.3">
      <c r="C809">
        <v>40.400000000000006</v>
      </c>
      <c r="D809">
        <v>3.8766318748201171E-3</v>
      </c>
    </row>
    <row r="810" spans="3:4" x14ac:dyDescent="0.3">
      <c r="C810">
        <v>40.450000000000003</v>
      </c>
      <c r="D810">
        <v>4.3924216363728126E-3</v>
      </c>
    </row>
    <row r="811" spans="3:4" x14ac:dyDescent="0.3">
      <c r="C811">
        <v>40.5</v>
      </c>
      <c r="D811">
        <v>4.9476032699609599E-3</v>
      </c>
    </row>
    <row r="812" spans="3:4" x14ac:dyDescent="0.3">
      <c r="C812">
        <v>40.550000000000004</v>
      </c>
      <c r="D812">
        <v>5.5404792626590456E-3</v>
      </c>
    </row>
    <row r="813" spans="3:4" x14ac:dyDescent="0.3">
      <c r="C813">
        <v>40.6</v>
      </c>
      <c r="D813">
        <v>6.1685480350672844E-3</v>
      </c>
    </row>
    <row r="814" spans="3:4" x14ac:dyDescent="0.3">
      <c r="C814">
        <v>40.650000000000006</v>
      </c>
      <c r="D814">
        <v>6.8284855756250602E-3</v>
      </c>
    </row>
    <row r="815" spans="3:4" x14ac:dyDescent="0.3">
      <c r="C815">
        <v>40.700000000000003</v>
      </c>
      <c r="D815">
        <v>7.5161480333218386E-3</v>
      </c>
    </row>
    <row r="816" spans="3:4" x14ac:dyDescent="0.3">
      <c r="C816">
        <v>40.75</v>
      </c>
      <c r="D816">
        <v>8.2265963683108394E-3</v>
      </c>
    </row>
    <row r="817" spans="3:4" x14ac:dyDescent="0.3">
      <c r="C817">
        <v>40.800000000000004</v>
      </c>
      <c r="D817">
        <v>8.9541433420868774E-3</v>
      </c>
    </row>
    <row r="818" spans="3:4" x14ac:dyDescent="0.3">
      <c r="C818">
        <v>40.85</v>
      </c>
      <c r="D818">
        <v>9.6924222898893044E-3</v>
      </c>
    </row>
    <row r="819" spans="3:4" x14ac:dyDescent="0.3">
      <c r="C819">
        <v>40.900000000000006</v>
      </c>
      <c r="D819">
        <v>1.0434476306526061E-2</v>
      </c>
    </row>
    <row r="820" spans="3:4" x14ac:dyDescent="0.3">
      <c r="C820">
        <v>40.950000000000003</v>
      </c>
      <c r="D820">
        <v>1.1172865738565876E-2</v>
      </c>
    </row>
    <row r="821" spans="3:4" x14ac:dyDescent="0.3">
      <c r="C821">
        <v>41</v>
      </c>
      <c r="D821">
        <v>1.189979124948734E-2</v>
      </c>
    </row>
    <row r="822" spans="3:4" x14ac:dyDescent="0.3">
      <c r="C822">
        <v>41.050000000000004</v>
      </c>
      <c r="D822">
        <v>1.2607229238240102E-2</v>
      </c>
    </row>
    <row r="823" spans="3:4" x14ac:dyDescent="0.3">
      <c r="C823">
        <v>41.1</v>
      </c>
      <c r="D823">
        <v>1.328707606165477E-2</v>
      </c>
    </row>
    <row r="824" spans="3:4" x14ac:dyDescent="0.3">
      <c r="C824">
        <v>41.150000000000006</v>
      </c>
      <c r="D824">
        <v>1.3931297339804269E-2</v>
      </c>
    </row>
    <row r="825" spans="3:4" x14ac:dyDescent="0.3">
      <c r="C825">
        <v>41.2</v>
      </c>
      <c r="D825">
        <v>1.4532078600758383E-2</v>
      </c>
    </row>
    <row r="826" spans="3:4" x14ac:dyDescent="0.3">
      <c r="C826">
        <v>41.25</v>
      </c>
      <c r="D826">
        <v>1.5081973626692172E-2</v>
      </c>
    </row>
    <row r="827" spans="3:4" x14ac:dyDescent="0.3">
      <c r="C827">
        <v>41.300000000000004</v>
      </c>
      <c r="D827">
        <v>1.5574047069246052E-2</v>
      </c>
    </row>
    <row r="828" spans="3:4" x14ac:dyDescent="0.3">
      <c r="C828">
        <v>41.35</v>
      </c>
      <c r="D828">
        <v>1.6002008177421301E-2</v>
      </c>
    </row>
    <row r="829" spans="3:4" x14ac:dyDescent="0.3">
      <c r="C829">
        <v>41.400000000000006</v>
      </c>
      <c r="D829">
        <v>1.6360332796088627E-2</v>
      </c>
    </row>
    <row r="830" spans="3:4" x14ac:dyDescent="0.3">
      <c r="C830">
        <v>41.45</v>
      </c>
      <c r="D830">
        <v>1.6644371122185701E-2</v>
      </c>
    </row>
    <row r="831" spans="3:4" x14ac:dyDescent="0.3">
      <c r="C831">
        <v>41.5</v>
      </c>
      <c r="D831">
        <v>1.6850439031510303E-2</v>
      </c>
    </row>
    <row r="832" spans="3:4" x14ac:dyDescent="0.3">
      <c r="C832">
        <v>41.550000000000004</v>
      </c>
      <c r="D832">
        <v>1.6975891103847677E-2</v>
      </c>
    </row>
    <row r="833" spans="3:4" x14ac:dyDescent="0.3">
      <c r="C833">
        <v>41.6</v>
      </c>
      <c r="D833">
        <v>1.7019173779989332E-2</v>
      </c>
    </row>
    <row r="834" spans="3:4" x14ac:dyDescent="0.3">
      <c r="C834">
        <v>41.650000000000006</v>
      </c>
      <c r="D834">
        <v>1.697985739146389E-2</v>
      </c>
    </row>
    <row r="835" spans="3:4" x14ac:dyDescent="0.3">
      <c r="C835">
        <v>41.7</v>
      </c>
      <c r="D835">
        <v>1.6858646128818305E-2</v>
      </c>
    </row>
    <row r="836" spans="3:4" x14ac:dyDescent="0.3">
      <c r="C836">
        <v>41.75</v>
      </c>
      <c r="D836">
        <v>1.6657365375588123E-2</v>
      </c>
    </row>
    <row r="837" spans="3:4" x14ac:dyDescent="0.3">
      <c r="C837">
        <v>41.800000000000004</v>
      </c>
      <c r="D837">
        <v>1.6378926249343125E-2</v>
      </c>
    </row>
    <row r="838" spans="3:4" x14ac:dyDescent="0.3">
      <c r="C838">
        <v>41.85</v>
      </c>
      <c r="D838">
        <v>1.6027267669244404E-2</v>
      </c>
    </row>
    <row r="839" spans="3:4" x14ac:dyDescent="0.3">
      <c r="C839">
        <v>41.900000000000006</v>
      </c>
      <c r="D839">
        <v>1.5607276813190043E-2</v>
      </c>
    </row>
    <row r="840" spans="3:4" x14ac:dyDescent="0.3">
      <c r="C840">
        <v>41.95</v>
      </c>
      <c r="D840">
        <v>1.5124689427521151E-2</v>
      </c>
    </row>
    <row r="841" spans="3:4" x14ac:dyDescent="0.3">
      <c r="C841">
        <v>42</v>
      </c>
      <c r="D841">
        <v>1.4585972087368098E-2</v>
      </c>
    </row>
    <row r="842" spans="3:4" x14ac:dyDescent="0.3">
      <c r="C842">
        <v>42.050000000000004</v>
      </c>
      <c r="D842">
        <v>1.3998189144388232E-2</v>
      </c>
    </row>
    <row r="843" spans="3:4" x14ac:dyDescent="0.3">
      <c r="C843">
        <v>42.1</v>
      </c>
      <c r="D843">
        <v>1.3368857701178436E-2</v>
      </c>
    </row>
    <row r="844" spans="3:4" x14ac:dyDescent="0.3">
      <c r="C844">
        <v>42.150000000000006</v>
      </c>
      <c r="D844">
        <v>1.270579447413735E-2</v>
      </c>
    </row>
    <row r="845" spans="3:4" x14ac:dyDescent="0.3">
      <c r="C845">
        <v>42.2</v>
      </c>
      <c r="D845">
        <v>1.2016958805464682E-2</v>
      </c>
    </row>
    <row r="846" spans="3:4" x14ac:dyDescent="0.3">
      <c r="C846">
        <v>42.25</v>
      </c>
      <c r="D846">
        <v>1.1310296321908667E-2</v>
      </c>
    </row>
    <row r="847" spans="3:4" x14ac:dyDescent="0.3">
      <c r="C847">
        <v>42.300000000000004</v>
      </c>
      <c r="D847">
        <v>1.0593587783962946E-2</v>
      </c>
    </row>
    <row r="848" spans="3:4" x14ac:dyDescent="0.3">
      <c r="C848">
        <v>42.35</v>
      </c>
      <c r="D848">
        <v>9.8743075086009293E-3</v>
      </c>
    </row>
    <row r="849" spans="3:4" x14ac:dyDescent="0.3">
      <c r="C849">
        <v>42.400000000000006</v>
      </c>
      <c r="D849">
        <v>9.1594953806415323E-3</v>
      </c>
    </row>
    <row r="850" spans="3:4" x14ac:dyDescent="0.3">
      <c r="C850">
        <v>42.45</v>
      </c>
      <c r="D850">
        <v>8.4556459075252628E-3</v>
      </c>
    </row>
    <row r="851" spans="3:4" x14ac:dyDescent="0.3">
      <c r="C851">
        <v>42.5</v>
      </c>
      <c r="D851">
        <v>7.7686170494166264E-3</v>
      </c>
    </row>
    <row r="852" spans="3:4" x14ac:dyDescent="0.3">
      <c r="C852">
        <v>42.550000000000004</v>
      </c>
      <c r="D852">
        <v>7.1035607131779126E-3</v>
      </c>
    </row>
    <row r="853" spans="3:4" x14ac:dyDescent="0.3">
      <c r="C853">
        <v>42.6</v>
      </c>
      <c r="D853">
        <v>6.4648758854668762E-3</v>
      </c>
    </row>
    <row r="854" spans="3:4" x14ac:dyDescent="0.3">
      <c r="C854">
        <v>42.650000000000006</v>
      </c>
      <c r="D854">
        <v>5.8561844518224496E-3</v>
      </c>
    </row>
    <row r="855" spans="3:4" x14ac:dyDescent="0.3">
      <c r="C855">
        <v>42.7</v>
      </c>
      <c r="D855">
        <v>5.2803288595119667E-3</v>
      </c>
    </row>
    <row r="856" spans="3:4" x14ac:dyDescent="0.3">
      <c r="C856">
        <v>42.75</v>
      </c>
      <c r="D856">
        <v>4.7393899816986201E-3</v>
      </c>
    </row>
    <row r="857" spans="3:4" x14ac:dyDescent="0.3">
      <c r="C857">
        <v>42.800000000000004</v>
      </c>
      <c r="D857">
        <v>4.2347228702344824E-3</v>
      </c>
    </row>
    <row r="858" spans="3:4" x14ac:dyDescent="0.3">
      <c r="C858">
        <v>42.85</v>
      </c>
      <c r="D858">
        <v>3.7670075738891638E-3</v>
      </c>
    </row>
    <row r="859" spans="3:4" x14ac:dyDescent="0.3">
      <c r="C859">
        <v>42.900000000000006</v>
      </c>
      <c r="D859">
        <v>3.33631186511904E-3</v>
      </c>
    </row>
    <row r="860" spans="3:4" x14ac:dyDescent="0.3">
      <c r="C860">
        <v>42.95</v>
      </c>
      <c r="D860">
        <v>2.9421625654789808E-3</v>
      </c>
    </row>
    <row r="861" spans="3:4" x14ac:dyDescent="0.3">
      <c r="C861">
        <v>43</v>
      </c>
      <c r="D861">
        <v>2.5836221791213179E-3</v>
      </c>
    </row>
    <row r="862" spans="3:4" x14ac:dyDescent="0.3">
      <c r="C862">
        <v>43.050000000000004</v>
      </c>
      <c r="D862">
        <v>2.2593677167221785E-3</v>
      </c>
    </row>
    <row r="863" spans="3:4" x14ac:dyDescent="0.3">
      <c r="C863">
        <v>43.1</v>
      </c>
      <c r="D863">
        <v>1.9677688918397543E-3</v>
      </c>
    </row>
    <row r="864" spans="3:4" x14ac:dyDescent="0.3">
      <c r="C864">
        <v>43.150000000000006</v>
      </c>
      <c r="D864">
        <v>1.7069632662963105E-3</v>
      </c>
    </row>
    <row r="865" spans="3:4" x14ac:dyDescent="0.3">
      <c r="C865">
        <v>43.2</v>
      </c>
      <c r="D865">
        <v>1.4749263766954215E-3</v>
      </c>
    </row>
    <row r="866" spans="3:4" x14ac:dyDescent="0.3">
      <c r="C866">
        <v>43.25</v>
      </c>
      <c r="D866">
        <v>1.269535357259719E-3</v>
      </c>
    </row>
    <row r="867" spans="3:4" x14ac:dyDescent="0.3">
      <c r="C867">
        <v>43.300000000000004</v>
      </c>
      <c r="D867">
        <v>1.0886250543780439E-3</v>
      </c>
    </row>
    <row r="868" spans="3:4" x14ac:dyDescent="0.3">
      <c r="C868">
        <v>43.35</v>
      </c>
      <c r="D868">
        <v>9.300360798403795E-4</v>
      </c>
    </row>
    <row r="869" spans="3:4" x14ac:dyDescent="0.3">
      <c r="C869">
        <v>43.400000000000006</v>
      </c>
      <c r="D869">
        <v>7.9165465279725368E-4</v>
      </c>
    </row>
    <row r="870" spans="3:4" x14ac:dyDescent="0.3">
      <c r="C870">
        <v>43.45</v>
      </c>
      <c r="D870">
        <v>6.7144442137503219E-4</v>
      </c>
    </row>
    <row r="871" spans="3:4" x14ac:dyDescent="0.3">
      <c r="C871">
        <v>43.5</v>
      </c>
      <c r="D871">
        <v>5.6747072617055428E-4</v>
      </c>
    </row>
    <row r="872" spans="3:4" x14ac:dyDescent="0.3">
      <c r="C872">
        <v>43.550000000000004</v>
      </c>
      <c r="D872">
        <v>4.7791796773405425E-4</v>
      </c>
    </row>
    <row r="873" spans="3:4" x14ac:dyDescent="0.3">
      <c r="C873">
        <v>43.6</v>
      </c>
      <c r="D873">
        <v>4.0110087154100407E-4</v>
      </c>
    </row>
    <row r="874" spans="3:4" x14ac:dyDescent="0.3">
      <c r="C874">
        <v>43.650000000000006</v>
      </c>
      <c r="D874">
        <v>3.354705133960661E-4</v>
      </c>
    </row>
    <row r="875" spans="3:4" x14ac:dyDescent="0.3">
      <c r="C875">
        <v>43.7</v>
      </c>
      <c r="D875">
        <v>2.7961598470429796E-4</v>
      </c>
    </row>
    <row r="876" spans="3:4" x14ac:dyDescent="0.3">
      <c r="C876">
        <v>43.75</v>
      </c>
      <c r="D876">
        <v>2.3226255092019744E-4</v>
      </c>
    </row>
    <row r="877" spans="3:4" x14ac:dyDescent="0.3">
      <c r="C877">
        <v>43.800000000000004</v>
      </c>
      <c r="D877">
        <v>1.9226709842711976E-4</v>
      </c>
    </row>
    <row r="878" spans="3:4" x14ac:dyDescent="0.3">
      <c r="C878">
        <v>43.85</v>
      </c>
      <c r="D878">
        <v>1.5861158532774977E-4</v>
      </c>
    </row>
    <row r="879" spans="3:4" x14ac:dyDescent="0.3">
      <c r="C879">
        <v>43.900000000000006</v>
      </c>
      <c r="D879">
        <v>1.3039511931413285E-4</v>
      </c>
    </row>
    <row r="880" spans="3:4" x14ac:dyDescent="0.3">
      <c r="C880">
        <v>43.95</v>
      </c>
      <c r="D880">
        <v>1.0682518867800052E-4</v>
      </c>
    </row>
    <row r="881" spans="3:4" x14ac:dyDescent="0.3">
      <c r="C881">
        <v>44</v>
      </c>
      <c r="D881">
        <v>8.7208476756325644E-5</v>
      </c>
    </row>
    <row r="882" spans="3:4" x14ac:dyDescent="0.3">
      <c r="C882">
        <v>44.050000000000004</v>
      </c>
      <c r="D882">
        <v>7.0941600198942803E-5</v>
      </c>
    </row>
    <row r="883" spans="3:4" x14ac:dyDescent="0.3">
      <c r="C883">
        <v>44.1</v>
      </c>
      <c r="D883">
        <v>5.750203039516921E-5</v>
      </c>
    </row>
    <row r="884" spans="3:4" x14ac:dyDescent="0.3">
      <c r="C884">
        <v>44.150000000000006</v>
      </c>
      <c r="D884">
        <v>4.6439386888275987E-5</v>
      </c>
    </row>
    <row r="885" spans="3:4" x14ac:dyDescent="0.3">
      <c r="C885">
        <v>44.2</v>
      </c>
      <c r="D885">
        <v>3.7367232246902302E-5</v>
      </c>
    </row>
    <row r="886" spans="3:4" x14ac:dyDescent="0.3">
      <c r="C886">
        <v>44.25</v>
      </c>
      <c r="D886">
        <v>2.9955449438384597E-5</v>
      </c>
    </row>
    <row r="887" spans="3:4" x14ac:dyDescent="0.3">
      <c r="C887">
        <v>44.300000000000004</v>
      </c>
      <c r="D887">
        <v>2.3915398415289652E-5</v>
      </c>
    </row>
    <row r="888" spans="3:4" x14ac:dyDescent="0.3">
      <c r="C888">
        <v>44.35</v>
      </c>
      <c r="D888">
        <v>1.9027769640443315E-5</v>
      </c>
    </row>
    <row r="889" spans="3:4" x14ac:dyDescent="0.3">
      <c r="C889">
        <v>44.400000000000006</v>
      </c>
      <c r="D889">
        <v>1.508030012852828E-5</v>
      </c>
    </row>
    <row r="890" spans="3:4" x14ac:dyDescent="0.3">
      <c r="C890">
        <v>44.45</v>
      </c>
      <c r="D890">
        <v>1.1904855535985942E-5</v>
      </c>
    </row>
    <row r="891" spans="3:4" x14ac:dyDescent="0.3">
      <c r="C891">
        <v>44.5</v>
      </c>
      <c r="D891">
        <v>9.3607574704789898E-6</v>
      </c>
    </row>
    <row r="892" spans="3:4" x14ac:dyDescent="0.3">
      <c r="C892">
        <v>44.550000000000004</v>
      </c>
      <c r="D892">
        <v>7.3308089036468087E-6</v>
      </c>
    </row>
    <row r="893" spans="3:4" x14ac:dyDescent="0.3">
      <c r="C893">
        <v>44.6</v>
      </c>
      <c r="D893">
        <v>5.71780007465391E-6</v>
      </c>
    </row>
    <row r="894" spans="3:4" x14ac:dyDescent="0.3">
      <c r="C894">
        <v>44.650000000000006</v>
      </c>
      <c r="D894">
        <v>4.4414545772009387E-6</v>
      </c>
    </row>
    <row r="895" spans="3:4" x14ac:dyDescent="0.3">
      <c r="C895">
        <v>44.7</v>
      </c>
      <c r="D895">
        <v>3.4357748499932727E-6</v>
      </c>
    </row>
    <row r="896" spans="3:4" x14ac:dyDescent="0.3">
      <c r="C896">
        <v>44.75</v>
      </c>
      <c r="D896">
        <v>2.6467470927853831E-6</v>
      </c>
    </row>
    <row r="897" spans="3:4" x14ac:dyDescent="0.3">
      <c r="C897">
        <v>44.800000000000004</v>
      </c>
      <c r="D897">
        <v>2.0303672801423413E-6</v>
      </c>
    </row>
    <row r="898" spans="3:4" x14ac:dyDescent="0.3">
      <c r="C898">
        <v>44.85</v>
      </c>
      <c r="D898">
        <v>1.5509521293265284E-6</v>
      </c>
    </row>
    <row r="899" spans="3:4" x14ac:dyDescent="0.3">
      <c r="C899">
        <v>44.900000000000006</v>
      </c>
      <c r="D899">
        <v>1.1710122236697105E-6</v>
      </c>
    </row>
    <row r="900" spans="3:4" x14ac:dyDescent="0.3">
      <c r="C900">
        <v>44.95</v>
      </c>
      <c r="D900">
        <v>8.8791021783847284E-7</v>
      </c>
    </row>
    <row r="901" spans="3:4" x14ac:dyDescent="0.3">
      <c r="C901">
        <v>45</v>
      </c>
      <c r="D901">
        <v>6.7024928941032502E-7</v>
      </c>
    </row>
    <row r="902" spans="3:4" x14ac:dyDescent="0.3">
      <c r="C902">
        <v>45.050000000000004</v>
      </c>
      <c r="D902">
        <v>5.0369002921137874E-7</v>
      </c>
    </row>
    <row r="903" spans="3:4" x14ac:dyDescent="0.3">
      <c r="C903">
        <v>45.1</v>
      </c>
      <c r="D903">
        <v>3.7683395525615962E-7</v>
      </c>
    </row>
    <row r="904" spans="3:4" x14ac:dyDescent="0.3">
      <c r="C904">
        <v>45.150000000000006</v>
      </c>
      <c r="D904">
        <v>2.806702534106861E-7</v>
      </c>
    </row>
    <row r="905" spans="3:4" x14ac:dyDescent="0.3">
      <c r="C905">
        <v>45.2</v>
      </c>
      <c r="D905">
        <v>2.0811454218996338E-7</v>
      </c>
    </row>
    <row r="906" spans="3:4" x14ac:dyDescent="0.3">
      <c r="C906">
        <v>45.25</v>
      </c>
      <c r="D906">
        <v>1.5362721316334171E-7</v>
      </c>
    </row>
    <row r="907" spans="3:4" x14ac:dyDescent="0.3">
      <c r="C907">
        <v>45.300000000000004</v>
      </c>
      <c r="D907">
        <v>1.1289990072259927E-7</v>
      </c>
    </row>
    <row r="908" spans="3:4" x14ac:dyDescent="0.3">
      <c r="C908">
        <v>45.35</v>
      </c>
      <c r="D908">
        <v>8.2599734399958158E-8</v>
      </c>
    </row>
    <row r="909" spans="3:4" x14ac:dyDescent="0.3">
      <c r="C909">
        <v>45.400000000000006</v>
      </c>
      <c r="D909">
        <v>6.0162160627336137E-8</v>
      </c>
    </row>
    <row r="910" spans="3:4" x14ac:dyDescent="0.3">
      <c r="C910">
        <v>45.45</v>
      </c>
      <c r="D910">
        <v>4.3624240811993594E-8</v>
      </c>
    </row>
    <row r="911" spans="3:4" x14ac:dyDescent="0.3">
      <c r="C911">
        <v>45.5</v>
      </c>
      <c r="D911">
        <v>3.1491403925240168E-8</v>
      </c>
    </row>
    <row r="912" spans="3:4" x14ac:dyDescent="0.3">
      <c r="C912">
        <v>45.550000000000004</v>
      </c>
      <c r="D912">
        <v>2.2631630610787072E-8</v>
      </c>
    </row>
    <row r="913" spans="3:4" x14ac:dyDescent="0.3">
      <c r="C913">
        <v>45.6</v>
      </c>
      <c r="D913">
        <v>1.61919574095068E-8</v>
      </c>
    </row>
    <row r="914" spans="3:4" x14ac:dyDescent="0.3">
      <c r="C914">
        <v>45.650000000000006</v>
      </c>
      <c r="D914">
        <v>1.1533006659169381E-8</v>
      </c>
    </row>
    <row r="915" spans="3:4" x14ac:dyDescent="0.3">
      <c r="C915">
        <v>45.7</v>
      </c>
      <c r="D915">
        <v>0</v>
      </c>
    </row>
    <row r="916" spans="3:4" x14ac:dyDescent="0.3">
      <c r="C916">
        <v>45.75</v>
      </c>
      <c r="D916">
        <v>0</v>
      </c>
    </row>
    <row r="917" spans="3:4" x14ac:dyDescent="0.3">
      <c r="C917">
        <v>45.800000000000004</v>
      </c>
      <c r="D917">
        <v>0</v>
      </c>
    </row>
    <row r="918" spans="3:4" x14ac:dyDescent="0.3">
      <c r="C918">
        <v>45.85</v>
      </c>
      <c r="D918">
        <v>0</v>
      </c>
    </row>
    <row r="919" spans="3:4" x14ac:dyDescent="0.3">
      <c r="C919">
        <v>45.900000000000006</v>
      </c>
      <c r="D919">
        <v>0</v>
      </c>
    </row>
    <row r="920" spans="3:4" x14ac:dyDescent="0.3">
      <c r="C920">
        <v>45.95</v>
      </c>
      <c r="D920">
        <v>0</v>
      </c>
    </row>
    <row r="921" spans="3:4" x14ac:dyDescent="0.3">
      <c r="C921">
        <v>46</v>
      </c>
      <c r="D921">
        <v>0</v>
      </c>
    </row>
    <row r="922" spans="3:4" x14ac:dyDescent="0.3">
      <c r="C922">
        <v>46.050000000000004</v>
      </c>
      <c r="D922">
        <v>0</v>
      </c>
    </row>
    <row r="923" spans="3:4" x14ac:dyDescent="0.3">
      <c r="C923">
        <v>46.1</v>
      </c>
      <c r="D923">
        <v>0</v>
      </c>
    </row>
    <row r="924" spans="3:4" x14ac:dyDescent="0.3">
      <c r="C924">
        <v>46.150000000000006</v>
      </c>
      <c r="D924">
        <v>0</v>
      </c>
    </row>
    <row r="925" spans="3:4" x14ac:dyDescent="0.3">
      <c r="C925">
        <v>46.2</v>
      </c>
      <c r="D925">
        <v>0</v>
      </c>
    </row>
    <row r="926" spans="3:4" x14ac:dyDescent="0.3">
      <c r="C926">
        <v>46.25</v>
      </c>
      <c r="D926">
        <v>0</v>
      </c>
    </row>
    <row r="927" spans="3:4" x14ac:dyDescent="0.3">
      <c r="C927">
        <v>46.300000000000004</v>
      </c>
      <c r="D927">
        <v>0</v>
      </c>
    </row>
    <row r="928" spans="3:4" x14ac:dyDescent="0.3">
      <c r="C928">
        <v>46.35</v>
      </c>
      <c r="D928">
        <v>0</v>
      </c>
    </row>
    <row r="929" spans="3:4" x14ac:dyDescent="0.3">
      <c r="C929">
        <v>46.400000000000006</v>
      </c>
      <c r="D929">
        <v>0</v>
      </c>
    </row>
    <row r="930" spans="3:4" x14ac:dyDescent="0.3">
      <c r="C930">
        <v>46.45</v>
      </c>
      <c r="D930">
        <v>0</v>
      </c>
    </row>
    <row r="931" spans="3:4" x14ac:dyDescent="0.3">
      <c r="C931">
        <v>46.5</v>
      </c>
      <c r="D931">
        <v>1.8187248825038942E-8</v>
      </c>
    </row>
    <row r="932" spans="3:4" x14ac:dyDescent="0.3">
      <c r="C932">
        <v>46.550000000000004</v>
      </c>
      <c r="D932">
        <v>4.3483660756041477E-8</v>
      </c>
    </row>
    <row r="933" spans="3:4" x14ac:dyDescent="0.3">
      <c r="C933">
        <v>46.6</v>
      </c>
      <c r="D933">
        <v>1.0099168021547216E-7</v>
      </c>
    </row>
    <row r="934" spans="3:4" x14ac:dyDescent="0.3">
      <c r="C934">
        <v>46.650000000000006</v>
      </c>
      <c r="D934">
        <v>2.2784814910485712E-7</v>
      </c>
    </row>
    <row r="935" spans="3:4" x14ac:dyDescent="0.3">
      <c r="C935">
        <v>46.7</v>
      </c>
      <c r="D935">
        <v>4.9935088141486366E-7</v>
      </c>
    </row>
    <row r="936" spans="3:4" x14ac:dyDescent="0.3">
      <c r="C936">
        <v>46.75</v>
      </c>
      <c r="D936">
        <v>1.0630814622184368E-6</v>
      </c>
    </row>
    <row r="937" spans="3:4" x14ac:dyDescent="0.3">
      <c r="C937">
        <v>46.800000000000004</v>
      </c>
      <c r="D937">
        <v>2.198506114722958E-6</v>
      </c>
    </row>
    <row r="938" spans="3:4" x14ac:dyDescent="0.3">
      <c r="C938">
        <v>46.85</v>
      </c>
      <c r="D938">
        <v>4.4166117054207625E-6</v>
      </c>
    </row>
    <row r="939" spans="3:4" x14ac:dyDescent="0.3">
      <c r="C939">
        <v>46.900000000000006</v>
      </c>
      <c r="D939">
        <v>8.618886644169266E-6</v>
      </c>
    </row>
    <row r="940" spans="3:4" x14ac:dyDescent="0.3">
      <c r="C940">
        <v>46.95</v>
      </c>
      <c r="D940">
        <v>1.6338550588632658E-5</v>
      </c>
    </row>
    <row r="941" spans="3:4" x14ac:dyDescent="0.3">
      <c r="C941">
        <v>47</v>
      </c>
      <c r="D941">
        <v>3.0086820422584727E-5</v>
      </c>
    </row>
    <row r="942" spans="3:4" x14ac:dyDescent="0.3">
      <c r="C942">
        <v>47.050000000000004</v>
      </c>
      <c r="D942">
        <v>5.3819476505422049E-5</v>
      </c>
    </row>
    <row r="943" spans="3:4" x14ac:dyDescent="0.3">
      <c r="C943">
        <v>47.1</v>
      </c>
      <c r="D943">
        <v>9.3519688772280283E-5</v>
      </c>
    </row>
    <row r="944" spans="3:4" x14ac:dyDescent="0.3">
      <c r="C944">
        <v>47.150000000000006</v>
      </c>
      <c r="D944">
        <v>1.5787112117122488E-4</v>
      </c>
    </row>
    <row r="945" spans="3:4" x14ac:dyDescent="0.3">
      <c r="C945">
        <v>47.2</v>
      </c>
      <c r="D945">
        <v>2.5886285508958383E-4</v>
      </c>
    </row>
    <row r="946" spans="3:4" x14ac:dyDescent="0.3">
      <c r="C946">
        <v>47.25</v>
      </c>
      <c r="D946">
        <v>4.1232349556772859E-4</v>
      </c>
    </row>
    <row r="947" spans="3:4" x14ac:dyDescent="0.3">
      <c r="C947">
        <v>47.300000000000004</v>
      </c>
      <c r="D947">
        <v>6.379812865762132E-4</v>
      </c>
    </row>
    <row r="948" spans="3:4" x14ac:dyDescent="0.3">
      <c r="C948">
        <v>47.35</v>
      </c>
      <c r="D948">
        <v>9.5891386109737227E-4</v>
      </c>
    </row>
    <row r="949" spans="3:4" x14ac:dyDescent="0.3">
      <c r="C949">
        <v>47.400000000000006</v>
      </c>
      <c r="D949">
        <v>1.4000819300493204E-3</v>
      </c>
    </row>
    <row r="950" spans="3:4" x14ac:dyDescent="0.3">
      <c r="C950">
        <v>47.45</v>
      </c>
      <c r="D950">
        <v>1.9857750694581319E-3</v>
      </c>
    </row>
    <row r="951" spans="3:4" x14ac:dyDescent="0.3">
      <c r="C951">
        <v>47.5</v>
      </c>
      <c r="D951">
        <v>2.7359627186595249E-3</v>
      </c>
    </row>
    <row r="952" spans="3:4" x14ac:dyDescent="0.3">
      <c r="C952">
        <v>47.550000000000004</v>
      </c>
      <c r="D952">
        <v>3.6618022921485762E-3</v>
      </c>
    </row>
    <row r="953" spans="3:4" x14ac:dyDescent="0.3">
      <c r="C953">
        <v>47.6</v>
      </c>
      <c r="D953">
        <v>4.7608635214747988E-3</v>
      </c>
    </row>
    <row r="954" spans="3:4" x14ac:dyDescent="0.3">
      <c r="C954">
        <v>47.650000000000006</v>
      </c>
      <c r="D954">
        <v>6.0129124229428774E-3</v>
      </c>
    </row>
    <row r="955" spans="3:4" x14ac:dyDescent="0.3">
      <c r="C955">
        <v>47.7</v>
      </c>
      <c r="D955">
        <v>7.3772668061127741E-3</v>
      </c>
    </row>
    <row r="956" spans="3:4" x14ac:dyDescent="0.3">
      <c r="C956">
        <v>47.75</v>
      </c>
      <c r="D956">
        <v>8.7926985841624422E-3</v>
      </c>
    </row>
    <row r="957" spans="3:4" x14ac:dyDescent="0.3">
      <c r="C957">
        <v>47.800000000000004</v>
      </c>
      <c r="D957">
        <v>1.0180562970842097E-2</v>
      </c>
    </row>
    <row r="958" spans="3:4" x14ac:dyDescent="0.3">
      <c r="C958">
        <v>47.85</v>
      </c>
      <c r="D958">
        <v>1.1451293323123914E-2</v>
      </c>
    </row>
    <row r="959" spans="3:4" x14ac:dyDescent="0.3">
      <c r="C959">
        <v>47.900000000000006</v>
      </c>
      <c r="D959">
        <v>1.251370471881178E-2</v>
      </c>
    </row>
    <row r="960" spans="3:4" x14ac:dyDescent="0.3">
      <c r="C960">
        <v>47.95</v>
      </c>
      <c r="D960">
        <v>1.3285858529566555E-2</v>
      </c>
    </row>
    <row r="961" spans="3:4" x14ac:dyDescent="0.3">
      <c r="C961">
        <v>48</v>
      </c>
      <c r="D961">
        <v>1.3705741676431108E-2</v>
      </c>
    </row>
    <row r="962" spans="3:4" x14ac:dyDescent="0.3">
      <c r="C962">
        <v>48.050000000000004</v>
      </c>
      <c r="D962">
        <v>1.3739867062659004E-2</v>
      </c>
    </row>
    <row r="963" spans="3:4" x14ac:dyDescent="0.3">
      <c r="C963">
        <v>48.1</v>
      </c>
      <c r="D963">
        <v>1.3388181527697156E-2</v>
      </c>
    </row>
    <row r="964" spans="3:4" x14ac:dyDescent="0.3">
      <c r="C964">
        <v>48.150000000000006</v>
      </c>
      <c r="D964">
        <v>1.2684333921241566E-2</v>
      </c>
    </row>
    <row r="965" spans="3:4" x14ac:dyDescent="0.3">
      <c r="C965">
        <v>48.2</v>
      </c>
      <c r="D965">
        <v>1.1691255700037704E-2</v>
      </c>
    </row>
    <row r="966" spans="3:4" x14ac:dyDescent="0.3">
      <c r="C966">
        <v>48.25</v>
      </c>
      <c r="D966">
        <v>1.0492916945711582E-2</v>
      </c>
    </row>
    <row r="967" spans="3:4" x14ac:dyDescent="0.3">
      <c r="C967">
        <v>48.300000000000004</v>
      </c>
      <c r="D967">
        <v>9.18381583471891E-3</v>
      </c>
    </row>
    <row r="968" spans="3:4" x14ac:dyDescent="0.3">
      <c r="C968">
        <v>48.35</v>
      </c>
      <c r="D968">
        <v>7.8580780556809296E-3</v>
      </c>
    </row>
    <row r="969" spans="3:4" x14ac:dyDescent="0.3">
      <c r="C969">
        <v>48.400000000000006</v>
      </c>
      <c r="D969">
        <v>6.5999330993798035E-3</v>
      </c>
    </row>
    <row r="970" spans="3:4" x14ac:dyDescent="0.3">
      <c r="C970">
        <v>48.45</v>
      </c>
      <c r="D970">
        <v>5.4768629951414344E-3</v>
      </c>
    </row>
    <row r="971" spans="3:4" x14ac:dyDescent="0.3">
      <c r="C971">
        <v>48.5</v>
      </c>
      <c r="D971">
        <v>4.5360398377632272E-3</v>
      </c>
    </row>
    <row r="972" spans="3:4" x14ac:dyDescent="0.3">
      <c r="C972">
        <v>48.550000000000004</v>
      </c>
      <c r="D972">
        <v>3.8039688594858788E-3</v>
      </c>
    </row>
    <row r="973" spans="3:4" x14ac:dyDescent="0.3">
      <c r="C973">
        <v>48.6</v>
      </c>
      <c r="D973">
        <v>3.2886976670139343E-3</v>
      </c>
    </row>
    <row r="974" spans="3:4" x14ac:dyDescent="0.3">
      <c r="C974">
        <v>48.650000000000006</v>
      </c>
      <c r="D974">
        <v>2.9836383543729514E-3</v>
      </c>
    </row>
    <row r="975" spans="3:4" x14ac:dyDescent="0.3">
      <c r="C975">
        <v>48.7</v>
      </c>
      <c r="D975">
        <v>2.8719965936898554E-3</v>
      </c>
    </row>
    <row r="976" spans="3:4" x14ac:dyDescent="0.3">
      <c r="C976">
        <v>48.75</v>
      </c>
      <c r="D976">
        <v>2.9309615510463424E-3</v>
      </c>
    </row>
    <row r="977" spans="3:4" x14ac:dyDescent="0.3">
      <c r="C977">
        <v>48.800000000000004</v>
      </c>
      <c r="D977">
        <v>3.1350943651899878E-3</v>
      </c>
    </row>
    <row r="978" spans="3:4" x14ac:dyDescent="0.3">
      <c r="C978">
        <v>48.85</v>
      </c>
      <c r="D978">
        <v>3.458666436327792E-3</v>
      </c>
    </row>
    <row r="979" spans="3:4" x14ac:dyDescent="0.3">
      <c r="C979">
        <v>48.900000000000006</v>
      </c>
      <c r="D979">
        <v>3.8769670428337667E-3</v>
      </c>
    </row>
    <row r="980" spans="3:4" x14ac:dyDescent="0.3">
      <c r="C980">
        <v>48.95</v>
      </c>
      <c r="D980">
        <v>4.3667807635283384E-3</v>
      </c>
    </row>
    <row r="981" spans="3:4" x14ac:dyDescent="0.3">
      <c r="C981">
        <v>49</v>
      </c>
      <c r="D981">
        <v>4.90631970833402E-3</v>
      </c>
    </row>
    <row r="982" spans="3:4" x14ac:dyDescent="0.3">
      <c r="C982">
        <v>49.050000000000004</v>
      </c>
      <c r="D982">
        <v>5.4748987387111597E-3</v>
      </c>
    </row>
    <row r="983" spans="3:4" x14ac:dyDescent="0.3">
      <c r="C983">
        <v>49.1</v>
      </c>
      <c r="D983">
        <v>6.0525908811831421E-3</v>
      </c>
    </row>
    <row r="984" spans="3:4" x14ac:dyDescent="0.3">
      <c r="C984">
        <v>49.150000000000006</v>
      </c>
      <c r="D984">
        <v>6.6200234706200308E-3</v>
      </c>
    </row>
    <row r="985" spans="3:4" x14ac:dyDescent="0.3">
      <c r="C985">
        <v>49.2</v>
      </c>
      <c r="D985">
        <v>7.1583959832150178E-3</v>
      </c>
    </row>
    <row r="986" spans="3:4" x14ac:dyDescent="0.3">
      <c r="C986">
        <v>49.25</v>
      </c>
      <c r="D986">
        <v>7.6497324242158623E-3</v>
      </c>
    </row>
    <row r="987" spans="3:4" x14ac:dyDescent="0.3">
      <c r="C987">
        <v>49.300000000000004</v>
      </c>
      <c r="D987">
        <v>8.077331068145328E-3</v>
      </c>
    </row>
    <row r="988" spans="3:4" x14ac:dyDescent="0.3">
      <c r="C988">
        <v>49.35</v>
      </c>
      <c r="D988">
        <v>8.4263432207323068E-3</v>
      </c>
    </row>
    <row r="989" spans="3:4" x14ac:dyDescent="0.3">
      <c r="C989">
        <v>49.400000000000006</v>
      </c>
      <c r="D989">
        <v>8.6843982657562272E-3</v>
      </c>
    </row>
    <row r="990" spans="3:4" x14ac:dyDescent="0.3">
      <c r="C990">
        <v>49.45</v>
      </c>
      <c r="D990">
        <v>8.8421911981358542E-3</v>
      </c>
    </row>
    <row r="991" spans="3:4" x14ac:dyDescent="0.3">
      <c r="C991">
        <v>49.5</v>
      </c>
      <c r="D991">
        <v>8.8939577329264982E-3</v>
      </c>
    </row>
    <row r="992" spans="3:4" x14ac:dyDescent="0.3">
      <c r="C992">
        <v>49.550000000000004</v>
      </c>
      <c r="D992">
        <v>8.8377779447400134E-3</v>
      </c>
    </row>
    <row r="993" spans="3:4" x14ac:dyDescent="0.3">
      <c r="C993">
        <v>49.6</v>
      </c>
      <c r="D993">
        <v>8.6756616546426607E-3</v>
      </c>
    </row>
    <row r="994" spans="3:4" x14ac:dyDescent="0.3">
      <c r="C994">
        <v>49.650000000000006</v>
      </c>
      <c r="D994">
        <v>8.4134522619705148E-3</v>
      </c>
    </row>
    <row r="995" spans="3:4" x14ac:dyDescent="0.3">
      <c r="C995">
        <v>49.7</v>
      </c>
      <c r="D995">
        <v>8.0604075708049904E-3</v>
      </c>
    </row>
    <row r="996" spans="3:4" x14ac:dyDescent="0.3">
      <c r="C996">
        <v>49.75</v>
      </c>
      <c r="D996">
        <v>7.6287065358814866E-3</v>
      </c>
    </row>
    <row r="997" spans="3:4" x14ac:dyDescent="0.3">
      <c r="C997">
        <v>49.800000000000004</v>
      </c>
      <c r="D997">
        <v>7.1327327791465712E-3</v>
      </c>
    </row>
    <row r="998" spans="3:4" x14ac:dyDescent="0.3">
      <c r="C998">
        <v>49.85</v>
      </c>
      <c r="D998">
        <v>6.5882813636812107E-3</v>
      </c>
    </row>
    <row r="999" spans="3:4" x14ac:dyDescent="0.3">
      <c r="C999">
        <v>49.900000000000006</v>
      </c>
      <c r="D999">
        <v>6.011729919243149E-3</v>
      </c>
    </row>
    <row r="1000" spans="3:4" x14ac:dyDescent="0.3">
      <c r="C1000">
        <v>49.95</v>
      </c>
      <c r="D1000">
        <v>5.4192342437888105E-3</v>
      </c>
    </row>
    <row r="1001" spans="3:4" x14ac:dyDescent="0.3">
      <c r="C1001">
        <v>50</v>
      </c>
      <c r="D1001">
        <v>4.8260023020700142E-3</v>
      </c>
    </row>
    <row r="1002" spans="3:4" x14ac:dyDescent="0.3">
      <c r="C1002">
        <v>50.050000000000004</v>
      </c>
      <c r="D1002">
        <v>4.2456898432781552E-3</v>
      </c>
    </row>
    <row r="1003" spans="3:4" x14ac:dyDescent="0.3">
      <c r="C1003">
        <v>50.1</v>
      </c>
      <c r="D1003">
        <v>3.6899471328856784E-3</v>
      </c>
    </row>
    <row r="1004" spans="3:4" x14ac:dyDescent="0.3">
      <c r="C1004">
        <v>50.150000000000006</v>
      </c>
      <c r="D1004">
        <v>3.1681312253568216E-3</v>
      </c>
    </row>
    <row r="1005" spans="3:4" x14ac:dyDescent="0.3">
      <c r="C1005">
        <v>50.2</v>
      </c>
      <c r="D1005">
        <v>2.6871834677478688E-3</v>
      </c>
    </row>
    <row r="1006" spans="3:4" x14ac:dyDescent="0.3">
      <c r="C1006">
        <v>50.25</v>
      </c>
      <c r="D1006">
        <v>2.2516589740383583E-3</v>
      </c>
    </row>
    <row r="1007" spans="3:4" x14ac:dyDescent="0.3">
      <c r="C1007">
        <v>50.300000000000004</v>
      </c>
      <c r="D1007">
        <v>1.8638847276933697E-3</v>
      </c>
    </row>
    <row r="1008" spans="3:4" x14ac:dyDescent="0.3">
      <c r="C1008">
        <v>50.35</v>
      </c>
      <c r="D1008">
        <v>1.5242163773282944E-3</v>
      </c>
    </row>
    <row r="1009" spans="3:4" x14ac:dyDescent="0.3">
      <c r="C1009">
        <v>50.400000000000006</v>
      </c>
      <c r="D1009">
        <v>1.2313608360130408E-3</v>
      </c>
    </row>
    <row r="1010" spans="3:4" x14ac:dyDescent="0.3">
      <c r="C1010">
        <v>50.45</v>
      </c>
      <c r="D1010">
        <v>9.8274626736495206E-4</v>
      </c>
    </row>
    <row r="1011" spans="3:4" x14ac:dyDescent="0.3">
      <c r="C1011">
        <v>50.5</v>
      </c>
      <c r="D1011">
        <v>7.7484083951993865E-4</v>
      </c>
    </row>
    <row r="1012" spans="3:4" x14ac:dyDescent="0.3">
      <c r="C1012">
        <v>50.550000000000004</v>
      </c>
      <c r="D1012">
        <v>6.0354666020347484E-4</v>
      </c>
    </row>
    <row r="1013" spans="3:4" x14ac:dyDescent="0.3">
      <c r="C1013">
        <v>50.6</v>
      </c>
      <c r="D1013">
        <v>4.6447418059351371E-4</v>
      </c>
    </row>
    <row r="1014" spans="3:4" x14ac:dyDescent="0.3">
      <c r="C1014">
        <v>50.650000000000006</v>
      </c>
      <c r="D1014">
        <v>3.5320606497331867E-4</v>
      </c>
    </row>
    <row r="1015" spans="3:4" x14ac:dyDescent="0.3">
      <c r="C1015">
        <v>50.7</v>
      </c>
      <c r="D1015">
        <v>2.6550302101702183E-4</v>
      </c>
    </row>
    <row r="1016" spans="3:4" x14ac:dyDescent="0.3">
      <c r="C1016">
        <v>50.75</v>
      </c>
      <c r="D1016">
        <v>1.9746006224607336E-4</v>
      </c>
    </row>
    <row r="1017" spans="3:4" x14ac:dyDescent="0.3">
      <c r="C1017">
        <v>50.800000000000004</v>
      </c>
      <c r="D1017">
        <v>1.4561980365285655E-4</v>
      </c>
    </row>
    <row r="1018" spans="3:4" x14ac:dyDescent="0.3">
      <c r="C1018">
        <v>50.85</v>
      </c>
      <c r="D1018">
        <v>1.070530109837649E-4</v>
      </c>
    </row>
    <row r="1019" spans="3:4" x14ac:dyDescent="0.3">
      <c r="C1019">
        <v>50.900000000000006</v>
      </c>
      <c r="D1019">
        <v>7.941903925553832E-5</v>
      </c>
    </row>
    <row r="1020" spans="3:4" x14ac:dyDescent="0.3">
      <c r="C1020">
        <v>50.95</v>
      </c>
      <c r="D1020">
        <v>6.1019986850509703E-5</v>
      </c>
    </row>
    <row r="1021" spans="3:4" x14ac:dyDescent="0.3">
      <c r="C1021">
        <v>51</v>
      </c>
      <c r="D1021">
        <v>5.0862281857448814E-5</v>
      </c>
    </row>
    <row r="1022" spans="3:4" x14ac:dyDescent="0.3">
      <c r="C1022">
        <v>51.050000000000004</v>
      </c>
      <c r="D1022">
        <v>4.8737820309218452E-5</v>
      </c>
    </row>
    <row r="1023" spans="3:4" x14ac:dyDescent="0.3">
      <c r="C1023">
        <v>51.1</v>
      </c>
      <c r="D1023">
        <v>5.533338184777329E-5</v>
      </c>
    </row>
    <row r="1024" spans="3:4" x14ac:dyDescent="0.3">
      <c r="C1024">
        <v>51.150000000000006</v>
      </c>
      <c r="D1024">
        <v>7.2371475706849592E-5</v>
      </c>
    </row>
    <row r="1025" spans="3:4" x14ac:dyDescent="0.3">
      <c r="C1025">
        <v>51.2</v>
      </c>
      <c r="D1025">
        <v>1.0277769481206176E-4</v>
      </c>
    </row>
    <row r="1026" spans="3:4" x14ac:dyDescent="0.3">
      <c r="C1026">
        <v>51.25</v>
      </c>
      <c r="D1026">
        <v>1.5085901871686976E-4</v>
      </c>
    </row>
    <row r="1027" spans="3:4" x14ac:dyDescent="0.3">
      <c r="C1027">
        <v>51.300000000000004</v>
      </c>
      <c r="D1027">
        <v>2.2246477247108226E-4</v>
      </c>
    </row>
    <row r="1028" spans="3:4" x14ac:dyDescent="0.3">
      <c r="C1028">
        <v>51.35</v>
      </c>
      <c r="D1028">
        <v>3.2508836791088813E-4</v>
      </c>
    </row>
    <row r="1029" spans="3:4" x14ac:dyDescent="0.3">
      <c r="C1029">
        <v>51.400000000000006</v>
      </c>
      <c r="D1029">
        <v>4.6785573096449671E-4</v>
      </c>
    </row>
    <row r="1030" spans="3:4" x14ac:dyDescent="0.3">
      <c r="C1030">
        <v>51.45</v>
      </c>
      <c r="D1030">
        <v>6.6133858962558818E-4</v>
      </c>
    </row>
    <row r="1031" spans="3:4" x14ac:dyDescent="0.3">
      <c r="C1031">
        <v>51.5</v>
      </c>
      <c r="D1031">
        <v>9.1713131122223577E-4</v>
      </c>
    </row>
    <row r="1032" spans="3:4" x14ac:dyDescent="0.3">
      <c r="C1032">
        <v>51.550000000000004</v>
      </c>
      <c r="D1032">
        <v>1.2471424262365108E-3</v>
      </c>
    </row>
    <row r="1033" spans="3:4" x14ac:dyDescent="0.3">
      <c r="C1033">
        <v>51.6</v>
      </c>
      <c r="D1033">
        <v>1.662579004422877E-3</v>
      </c>
    </row>
    <row r="1034" spans="3:4" x14ac:dyDescent="0.3">
      <c r="C1034">
        <v>51.650000000000006</v>
      </c>
      <c r="D1034">
        <v>2.172644099219332E-3</v>
      </c>
    </row>
    <row r="1035" spans="3:4" x14ac:dyDescent="0.3">
      <c r="C1035">
        <v>51.7</v>
      </c>
      <c r="D1035">
        <v>2.7830217383884685E-3</v>
      </c>
    </row>
    <row r="1036" spans="3:4" x14ac:dyDescent="0.3">
      <c r="C1036">
        <v>51.75</v>
      </c>
      <c r="D1036">
        <v>3.4942837694522961E-3</v>
      </c>
    </row>
    <row r="1037" spans="3:4" x14ac:dyDescent="0.3">
      <c r="C1037">
        <v>51.800000000000004</v>
      </c>
      <c r="D1037">
        <v>4.3004080337791647E-3</v>
      </c>
    </row>
    <row r="1038" spans="3:4" x14ac:dyDescent="0.3">
      <c r="C1038">
        <v>51.85</v>
      </c>
      <c r="D1038">
        <v>5.1876353130394454E-3</v>
      </c>
    </row>
    <row r="1039" spans="3:4" x14ac:dyDescent="0.3">
      <c r="C1039">
        <v>51.900000000000006</v>
      </c>
      <c r="D1039">
        <v>6.1338936701464571E-3</v>
      </c>
    </row>
    <row r="1040" spans="3:4" x14ac:dyDescent="0.3">
      <c r="C1040">
        <v>51.95</v>
      </c>
      <c r="D1040">
        <v>7.1090408146780096E-3</v>
      </c>
    </row>
    <row r="1041" spans="3:4" x14ac:dyDescent="0.3">
      <c r="C1041">
        <v>52</v>
      </c>
      <c r="D1041">
        <v>8.0759323201798679E-3</v>
      </c>
    </row>
    <row r="1042" spans="3:4" x14ac:dyDescent="0.3">
      <c r="C1042">
        <v>52.050000000000004</v>
      </c>
      <c r="D1042">
        <v>8.9925162764870632E-3</v>
      </c>
    </row>
    <row r="1043" spans="3:4" x14ac:dyDescent="0.3">
      <c r="C1043">
        <v>52.1</v>
      </c>
      <c r="D1043">
        <v>9.814692403656471E-3</v>
      </c>
    </row>
    <row r="1044" spans="3:4" x14ac:dyDescent="0.3">
      <c r="C1044">
        <v>52.150000000000006</v>
      </c>
      <c r="D1044">
        <v>1.0499752272020206E-2</v>
      </c>
    </row>
    <row r="1045" spans="3:4" x14ac:dyDescent="0.3">
      <c r="C1045">
        <v>52.2</v>
      </c>
      <c r="D1045">
        <v>1.1010025142679059E-2</v>
      </c>
    </row>
    <row r="1046" spans="3:4" x14ac:dyDescent="0.3">
      <c r="C1046">
        <v>52.25</v>
      </c>
      <c r="D1046">
        <v>1.1316300400945164E-2</v>
      </c>
    </row>
    <row r="1047" spans="3:4" x14ac:dyDescent="0.3">
      <c r="C1047">
        <v>52.300000000000004</v>
      </c>
      <c r="D1047">
        <v>1.1400595143889115E-2</v>
      </c>
    </row>
    <row r="1048" spans="3:4" x14ac:dyDescent="0.3">
      <c r="C1048">
        <v>52.35</v>
      </c>
      <c r="D1048">
        <v>1.1257902362924255E-2</v>
      </c>
    </row>
    <row r="1049" spans="3:4" x14ac:dyDescent="0.3">
      <c r="C1049">
        <v>52.400000000000006</v>
      </c>
      <c r="D1049">
        <v>1.0896683356231285E-2</v>
      </c>
    </row>
    <row r="1050" spans="3:4" x14ac:dyDescent="0.3">
      <c r="C1050">
        <v>52.45</v>
      </c>
      <c r="D1050">
        <v>1.0338037020146533E-2</v>
      </c>
    </row>
    <row r="1051" spans="3:4" x14ac:dyDescent="0.3">
      <c r="C1051">
        <v>52.5</v>
      </c>
      <c r="D1051">
        <v>9.6136594495004266E-3</v>
      </c>
    </row>
    <row r="1052" spans="3:4" x14ac:dyDescent="0.3">
      <c r="C1052">
        <v>52.550000000000004</v>
      </c>
      <c r="D1052">
        <v>8.7628682742937666E-3</v>
      </c>
    </row>
    <row r="1053" spans="3:4" x14ac:dyDescent="0.3">
      <c r="C1053">
        <v>52.6</v>
      </c>
      <c r="D1053">
        <v>7.8290800137855391E-3</v>
      </c>
    </row>
    <row r="1054" spans="3:4" x14ac:dyDescent="0.3">
      <c r="C1054">
        <v>52.650000000000006</v>
      </c>
      <c r="D1054">
        <v>6.8561779125774838E-3</v>
      </c>
    </row>
    <row r="1055" spans="3:4" x14ac:dyDescent="0.3">
      <c r="C1055">
        <v>52.7</v>
      </c>
      <c r="D1055">
        <v>5.8851877795756237E-3</v>
      </c>
    </row>
    <row r="1056" spans="3:4" x14ac:dyDescent="0.3">
      <c r="C1056">
        <v>52.75</v>
      </c>
      <c r="D1056">
        <v>4.951599028945191E-3</v>
      </c>
    </row>
    <row r="1057" spans="3:4" x14ac:dyDescent="0.3">
      <c r="C1057">
        <v>52.800000000000004</v>
      </c>
      <c r="D1057">
        <v>4.0835465670019588E-3</v>
      </c>
    </row>
    <row r="1058" spans="3:4" x14ac:dyDescent="0.3">
      <c r="C1058">
        <v>52.85</v>
      </c>
      <c r="D1058">
        <v>3.3009310631347691E-3</v>
      </c>
    </row>
    <row r="1059" spans="3:4" x14ac:dyDescent="0.3">
      <c r="C1059">
        <v>52.900000000000006</v>
      </c>
      <c r="D1059">
        <v>2.6154251492688041E-3</v>
      </c>
    </row>
    <row r="1060" spans="3:4" x14ac:dyDescent="0.3">
      <c r="C1060">
        <v>52.95</v>
      </c>
      <c r="D1060">
        <v>2.0312109783156584E-3</v>
      </c>
    </row>
    <row r="1061" spans="3:4" x14ac:dyDescent="0.3">
      <c r="C1061">
        <v>53</v>
      </c>
      <c r="D1061">
        <v>1.5462320592012284E-3</v>
      </c>
    </row>
    <row r="1062" spans="3:4" x14ac:dyDescent="0.3">
      <c r="C1062">
        <v>53.050000000000004</v>
      </c>
      <c r="D1062">
        <v>1.153722097323678E-3</v>
      </c>
    </row>
    <row r="1063" spans="3:4" x14ac:dyDescent="0.3">
      <c r="C1063">
        <v>53.1</v>
      </c>
      <c r="D1063">
        <v>8.4379052968034296E-4</v>
      </c>
    </row>
    <row r="1064" spans="3:4" x14ac:dyDescent="0.3">
      <c r="C1064">
        <v>53.150000000000006</v>
      </c>
      <c r="D1064">
        <v>6.0488801753743823E-4</v>
      </c>
    </row>
    <row r="1065" spans="3:4" x14ac:dyDescent="0.3">
      <c r="C1065">
        <v>53.2</v>
      </c>
      <c r="D1065">
        <v>4.2503257384056555E-4</v>
      </c>
    </row>
    <row r="1066" spans="3:4" x14ac:dyDescent="0.3">
      <c r="C1066">
        <v>53.25</v>
      </c>
      <c r="D1066">
        <v>2.927361435713082E-4</v>
      </c>
    </row>
    <row r="1067" spans="3:4" x14ac:dyDescent="0.3">
      <c r="C1067">
        <v>53.300000000000004</v>
      </c>
      <c r="D1067">
        <v>1.9762295017588087E-4</v>
      </c>
    </row>
    <row r="1068" spans="3:4" x14ac:dyDescent="0.3">
      <c r="C1068">
        <v>53.35</v>
      </c>
      <c r="D1068">
        <v>1.3076915218594365E-4</v>
      </c>
    </row>
    <row r="1069" spans="3:4" x14ac:dyDescent="0.3">
      <c r="C1069">
        <v>53.400000000000006</v>
      </c>
      <c r="D1069">
        <v>8.4816458903535813E-5</v>
      </c>
    </row>
    <row r="1070" spans="3:4" x14ac:dyDescent="0.3">
      <c r="C1070">
        <v>53.45</v>
      </c>
      <c r="D1070">
        <v>5.3921487460353591E-5</v>
      </c>
    </row>
    <row r="1071" spans="3:4" x14ac:dyDescent="0.3">
      <c r="C1071">
        <v>53.5</v>
      </c>
      <c r="D1071">
        <v>3.3600867503422047E-5</v>
      </c>
    </row>
    <row r="1072" spans="3:4" x14ac:dyDescent="0.3">
      <c r="C1072">
        <v>53.550000000000004</v>
      </c>
      <c r="D1072">
        <v>2.0523244306592575E-5</v>
      </c>
    </row>
    <row r="1073" spans="3:4" x14ac:dyDescent="0.3">
      <c r="C1073">
        <v>53.6</v>
      </c>
      <c r="D1073">
        <v>1.2287073002742361E-5</v>
      </c>
    </row>
    <row r="1074" spans="3:4" x14ac:dyDescent="0.3">
      <c r="C1074">
        <v>53.650000000000006</v>
      </c>
      <c r="D1074">
        <v>7.2103734850541668E-6</v>
      </c>
    </row>
    <row r="1075" spans="3:4" x14ac:dyDescent="0.3">
      <c r="C1075">
        <v>53.7</v>
      </c>
      <c r="D1075">
        <v>4.14738146259628E-6</v>
      </c>
    </row>
    <row r="1076" spans="3:4" x14ac:dyDescent="0.3">
      <c r="C1076">
        <v>53.75</v>
      </c>
      <c r="D1076">
        <v>2.3382831610101664E-6</v>
      </c>
    </row>
    <row r="1077" spans="3:4" x14ac:dyDescent="0.3">
      <c r="C1077">
        <v>53.800000000000004</v>
      </c>
      <c r="D1077">
        <v>1.2921922167673467E-6</v>
      </c>
    </row>
    <row r="1078" spans="3:4" x14ac:dyDescent="0.3">
      <c r="C1078">
        <v>53.85</v>
      </c>
      <c r="D1078">
        <v>6.9994519787330887E-7</v>
      </c>
    </row>
    <row r="1079" spans="3:4" x14ac:dyDescent="0.3">
      <c r="C1079">
        <v>53.900000000000006</v>
      </c>
      <c r="D1079">
        <v>3.7162750920530662E-7</v>
      </c>
    </row>
    <row r="1080" spans="3:4" x14ac:dyDescent="0.3">
      <c r="C1080">
        <v>53.95</v>
      </c>
      <c r="D1080">
        <v>1.9340093509106674E-7</v>
      </c>
    </row>
    <row r="1081" spans="3:4" x14ac:dyDescent="0.3">
      <c r="C1081">
        <v>54</v>
      </c>
      <c r="D1081">
        <v>9.8654337240595959E-8</v>
      </c>
    </row>
    <row r="1082" spans="3:4" x14ac:dyDescent="0.3">
      <c r="C1082">
        <v>54.050000000000004</v>
      </c>
      <c r="D1082">
        <v>4.9326544866385078E-8</v>
      </c>
    </row>
    <row r="1083" spans="3:4" x14ac:dyDescent="0.3">
      <c r="C1083">
        <v>54.1</v>
      </c>
      <c r="D1083">
        <v>2.4174199797479666E-8</v>
      </c>
    </row>
    <row r="1084" spans="3:4" x14ac:dyDescent="0.3">
      <c r="C1084">
        <v>54.150000000000006</v>
      </c>
      <c r="D1084">
        <v>1.1612625412606075E-8</v>
      </c>
    </row>
    <row r="1085" spans="3:4" x14ac:dyDescent="0.3">
      <c r="C1085">
        <v>54.2</v>
      </c>
      <c r="D1085">
        <v>0</v>
      </c>
    </row>
    <row r="1086" spans="3:4" x14ac:dyDescent="0.3">
      <c r="C1086">
        <v>54.25</v>
      </c>
      <c r="D1086">
        <v>0</v>
      </c>
    </row>
    <row r="1087" spans="3:4" x14ac:dyDescent="0.3">
      <c r="C1087">
        <v>54.300000000000004</v>
      </c>
      <c r="D1087">
        <v>0</v>
      </c>
    </row>
    <row r="1088" spans="3:4" x14ac:dyDescent="0.3">
      <c r="C1088">
        <v>54.35</v>
      </c>
      <c r="D1088">
        <v>0</v>
      </c>
    </row>
    <row r="1089" spans="3:4" x14ac:dyDescent="0.3">
      <c r="C1089">
        <v>54.400000000000006</v>
      </c>
      <c r="D1089">
        <v>0</v>
      </c>
    </row>
    <row r="1090" spans="3:4" x14ac:dyDescent="0.3">
      <c r="C1090">
        <v>54.45</v>
      </c>
      <c r="D1090">
        <v>0</v>
      </c>
    </row>
    <row r="1091" spans="3:4" x14ac:dyDescent="0.3">
      <c r="C1091">
        <v>54.5</v>
      </c>
      <c r="D1091">
        <v>0</v>
      </c>
    </row>
    <row r="1092" spans="3:4" x14ac:dyDescent="0.3">
      <c r="C1092">
        <v>54.550000000000004</v>
      </c>
      <c r="D1092">
        <v>0</v>
      </c>
    </row>
    <row r="1093" spans="3:4" x14ac:dyDescent="0.3">
      <c r="C1093">
        <v>54.6</v>
      </c>
      <c r="D1093">
        <v>0</v>
      </c>
    </row>
    <row r="1094" spans="3:4" x14ac:dyDescent="0.3">
      <c r="C1094">
        <v>54.650000000000006</v>
      </c>
      <c r="D1094">
        <v>0</v>
      </c>
    </row>
    <row r="1095" spans="3:4" x14ac:dyDescent="0.3">
      <c r="C1095">
        <v>54.7</v>
      </c>
      <c r="D1095">
        <v>0</v>
      </c>
    </row>
    <row r="1096" spans="3:4" x14ac:dyDescent="0.3">
      <c r="C1096">
        <v>54.75</v>
      </c>
      <c r="D1096">
        <v>0</v>
      </c>
    </row>
    <row r="1097" spans="3:4" x14ac:dyDescent="0.3">
      <c r="C1097">
        <v>54.800000000000004</v>
      </c>
      <c r="D1097">
        <v>0</v>
      </c>
    </row>
    <row r="1098" spans="3:4" x14ac:dyDescent="0.3">
      <c r="C1098">
        <v>54.85</v>
      </c>
      <c r="D1098">
        <v>0</v>
      </c>
    </row>
    <row r="1099" spans="3:4" x14ac:dyDescent="0.3">
      <c r="C1099">
        <v>54.900000000000006</v>
      </c>
      <c r="D1099">
        <v>0</v>
      </c>
    </row>
    <row r="1100" spans="3:4" x14ac:dyDescent="0.3">
      <c r="C1100">
        <v>54.95</v>
      </c>
      <c r="D1100">
        <v>0</v>
      </c>
    </row>
    <row r="1101" spans="3:4" x14ac:dyDescent="0.3">
      <c r="C1101">
        <v>55</v>
      </c>
      <c r="D1101">
        <v>0</v>
      </c>
    </row>
    <row r="1102" spans="3:4" x14ac:dyDescent="0.3">
      <c r="C1102">
        <v>55.050000000000004</v>
      </c>
      <c r="D1102">
        <v>0</v>
      </c>
    </row>
    <row r="1103" spans="3:4" x14ac:dyDescent="0.3">
      <c r="C1103">
        <v>55.1</v>
      </c>
      <c r="D1103">
        <v>0</v>
      </c>
    </row>
    <row r="1104" spans="3:4" x14ac:dyDescent="0.3">
      <c r="C1104">
        <v>55.150000000000006</v>
      </c>
      <c r="D1104">
        <v>0</v>
      </c>
    </row>
    <row r="1105" spans="3:4" x14ac:dyDescent="0.3">
      <c r="C1105">
        <v>55.2</v>
      </c>
      <c r="D1105">
        <v>0</v>
      </c>
    </row>
    <row r="1106" spans="3:4" x14ac:dyDescent="0.3">
      <c r="C1106">
        <v>55.25</v>
      </c>
      <c r="D1106">
        <v>0</v>
      </c>
    </row>
    <row r="1107" spans="3:4" x14ac:dyDescent="0.3">
      <c r="C1107">
        <v>55.300000000000004</v>
      </c>
      <c r="D1107">
        <v>0</v>
      </c>
    </row>
    <row r="1108" spans="3:4" x14ac:dyDescent="0.3">
      <c r="C1108">
        <v>55.35</v>
      </c>
      <c r="D1108">
        <v>0</v>
      </c>
    </row>
    <row r="1109" spans="3:4" x14ac:dyDescent="0.3">
      <c r="C1109">
        <v>55.400000000000006</v>
      </c>
      <c r="D1109">
        <v>0</v>
      </c>
    </row>
    <row r="1110" spans="3:4" x14ac:dyDescent="0.3">
      <c r="C1110">
        <v>55.45</v>
      </c>
      <c r="D1110">
        <v>0</v>
      </c>
    </row>
    <row r="1111" spans="3:4" x14ac:dyDescent="0.3">
      <c r="C1111">
        <v>55.5</v>
      </c>
      <c r="D1111">
        <v>0</v>
      </c>
    </row>
    <row r="1112" spans="3:4" x14ac:dyDescent="0.3">
      <c r="C1112">
        <v>55.550000000000004</v>
      </c>
      <c r="D1112">
        <v>0</v>
      </c>
    </row>
    <row r="1113" spans="3:4" x14ac:dyDescent="0.3">
      <c r="C1113">
        <v>55.6</v>
      </c>
      <c r="D1113">
        <v>0</v>
      </c>
    </row>
    <row r="1114" spans="3:4" x14ac:dyDescent="0.3">
      <c r="C1114">
        <v>55.650000000000006</v>
      </c>
      <c r="D1114">
        <v>0</v>
      </c>
    </row>
    <row r="1115" spans="3:4" x14ac:dyDescent="0.3">
      <c r="C1115">
        <v>55.7</v>
      </c>
      <c r="D1115">
        <v>0</v>
      </c>
    </row>
    <row r="1116" spans="3:4" x14ac:dyDescent="0.3">
      <c r="C1116">
        <v>55.75</v>
      </c>
      <c r="D1116">
        <v>0</v>
      </c>
    </row>
    <row r="1117" spans="3:4" x14ac:dyDescent="0.3">
      <c r="C1117">
        <v>55.800000000000004</v>
      </c>
      <c r="D1117">
        <v>0</v>
      </c>
    </row>
    <row r="1118" spans="3:4" x14ac:dyDescent="0.3">
      <c r="C1118">
        <v>55.85</v>
      </c>
      <c r="D1118">
        <v>0</v>
      </c>
    </row>
    <row r="1119" spans="3:4" x14ac:dyDescent="0.3">
      <c r="C1119">
        <v>55.900000000000006</v>
      </c>
      <c r="D1119">
        <v>0</v>
      </c>
    </row>
    <row r="1120" spans="3:4" x14ac:dyDescent="0.3">
      <c r="C1120">
        <v>55.95</v>
      </c>
      <c r="D1120">
        <v>0</v>
      </c>
    </row>
    <row r="1121" spans="3:4" x14ac:dyDescent="0.3">
      <c r="C1121">
        <v>56</v>
      </c>
      <c r="D1121">
        <v>0</v>
      </c>
    </row>
    <row r="1122" spans="3:4" x14ac:dyDescent="0.3">
      <c r="C1122">
        <v>56.050000000000004</v>
      </c>
      <c r="D1122">
        <v>0</v>
      </c>
    </row>
    <row r="1123" spans="3:4" x14ac:dyDescent="0.3">
      <c r="C1123">
        <v>56.1</v>
      </c>
      <c r="D1123">
        <v>0</v>
      </c>
    </row>
    <row r="1124" spans="3:4" x14ac:dyDescent="0.3">
      <c r="C1124">
        <v>56.150000000000006</v>
      </c>
      <c r="D1124">
        <v>0</v>
      </c>
    </row>
    <row r="1125" spans="3:4" x14ac:dyDescent="0.3">
      <c r="C1125">
        <v>56.2</v>
      </c>
      <c r="D1125">
        <v>0</v>
      </c>
    </row>
    <row r="1126" spans="3:4" x14ac:dyDescent="0.3">
      <c r="C1126">
        <v>56.25</v>
      </c>
      <c r="D1126">
        <v>0</v>
      </c>
    </row>
    <row r="1127" spans="3:4" x14ac:dyDescent="0.3">
      <c r="C1127">
        <v>56.300000000000004</v>
      </c>
      <c r="D1127">
        <v>0</v>
      </c>
    </row>
    <row r="1128" spans="3:4" x14ac:dyDescent="0.3">
      <c r="C1128">
        <v>56.35</v>
      </c>
      <c r="D1128">
        <v>0</v>
      </c>
    </row>
    <row r="1129" spans="3:4" x14ac:dyDescent="0.3">
      <c r="C1129">
        <v>56.400000000000006</v>
      </c>
      <c r="D1129">
        <v>0</v>
      </c>
    </row>
    <row r="1130" spans="3:4" x14ac:dyDescent="0.3">
      <c r="C1130">
        <v>56.45</v>
      </c>
      <c r="D1130">
        <v>0</v>
      </c>
    </row>
    <row r="1131" spans="3:4" x14ac:dyDescent="0.3">
      <c r="C1131">
        <v>56.5</v>
      </c>
      <c r="D1131">
        <v>0</v>
      </c>
    </row>
    <row r="1132" spans="3:4" x14ac:dyDescent="0.3">
      <c r="C1132">
        <v>56.550000000000004</v>
      </c>
      <c r="D1132">
        <v>0</v>
      </c>
    </row>
    <row r="1133" spans="3:4" x14ac:dyDescent="0.3">
      <c r="C1133">
        <v>56.6</v>
      </c>
      <c r="D1133">
        <v>0</v>
      </c>
    </row>
    <row r="1134" spans="3:4" x14ac:dyDescent="0.3">
      <c r="C1134">
        <v>56.650000000000006</v>
      </c>
      <c r="D1134">
        <v>0</v>
      </c>
    </row>
    <row r="1135" spans="3:4" x14ac:dyDescent="0.3">
      <c r="C1135">
        <v>56.7</v>
      </c>
      <c r="D1135">
        <v>0</v>
      </c>
    </row>
    <row r="1136" spans="3:4" x14ac:dyDescent="0.3">
      <c r="C1136">
        <v>56.75</v>
      </c>
      <c r="D1136">
        <v>0</v>
      </c>
    </row>
    <row r="1137" spans="3:4" x14ac:dyDescent="0.3">
      <c r="C1137">
        <v>56.800000000000004</v>
      </c>
      <c r="D1137">
        <v>0</v>
      </c>
    </row>
    <row r="1138" spans="3:4" x14ac:dyDescent="0.3">
      <c r="C1138">
        <v>56.85</v>
      </c>
      <c r="D1138">
        <v>0</v>
      </c>
    </row>
    <row r="1139" spans="3:4" x14ac:dyDescent="0.3">
      <c r="C1139">
        <v>56.900000000000006</v>
      </c>
      <c r="D1139">
        <v>0</v>
      </c>
    </row>
    <row r="1140" spans="3:4" x14ac:dyDescent="0.3">
      <c r="C1140">
        <v>56.95</v>
      </c>
      <c r="D1140">
        <v>0</v>
      </c>
    </row>
    <row r="1141" spans="3:4" x14ac:dyDescent="0.3">
      <c r="C1141">
        <v>57</v>
      </c>
      <c r="D1141">
        <v>0</v>
      </c>
    </row>
    <row r="1142" spans="3:4" x14ac:dyDescent="0.3">
      <c r="C1142">
        <v>57.050000000000004</v>
      </c>
      <c r="D1142">
        <v>0</v>
      </c>
    </row>
    <row r="1143" spans="3:4" x14ac:dyDescent="0.3">
      <c r="C1143">
        <v>57.1</v>
      </c>
      <c r="D1143">
        <v>0</v>
      </c>
    </row>
    <row r="1144" spans="3:4" x14ac:dyDescent="0.3">
      <c r="C1144">
        <v>57.150000000000006</v>
      </c>
      <c r="D1144">
        <v>0</v>
      </c>
    </row>
    <row r="1145" spans="3:4" x14ac:dyDescent="0.3">
      <c r="C1145">
        <v>57.2</v>
      </c>
      <c r="D1145">
        <v>0</v>
      </c>
    </row>
    <row r="1146" spans="3:4" x14ac:dyDescent="0.3">
      <c r="C1146">
        <v>57.25</v>
      </c>
      <c r="D1146">
        <v>0</v>
      </c>
    </row>
    <row r="1147" spans="3:4" x14ac:dyDescent="0.3">
      <c r="C1147">
        <v>57.300000000000004</v>
      </c>
      <c r="D1147">
        <v>0</v>
      </c>
    </row>
    <row r="1148" spans="3:4" x14ac:dyDescent="0.3">
      <c r="C1148">
        <v>57.35</v>
      </c>
      <c r="D1148">
        <v>0</v>
      </c>
    </row>
    <row r="1149" spans="3:4" x14ac:dyDescent="0.3">
      <c r="C1149">
        <v>57.400000000000006</v>
      </c>
      <c r="D1149">
        <v>0</v>
      </c>
    </row>
    <row r="1150" spans="3:4" x14ac:dyDescent="0.3">
      <c r="C1150">
        <v>57.45</v>
      </c>
      <c r="D1150">
        <v>0</v>
      </c>
    </row>
    <row r="1151" spans="3:4" x14ac:dyDescent="0.3">
      <c r="C1151">
        <v>57.5</v>
      </c>
      <c r="D1151">
        <v>0</v>
      </c>
    </row>
    <row r="1152" spans="3:4" x14ac:dyDescent="0.3">
      <c r="C1152">
        <v>57.550000000000004</v>
      </c>
      <c r="D1152">
        <v>0</v>
      </c>
    </row>
    <row r="1153" spans="3:4" x14ac:dyDescent="0.3">
      <c r="C1153">
        <v>57.6</v>
      </c>
      <c r="D1153">
        <v>0</v>
      </c>
    </row>
    <row r="1154" spans="3:4" x14ac:dyDescent="0.3">
      <c r="C1154">
        <v>57.650000000000006</v>
      </c>
      <c r="D1154">
        <v>0</v>
      </c>
    </row>
    <row r="1155" spans="3:4" x14ac:dyDescent="0.3">
      <c r="C1155">
        <v>57.7</v>
      </c>
      <c r="D1155">
        <v>0</v>
      </c>
    </row>
    <row r="1156" spans="3:4" x14ac:dyDescent="0.3">
      <c r="C1156">
        <v>57.75</v>
      </c>
      <c r="D1156">
        <v>0</v>
      </c>
    </row>
    <row r="1157" spans="3:4" x14ac:dyDescent="0.3">
      <c r="C1157">
        <v>57.800000000000004</v>
      </c>
      <c r="D1157">
        <v>0</v>
      </c>
    </row>
    <row r="1158" spans="3:4" x14ac:dyDescent="0.3">
      <c r="C1158">
        <v>57.85</v>
      </c>
      <c r="D1158">
        <v>0</v>
      </c>
    </row>
    <row r="1159" spans="3:4" x14ac:dyDescent="0.3">
      <c r="C1159">
        <v>57.900000000000006</v>
      </c>
      <c r="D1159">
        <v>0</v>
      </c>
    </row>
    <row r="1160" spans="3:4" x14ac:dyDescent="0.3">
      <c r="C1160">
        <v>57.95</v>
      </c>
      <c r="D1160">
        <v>0</v>
      </c>
    </row>
    <row r="1161" spans="3:4" x14ac:dyDescent="0.3">
      <c r="C1161">
        <v>58</v>
      </c>
      <c r="D1161">
        <v>0</v>
      </c>
    </row>
    <row r="1162" spans="3:4" x14ac:dyDescent="0.3">
      <c r="C1162">
        <v>58.050000000000004</v>
      </c>
      <c r="D1162">
        <v>0</v>
      </c>
    </row>
    <row r="1163" spans="3:4" x14ac:dyDescent="0.3">
      <c r="C1163">
        <v>58.1</v>
      </c>
      <c r="D1163">
        <v>0</v>
      </c>
    </row>
    <row r="1164" spans="3:4" x14ac:dyDescent="0.3">
      <c r="C1164">
        <v>58.150000000000006</v>
      </c>
      <c r="D1164">
        <v>0</v>
      </c>
    </row>
    <row r="1165" spans="3:4" x14ac:dyDescent="0.3">
      <c r="C1165">
        <v>58.2</v>
      </c>
      <c r="D1165">
        <v>0</v>
      </c>
    </row>
    <row r="1166" spans="3:4" x14ac:dyDescent="0.3">
      <c r="C1166">
        <v>58.25</v>
      </c>
      <c r="D1166">
        <v>0</v>
      </c>
    </row>
    <row r="1167" spans="3:4" x14ac:dyDescent="0.3">
      <c r="C1167">
        <v>58.300000000000004</v>
      </c>
      <c r="D1167">
        <v>0</v>
      </c>
    </row>
    <row r="1168" spans="3:4" x14ac:dyDescent="0.3">
      <c r="C1168">
        <v>58.35</v>
      </c>
      <c r="D1168">
        <v>0</v>
      </c>
    </row>
    <row r="1169" spans="3:4" x14ac:dyDescent="0.3">
      <c r="C1169">
        <v>58.400000000000006</v>
      </c>
      <c r="D1169">
        <v>0</v>
      </c>
    </row>
    <row r="1170" spans="3:4" x14ac:dyDescent="0.3">
      <c r="C1170">
        <v>58.45</v>
      </c>
      <c r="D1170">
        <v>0</v>
      </c>
    </row>
    <row r="1171" spans="3:4" x14ac:dyDescent="0.3">
      <c r="C1171">
        <v>58.5</v>
      </c>
      <c r="D1171">
        <v>0</v>
      </c>
    </row>
    <row r="1172" spans="3:4" x14ac:dyDescent="0.3">
      <c r="C1172">
        <v>58.550000000000004</v>
      </c>
      <c r="D1172">
        <v>0</v>
      </c>
    </row>
    <row r="1173" spans="3:4" x14ac:dyDescent="0.3">
      <c r="C1173">
        <v>58.6</v>
      </c>
      <c r="D1173">
        <v>0</v>
      </c>
    </row>
    <row r="1174" spans="3:4" x14ac:dyDescent="0.3">
      <c r="C1174">
        <v>58.650000000000006</v>
      </c>
      <c r="D1174">
        <v>0</v>
      </c>
    </row>
    <row r="1175" spans="3:4" x14ac:dyDescent="0.3">
      <c r="C1175">
        <v>58.7</v>
      </c>
      <c r="D1175">
        <v>0</v>
      </c>
    </row>
    <row r="1176" spans="3:4" x14ac:dyDescent="0.3">
      <c r="C1176">
        <v>58.75</v>
      </c>
      <c r="D1176">
        <v>0</v>
      </c>
    </row>
    <row r="1177" spans="3:4" x14ac:dyDescent="0.3">
      <c r="C1177">
        <v>58.800000000000004</v>
      </c>
      <c r="D1177">
        <v>0</v>
      </c>
    </row>
    <row r="1178" spans="3:4" x14ac:dyDescent="0.3">
      <c r="C1178">
        <v>58.85</v>
      </c>
      <c r="D1178">
        <v>0</v>
      </c>
    </row>
    <row r="1179" spans="3:4" x14ac:dyDescent="0.3">
      <c r="C1179">
        <v>58.900000000000006</v>
      </c>
      <c r="D1179">
        <v>0</v>
      </c>
    </row>
    <row r="1180" spans="3:4" x14ac:dyDescent="0.3">
      <c r="C1180">
        <v>58.95</v>
      </c>
      <c r="D1180">
        <v>0</v>
      </c>
    </row>
    <row r="1181" spans="3:4" x14ac:dyDescent="0.3">
      <c r="C1181">
        <v>59</v>
      </c>
      <c r="D1181">
        <v>0</v>
      </c>
    </row>
    <row r="1182" spans="3:4" x14ac:dyDescent="0.3">
      <c r="C1182">
        <v>59.050000000000004</v>
      </c>
      <c r="D1182">
        <v>0</v>
      </c>
    </row>
    <row r="1183" spans="3:4" x14ac:dyDescent="0.3">
      <c r="C1183">
        <v>59.1</v>
      </c>
      <c r="D1183">
        <v>0</v>
      </c>
    </row>
    <row r="1184" spans="3:4" x14ac:dyDescent="0.3">
      <c r="C1184">
        <v>59.150000000000006</v>
      </c>
      <c r="D1184">
        <v>0</v>
      </c>
    </row>
    <row r="1185" spans="3:4" x14ac:dyDescent="0.3">
      <c r="C1185">
        <v>59.2</v>
      </c>
      <c r="D1185">
        <v>0</v>
      </c>
    </row>
    <row r="1186" spans="3:4" x14ac:dyDescent="0.3">
      <c r="C1186">
        <v>59.25</v>
      </c>
      <c r="D1186">
        <v>0</v>
      </c>
    </row>
    <row r="1187" spans="3:4" x14ac:dyDescent="0.3">
      <c r="C1187">
        <v>59.300000000000004</v>
      </c>
      <c r="D1187">
        <v>0</v>
      </c>
    </row>
    <row r="1188" spans="3:4" x14ac:dyDescent="0.3">
      <c r="C1188">
        <v>59.35</v>
      </c>
      <c r="D1188">
        <v>0</v>
      </c>
    </row>
    <row r="1189" spans="3:4" x14ac:dyDescent="0.3">
      <c r="C1189">
        <v>59.400000000000006</v>
      </c>
      <c r="D1189">
        <v>0</v>
      </c>
    </row>
    <row r="1190" spans="3:4" x14ac:dyDescent="0.3">
      <c r="C1190">
        <v>59.45</v>
      </c>
      <c r="D1190">
        <v>0</v>
      </c>
    </row>
    <row r="1191" spans="3:4" x14ac:dyDescent="0.3">
      <c r="C1191">
        <v>59.5</v>
      </c>
      <c r="D1191">
        <v>0</v>
      </c>
    </row>
    <row r="1192" spans="3:4" x14ac:dyDescent="0.3">
      <c r="C1192">
        <v>59.550000000000004</v>
      </c>
      <c r="D1192">
        <v>0</v>
      </c>
    </row>
    <row r="1193" spans="3:4" x14ac:dyDescent="0.3">
      <c r="C1193">
        <v>59.6</v>
      </c>
      <c r="D1193">
        <v>0</v>
      </c>
    </row>
    <row r="1194" spans="3:4" x14ac:dyDescent="0.3">
      <c r="C1194">
        <v>59.650000000000006</v>
      </c>
      <c r="D1194">
        <v>0</v>
      </c>
    </row>
    <row r="1195" spans="3:4" x14ac:dyDescent="0.3">
      <c r="C1195">
        <v>59.7</v>
      </c>
      <c r="D1195">
        <v>0</v>
      </c>
    </row>
    <row r="1196" spans="3:4" x14ac:dyDescent="0.3">
      <c r="C1196">
        <v>59.75</v>
      </c>
      <c r="D1196">
        <v>0</v>
      </c>
    </row>
    <row r="1197" spans="3:4" x14ac:dyDescent="0.3">
      <c r="C1197">
        <v>59.800000000000004</v>
      </c>
      <c r="D1197">
        <v>0</v>
      </c>
    </row>
    <row r="1198" spans="3:4" x14ac:dyDescent="0.3">
      <c r="C1198">
        <v>59.85</v>
      </c>
      <c r="D1198">
        <v>0</v>
      </c>
    </row>
    <row r="1199" spans="3:4" x14ac:dyDescent="0.3">
      <c r="C1199">
        <v>59.900000000000006</v>
      </c>
      <c r="D1199">
        <v>0</v>
      </c>
    </row>
    <row r="1200" spans="3:4" x14ac:dyDescent="0.3">
      <c r="C1200">
        <v>59.95</v>
      </c>
      <c r="D1200">
        <v>0</v>
      </c>
    </row>
    <row r="1201" spans="3:4" x14ac:dyDescent="0.3">
      <c r="C1201">
        <v>60</v>
      </c>
      <c r="D1201">
        <v>0</v>
      </c>
    </row>
    <row r="1202" spans="3:4" x14ac:dyDescent="0.3">
      <c r="C1202">
        <v>60.050000000000004</v>
      </c>
      <c r="D1202">
        <v>0</v>
      </c>
    </row>
    <row r="1203" spans="3:4" x14ac:dyDescent="0.3">
      <c r="C1203">
        <v>60.1</v>
      </c>
      <c r="D1203">
        <v>0</v>
      </c>
    </row>
    <row r="1204" spans="3:4" x14ac:dyDescent="0.3">
      <c r="C1204">
        <v>60.150000000000006</v>
      </c>
      <c r="D1204">
        <v>0</v>
      </c>
    </row>
    <row r="1205" spans="3:4" x14ac:dyDescent="0.3">
      <c r="C1205">
        <v>60.2</v>
      </c>
      <c r="D1205">
        <v>0</v>
      </c>
    </row>
    <row r="1206" spans="3:4" x14ac:dyDescent="0.3">
      <c r="C1206">
        <v>60.25</v>
      </c>
      <c r="D1206">
        <v>0</v>
      </c>
    </row>
    <row r="1207" spans="3:4" x14ac:dyDescent="0.3">
      <c r="C1207">
        <v>60.300000000000004</v>
      </c>
      <c r="D1207">
        <v>0</v>
      </c>
    </row>
    <row r="1208" spans="3:4" x14ac:dyDescent="0.3">
      <c r="C1208">
        <v>60.35</v>
      </c>
      <c r="D1208">
        <v>0</v>
      </c>
    </row>
    <row r="1209" spans="3:4" x14ac:dyDescent="0.3">
      <c r="C1209">
        <v>60.400000000000006</v>
      </c>
      <c r="D1209">
        <v>0</v>
      </c>
    </row>
    <row r="1210" spans="3:4" x14ac:dyDescent="0.3">
      <c r="C1210">
        <v>60.45</v>
      </c>
      <c r="D1210">
        <v>0</v>
      </c>
    </row>
    <row r="1211" spans="3:4" x14ac:dyDescent="0.3">
      <c r="C1211">
        <v>60.5</v>
      </c>
      <c r="D1211">
        <v>0</v>
      </c>
    </row>
    <row r="1212" spans="3:4" x14ac:dyDescent="0.3">
      <c r="C1212">
        <v>60.550000000000004</v>
      </c>
      <c r="D1212">
        <v>0</v>
      </c>
    </row>
    <row r="1213" spans="3:4" x14ac:dyDescent="0.3">
      <c r="C1213">
        <v>60.6</v>
      </c>
      <c r="D1213">
        <v>0</v>
      </c>
    </row>
    <row r="1214" spans="3:4" x14ac:dyDescent="0.3">
      <c r="C1214">
        <v>60.650000000000006</v>
      </c>
      <c r="D1214">
        <v>0</v>
      </c>
    </row>
    <row r="1215" spans="3:4" x14ac:dyDescent="0.3">
      <c r="C1215">
        <v>60.7</v>
      </c>
      <c r="D1215">
        <v>0</v>
      </c>
    </row>
    <row r="1216" spans="3:4" x14ac:dyDescent="0.3">
      <c r="C1216">
        <v>60.75</v>
      </c>
      <c r="D1216">
        <v>0</v>
      </c>
    </row>
    <row r="1217" spans="3:4" x14ac:dyDescent="0.3">
      <c r="C1217">
        <v>60.800000000000004</v>
      </c>
      <c r="D1217">
        <v>0</v>
      </c>
    </row>
    <row r="1218" spans="3:4" x14ac:dyDescent="0.3">
      <c r="C1218">
        <v>60.85</v>
      </c>
      <c r="D1218">
        <v>0</v>
      </c>
    </row>
    <row r="1219" spans="3:4" x14ac:dyDescent="0.3">
      <c r="C1219">
        <v>60.900000000000006</v>
      </c>
      <c r="D1219">
        <v>0</v>
      </c>
    </row>
    <row r="1220" spans="3:4" x14ac:dyDescent="0.3">
      <c r="C1220">
        <v>60.95</v>
      </c>
      <c r="D1220">
        <v>0</v>
      </c>
    </row>
    <row r="1221" spans="3:4" x14ac:dyDescent="0.3">
      <c r="C1221">
        <v>61</v>
      </c>
      <c r="D1221">
        <v>0</v>
      </c>
    </row>
    <row r="1222" spans="3:4" x14ac:dyDescent="0.3">
      <c r="C1222">
        <v>61.050000000000004</v>
      </c>
      <c r="D1222">
        <v>0</v>
      </c>
    </row>
    <row r="1223" spans="3:4" x14ac:dyDescent="0.3">
      <c r="C1223">
        <v>61.1</v>
      </c>
      <c r="D1223">
        <v>0</v>
      </c>
    </row>
    <row r="1224" spans="3:4" x14ac:dyDescent="0.3">
      <c r="C1224">
        <v>61.150000000000006</v>
      </c>
      <c r="D1224">
        <v>0</v>
      </c>
    </row>
    <row r="1225" spans="3:4" x14ac:dyDescent="0.3">
      <c r="C1225">
        <v>61.2</v>
      </c>
      <c r="D1225">
        <v>0</v>
      </c>
    </row>
    <row r="1226" spans="3:4" x14ac:dyDescent="0.3">
      <c r="C1226">
        <v>61.25</v>
      </c>
      <c r="D1226">
        <v>0</v>
      </c>
    </row>
    <row r="1227" spans="3:4" x14ac:dyDescent="0.3">
      <c r="C1227">
        <v>61.300000000000004</v>
      </c>
      <c r="D1227">
        <v>0</v>
      </c>
    </row>
    <row r="1228" spans="3:4" x14ac:dyDescent="0.3">
      <c r="C1228">
        <v>61.35</v>
      </c>
      <c r="D1228">
        <v>0</v>
      </c>
    </row>
    <row r="1229" spans="3:4" x14ac:dyDescent="0.3">
      <c r="C1229">
        <v>61.400000000000006</v>
      </c>
      <c r="D1229">
        <v>0</v>
      </c>
    </row>
    <row r="1230" spans="3:4" x14ac:dyDescent="0.3">
      <c r="C1230">
        <v>61.45</v>
      </c>
      <c r="D1230">
        <v>0</v>
      </c>
    </row>
    <row r="1231" spans="3:4" x14ac:dyDescent="0.3">
      <c r="C1231">
        <v>61.5</v>
      </c>
      <c r="D1231">
        <v>0</v>
      </c>
    </row>
    <row r="1232" spans="3:4" x14ac:dyDescent="0.3">
      <c r="C1232">
        <v>61.550000000000004</v>
      </c>
      <c r="D1232">
        <v>0</v>
      </c>
    </row>
    <row r="1233" spans="3:4" x14ac:dyDescent="0.3">
      <c r="C1233">
        <v>61.6</v>
      </c>
      <c r="D1233">
        <v>0</v>
      </c>
    </row>
    <row r="1234" spans="3:4" x14ac:dyDescent="0.3">
      <c r="C1234">
        <v>61.650000000000006</v>
      </c>
      <c r="D1234">
        <v>0</v>
      </c>
    </row>
    <row r="1235" spans="3:4" x14ac:dyDescent="0.3">
      <c r="C1235">
        <v>61.7</v>
      </c>
      <c r="D1235">
        <v>0</v>
      </c>
    </row>
    <row r="1236" spans="3:4" x14ac:dyDescent="0.3">
      <c r="C1236">
        <v>61.75</v>
      </c>
      <c r="D1236">
        <v>0</v>
      </c>
    </row>
    <row r="1237" spans="3:4" x14ac:dyDescent="0.3">
      <c r="C1237">
        <v>61.800000000000004</v>
      </c>
      <c r="D1237">
        <v>0</v>
      </c>
    </row>
    <row r="1238" spans="3:4" x14ac:dyDescent="0.3">
      <c r="C1238">
        <v>61.85</v>
      </c>
      <c r="D1238">
        <v>0</v>
      </c>
    </row>
    <row r="1239" spans="3:4" x14ac:dyDescent="0.3">
      <c r="C1239">
        <v>61.900000000000006</v>
      </c>
      <c r="D1239">
        <v>0</v>
      </c>
    </row>
    <row r="1240" spans="3:4" x14ac:dyDescent="0.3">
      <c r="C1240">
        <v>61.95</v>
      </c>
      <c r="D1240">
        <v>0</v>
      </c>
    </row>
    <row r="1241" spans="3:4" x14ac:dyDescent="0.3">
      <c r="C1241">
        <v>62</v>
      </c>
      <c r="D1241">
        <v>0</v>
      </c>
    </row>
    <row r="1242" spans="3:4" x14ac:dyDescent="0.3">
      <c r="C1242">
        <v>62.050000000000004</v>
      </c>
      <c r="D1242">
        <v>0</v>
      </c>
    </row>
    <row r="1243" spans="3:4" x14ac:dyDescent="0.3">
      <c r="C1243">
        <v>62.1</v>
      </c>
      <c r="D1243">
        <v>0</v>
      </c>
    </row>
    <row r="1244" spans="3:4" x14ac:dyDescent="0.3">
      <c r="C1244">
        <v>62.150000000000006</v>
      </c>
      <c r="D1244">
        <v>0</v>
      </c>
    </row>
    <row r="1245" spans="3:4" x14ac:dyDescent="0.3">
      <c r="C1245">
        <v>62.2</v>
      </c>
      <c r="D1245">
        <v>0</v>
      </c>
    </row>
    <row r="1246" spans="3:4" x14ac:dyDescent="0.3">
      <c r="C1246">
        <v>62.25</v>
      </c>
      <c r="D1246">
        <v>0</v>
      </c>
    </row>
    <row r="1247" spans="3:4" x14ac:dyDescent="0.3">
      <c r="C1247">
        <v>62.300000000000004</v>
      </c>
      <c r="D1247">
        <v>0</v>
      </c>
    </row>
    <row r="1248" spans="3:4" x14ac:dyDescent="0.3">
      <c r="C1248">
        <v>62.35</v>
      </c>
      <c r="D1248">
        <v>0</v>
      </c>
    </row>
    <row r="1249" spans="3:4" x14ac:dyDescent="0.3">
      <c r="C1249">
        <v>62.400000000000006</v>
      </c>
      <c r="D1249">
        <v>0</v>
      </c>
    </row>
    <row r="1250" spans="3:4" x14ac:dyDescent="0.3">
      <c r="C1250">
        <v>62.45</v>
      </c>
      <c r="D1250">
        <v>0</v>
      </c>
    </row>
    <row r="1251" spans="3:4" x14ac:dyDescent="0.3">
      <c r="C1251">
        <v>62.5</v>
      </c>
      <c r="D1251">
        <v>0</v>
      </c>
    </row>
    <row r="1252" spans="3:4" x14ac:dyDescent="0.3">
      <c r="C1252">
        <v>62.550000000000004</v>
      </c>
      <c r="D1252">
        <v>0</v>
      </c>
    </row>
    <row r="1253" spans="3:4" x14ac:dyDescent="0.3">
      <c r="C1253">
        <v>62.6</v>
      </c>
      <c r="D1253">
        <v>0</v>
      </c>
    </row>
    <row r="1254" spans="3:4" x14ac:dyDescent="0.3">
      <c r="C1254">
        <v>62.650000000000006</v>
      </c>
      <c r="D1254">
        <v>0</v>
      </c>
    </row>
    <row r="1255" spans="3:4" x14ac:dyDescent="0.3">
      <c r="C1255">
        <v>62.7</v>
      </c>
      <c r="D1255">
        <v>0</v>
      </c>
    </row>
    <row r="1256" spans="3:4" x14ac:dyDescent="0.3">
      <c r="C1256">
        <v>62.75</v>
      </c>
      <c r="D1256">
        <v>0</v>
      </c>
    </row>
    <row r="1257" spans="3:4" x14ac:dyDescent="0.3">
      <c r="C1257">
        <v>62.800000000000004</v>
      </c>
      <c r="D1257">
        <v>0</v>
      </c>
    </row>
    <row r="1258" spans="3:4" x14ac:dyDescent="0.3">
      <c r="C1258">
        <v>62.85</v>
      </c>
      <c r="D1258">
        <v>0</v>
      </c>
    </row>
    <row r="1259" spans="3:4" x14ac:dyDescent="0.3">
      <c r="C1259">
        <v>62.900000000000006</v>
      </c>
      <c r="D1259">
        <v>0</v>
      </c>
    </row>
    <row r="1260" spans="3:4" x14ac:dyDescent="0.3">
      <c r="C1260">
        <v>62.95</v>
      </c>
      <c r="D1260">
        <v>0</v>
      </c>
    </row>
    <row r="1261" spans="3:4" x14ac:dyDescent="0.3">
      <c r="C1261">
        <v>63</v>
      </c>
      <c r="D1261">
        <v>0</v>
      </c>
    </row>
    <row r="1262" spans="3:4" x14ac:dyDescent="0.3">
      <c r="C1262">
        <v>63.050000000000004</v>
      </c>
      <c r="D1262">
        <v>0</v>
      </c>
    </row>
    <row r="1263" spans="3:4" x14ac:dyDescent="0.3">
      <c r="C1263">
        <v>63.1</v>
      </c>
      <c r="D1263">
        <v>0</v>
      </c>
    </row>
    <row r="1264" spans="3:4" x14ac:dyDescent="0.3">
      <c r="C1264">
        <v>63.150000000000006</v>
      </c>
      <c r="D1264">
        <v>0</v>
      </c>
    </row>
    <row r="1265" spans="3:4" x14ac:dyDescent="0.3">
      <c r="C1265">
        <v>63.2</v>
      </c>
      <c r="D1265">
        <v>0</v>
      </c>
    </row>
    <row r="1266" spans="3:4" x14ac:dyDescent="0.3">
      <c r="C1266">
        <v>63.25</v>
      </c>
      <c r="D1266">
        <v>0</v>
      </c>
    </row>
    <row r="1267" spans="3:4" x14ac:dyDescent="0.3">
      <c r="C1267">
        <v>63.300000000000004</v>
      </c>
      <c r="D1267">
        <v>0</v>
      </c>
    </row>
    <row r="1268" spans="3:4" x14ac:dyDescent="0.3">
      <c r="C1268">
        <v>63.35</v>
      </c>
      <c r="D1268">
        <v>0</v>
      </c>
    </row>
    <row r="1269" spans="3:4" x14ac:dyDescent="0.3">
      <c r="C1269">
        <v>63.400000000000006</v>
      </c>
      <c r="D1269">
        <v>0</v>
      </c>
    </row>
    <row r="1270" spans="3:4" x14ac:dyDescent="0.3">
      <c r="C1270">
        <v>63.45</v>
      </c>
      <c r="D1270">
        <v>0</v>
      </c>
    </row>
    <row r="1271" spans="3:4" x14ac:dyDescent="0.3">
      <c r="C1271">
        <v>63.5</v>
      </c>
      <c r="D1271">
        <v>0</v>
      </c>
    </row>
    <row r="1272" spans="3:4" x14ac:dyDescent="0.3">
      <c r="C1272">
        <v>63.550000000000004</v>
      </c>
      <c r="D1272">
        <v>0</v>
      </c>
    </row>
    <row r="1273" spans="3:4" x14ac:dyDescent="0.3">
      <c r="C1273">
        <v>63.6</v>
      </c>
      <c r="D1273">
        <v>0</v>
      </c>
    </row>
    <row r="1274" spans="3:4" x14ac:dyDescent="0.3">
      <c r="C1274">
        <v>63.650000000000006</v>
      </c>
      <c r="D1274">
        <v>0</v>
      </c>
    </row>
    <row r="1275" spans="3:4" x14ac:dyDescent="0.3">
      <c r="C1275">
        <v>63.7</v>
      </c>
      <c r="D1275">
        <v>0</v>
      </c>
    </row>
    <row r="1276" spans="3:4" x14ac:dyDescent="0.3">
      <c r="C1276">
        <v>63.75</v>
      </c>
      <c r="D1276">
        <v>0</v>
      </c>
    </row>
    <row r="1277" spans="3:4" x14ac:dyDescent="0.3">
      <c r="C1277">
        <v>63.800000000000004</v>
      </c>
      <c r="D1277">
        <v>0</v>
      </c>
    </row>
    <row r="1278" spans="3:4" x14ac:dyDescent="0.3">
      <c r="C1278">
        <v>63.85</v>
      </c>
      <c r="D1278">
        <v>0</v>
      </c>
    </row>
    <row r="1279" spans="3:4" x14ac:dyDescent="0.3">
      <c r="C1279">
        <v>63.900000000000006</v>
      </c>
      <c r="D1279">
        <v>0</v>
      </c>
    </row>
    <row r="1280" spans="3:4" x14ac:dyDescent="0.3">
      <c r="C1280">
        <v>63.95</v>
      </c>
      <c r="D1280">
        <v>0</v>
      </c>
    </row>
    <row r="1281" spans="3:4" x14ac:dyDescent="0.3">
      <c r="C1281">
        <v>64</v>
      </c>
      <c r="D1281">
        <v>0</v>
      </c>
    </row>
    <row r="1282" spans="3:4" x14ac:dyDescent="0.3">
      <c r="C1282">
        <v>64.05</v>
      </c>
      <c r="D1282">
        <v>0</v>
      </c>
    </row>
    <row r="1283" spans="3:4" x14ac:dyDescent="0.3">
      <c r="C1283">
        <v>64.100000000000009</v>
      </c>
      <c r="D1283">
        <v>0</v>
      </c>
    </row>
    <row r="1284" spans="3:4" x14ac:dyDescent="0.3">
      <c r="C1284">
        <v>64.150000000000006</v>
      </c>
      <c r="D1284">
        <v>0</v>
      </c>
    </row>
    <row r="1285" spans="3:4" x14ac:dyDescent="0.3">
      <c r="C1285">
        <v>64.2</v>
      </c>
      <c r="D1285">
        <v>0</v>
      </c>
    </row>
    <row r="1286" spans="3:4" x14ac:dyDescent="0.3">
      <c r="C1286">
        <v>64.25</v>
      </c>
      <c r="D1286">
        <v>0</v>
      </c>
    </row>
    <row r="1287" spans="3:4" x14ac:dyDescent="0.3">
      <c r="C1287">
        <v>64.3</v>
      </c>
      <c r="D1287">
        <v>0</v>
      </c>
    </row>
    <row r="1288" spans="3:4" x14ac:dyDescent="0.3">
      <c r="C1288">
        <v>64.350000000000009</v>
      </c>
      <c r="D1288">
        <v>0</v>
      </c>
    </row>
    <row r="1289" spans="3:4" x14ac:dyDescent="0.3">
      <c r="C1289">
        <v>64.400000000000006</v>
      </c>
      <c r="D1289">
        <v>0</v>
      </c>
    </row>
    <row r="1290" spans="3:4" x14ac:dyDescent="0.3">
      <c r="C1290">
        <v>64.45</v>
      </c>
      <c r="D1290">
        <v>0</v>
      </c>
    </row>
    <row r="1291" spans="3:4" x14ac:dyDescent="0.3">
      <c r="C1291">
        <v>64.5</v>
      </c>
      <c r="D1291">
        <v>0</v>
      </c>
    </row>
    <row r="1292" spans="3:4" x14ac:dyDescent="0.3">
      <c r="C1292">
        <v>64.55</v>
      </c>
      <c r="D1292">
        <v>0</v>
      </c>
    </row>
    <row r="1293" spans="3:4" x14ac:dyDescent="0.3">
      <c r="C1293">
        <v>64.600000000000009</v>
      </c>
      <c r="D1293">
        <v>0</v>
      </c>
    </row>
    <row r="1294" spans="3:4" x14ac:dyDescent="0.3">
      <c r="C1294">
        <v>64.650000000000006</v>
      </c>
      <c r="D1294">
        <v>0</v>
      </c>
    </row>
    <row r="1295" spans="3:4" x14ac:dyDescent="0.3">
      <c r="C1295">
        <v>64.7</v>
      </c>
      <c r="D1295">
        <v>0</v>
      </c>
    </row>
    <row r="1296" spans="3:4" x14ac:dyDescent="0.3">
      <c r="C1296">
        <v>64.75</v>
      </c>
      <c r="D1296">
        <v>0</v>
      </c>
    </row>
    <row r="1297" spans="3:4" x14ac:dyDescent="0.3">
      <c r="C1297">
        <v>64.8</v>
      </c>
      <c r="D1297">
        <v>0</v>
      </c>
    </row>
    <row r="1298" spans="3:4" x14ac:dyDescent="0.3">
      <c r="C1298">
        <v>64.850000000000009</v>
      </c>
      <c r="D1298">
        <v>0</v>
      </c>
    </row>
    <row r="1299" spans="3:4" x14ac:dyDescent="0.3">
      <c r="C1299">
        <v>64.900000000000006</v>
      </c>
      <c r="D1299">
        <v>0</v>
      </c>
    </row>
    <row r="1300" spans="3:4" x14ac:dyDescent="0.3">
      <c r="C1300">
        <v>64.95</v>
      </c>
      <c r="D1300">
        <v>0</v>
      </c>
    </row>
    <row r="1301" spans="3:4" x14ac:dyDescent="0.3">
      <c r="C1301">
        <v>65</v>
      </c>
      <c r="D1301">
        <v>0</v>
      </c>
    </row>
    <row r="1302" spans="3:4" x14ac:dyDescent="0.3">
      <c r="C1302">
        <v>65.05</v>
      </c>
      <c r="D1302">
        <v>0</v>
      </c>
    </row>
    <row r="1303" spans="3:4" x14ac:dyDescent="0.3">
      <c r="C1303">
        <v>65.100000000000009</v>
      </c>
      <c r="D1303">
        <v>0</v>
      </c>
    </row>
    <row r="1304" spans="3:4" x14ac:dyDescent="0.3">
      <c r="C1304">
        <v>65.150000000000006</v>
      </c>
      <c r="D1304">
        <v>0</v>
      </c>
    </row>
    <row r="1305" spans="3:4" x14ac:dyDescent="0.3">
      <c r="C1305">
        <v>65.2</v>
      </c>
      <c r="D1305">
        <v>0</v>
      </c>
    </row>
    <row r="1306" spans="3:4" x14ac:dyDescent="0.3">
      <c r="C1306">
        <v>65.25</v>
      </c>
      <c r="D1306">
        <v>0</v>
      </c>
    </row>
    <row r="1307" spans="3:4" x14ac:dyDescent="0.3">
      <c r="C1307">
        <v>65.3</v>
      </c>
      <c r="D1307">
        <v>0</v>
      </c>
    </row>
    <row r="1308" spans="3:4" x14ac:dyDescent="0.3">
      <c r="C1308">
        <v>65.350000000000009</v>
      </c>
      <c r="D1308">
        <v>0</v>
      </c>
    </row>
    <row r="1309" spans="3:4" x14ac:dyDescent="0.3">
      <c r="C1309">
        <v>65.400000000000006</v>
      </c>
      <c r="D1309">
        <v>0</v>
      </c>
    </row>
    <row r="1310" spans="3:4" x14ac:dyDescent="0.3">
      <c r="C1310">
        <v>65.45</v>
      </c>
      <c r="D1310">
        <v>0</v>
      </c>
    </row>
    <row r="1311" spans="3:4" x14ac:dyDescent="0.3">
      <c r="C1311">
        <v>65.5</v>
      </c>
      <c r="D1311">
        <v>0</v>
      </c>
    </row>
    <row r="1312" spans="3:4" x14ac:dyDescent="0.3">
      <c r="C1312">
        <v>65.55</v>
      </c>
      <c r="D1312">
        <v>0</v>
      </c>
    </row>
    <row r="1313" spans="3:4" x14ac:dyDescent="0.3">
      <c r="C1313">
        <v>65.600000000000009</v>
      </c>
      <c r="D1313">
        <v>0</v>
      </c>
    </row>
    <row r="1314" spans="3:4" x14ac:dyDescent="0.3">
      <c r="C1314">
        <v>65.650000000000006</v>
      </c>
      <c r="D1314">
        <v>0</v>
      </c>
    </row>
    <row r="1315" spans="3:4" x14ac:dyDescent="0.3">
      <c r="C1315">
        <v>65.7</v>
      </c>
      <c r="D1315">
        <v>0</v>
      </c>
    </row>
    <row r="1316" spans="3:4" x14ac:dyDescent="0.3">
      <c r="C1316">
        <v>65.75</v>
      </c>
      <c r="D1316">
        <v>0</v>
      </c>
    </row>
    <row r="1317" spans="3:4" x14ac:dyDescent="0.3">
      <c r="C1317">
        <v>65.8</v>
      </c>
      <c r="D1317">
        <v>0</v>
      </c>
    </row>
    <row r="1318" spans="3:4" x14ac:dyDescent="0.3">
      <c r="C1318">
        <v>65.850000000000009</v>
      </c>
      <c r="D1318">
        <v>0</v>
      </c>
    </row>
    <row r="1319" spans="3:4" x14ac:dyDescent="0.3">
      <c r="C1319">
        <v>65.900000000000006</v>
      </c>
      <c r="D1319">
        <v>0</v>
      </c>
    </row>
    <row r="1320" spans="3:4" x14ac:dyDescent="0.3">
      <c r="C1320">
        <v>65.95</v>
      </c>
      <c r="D1320">
        <v>0</v>
      </c>
    </row>
    <row r="1321" spans="3:4" x14ac:dyDescent="0.3">
      <c r="C1321">
        <v>66</v>
      </c>
      <c r="D1321">
        <v>0</v>
      </c>
    </row>
    <row r="1322" spans="3:4" x14ac:dyDescent="0.3">
      <c r="C1322">
        <v>66.05</v>
      </c>
      <c r="D1322">
        <v>0</v>
      </c>
    </row>
    <row r="1323" spans="3:4" x14ac:dyDescent="0.3">
      <c r="C1323">
        <v>66.100000000000009</v>
      </c>
      <c r="D1323">
        <v>0</v>
      </c>
    </row>
    <row r="1324" spans="3:4" x14ac:dyDescent="0.3">
      <c r="C1324">
        <v>66.150000000000006</v>
      </c>
      <c r="D1324">
        <v>0</v>
      </c>
    </row>
    <row r="1325" spans="3:4" x14ac:dyDescent="0.3">
      <c r="C1325">
        <v>66.2</v>
      </c>
      <c r="D1325">
        <v>0</v>
      </c>
    </row>
    <row r="1326" spans="3:4" x14ac:dyDescent="0.3">
      <c r="C1326">
        <v>66.25</v>
      </c>
      <c r="D1326">
        <v>0</v>
      </c>
    </row>
    <row r="1327" spans="3:4" x14ac:dyDescent="0.3">
      <c r="C1327">
        <v>66.3</v>
      </c>
      <c r="D1327">
        <v>0</v>
      </c>
    </row>
    <row r="1328" spans="3:4" x14ac:dyDescent="0.3">
      <c r="C1328">
        <v>66.350000000000009</v>
      </c>
      <c r="D1328">
        <v>0</v>
      </c>
    </row>
    <row r="1329" spans="3:4" x14ac:dyDescent="0.3">
      <c r="C1329">
        <v>66.400000000000006</v>
      </c>
      <c r="D1329">
        <v>0</v>
      </c>
    </row>
    <row r="1330" spans="3:4" x14ac:dyDescent="0.3">
      <c r="C1330">
        <v>66.45</v>
      </c>
      <c r="D1330">
        <v>0</v>
      </c>
    </row>
    <row r="1331" spans="3:4" x14ac:dyDescent="0.3">
      <c r="C1331">
        <v>66.5</v>
      </c>
      <c r="D1331">
        <v>0</v>
      </c>
    </row>
    <row r="1332" spans="3:4" x14ac:dyDescent="0.3">
      <c r="C1332">
        <v>66.55</v>
      </c>
      <c r="D1332">
        <v>0</v>
      </c>
    </row>
    <row r="1333" spans="3:4" x14ac:dyDescent="0.3">
      <c r="C1333">
        <v>66.600000000000009</v>
      </c>
      <c r="D1333">
        <v>0</v>
      </c>
    </row>
    <row r="1334" spans="3:4" x14ac:dyDescent="0.3">
      <c r="C1334">
        <v>66.650000000000006</v>
      </c>
      <c r="D1334">
        <v>0</v>
      </c>
    </row>
    <row r="1335" spans="3:4" x14ac:dyDescent="0.3">
      <c r="C1335">
        <v>66.7</v>
      </c>
      <c r="D1335">
        <v>0</v>
      </c>
    </row>
    <row r="1336" spans="3:4" x14ac:dyDescent="0.3">
      <c r="C1336">
        <v>66.75</v>
      </c>
      <c r="D1336">
        <v>0</v>
      </c>
    </row>
    <row r="1337" spans="3:4" x14ac:dyDescent="0.3">
      <c r="C1337">
        <v>66.8</v>
      </c>
      <c r="D1337">
        <v>0</v>
      </c>
    </row>
    <row r="1338" spans="3:4" x14ac:dyDescent="0.3">
      <c r="C1338">
        <v>66.850000000000009</v>
      </c>
      <c r="D1338">
        <v>0</v>
      </c>
    </row>
    <row r="1339" spans="3:4" x14ac:dyDescent="0.3">
      <c r="C1339">
        <v>66.900000000000006</v>
      </c>
      <c r="D1339">
        <v>0</v>
      </c>
    </row>
    <row r="1340" spans="3:4" x14ac:dyDescent="0.3">
      <c r="C1340">
        <v>66.95</v>
      </c>
      <c r="D1340">
        <v>0</v>
      </c>
    </row>
    <row r="1341" spans="3:4" x14ac:dyDescent="0.3">
      <c r="C1341">
        <v>67</v>
      </c>
      <c r="D1341">
        <v>0</v>
      </c>
    </row>
    <row r="1342" spans="3:4" x14ac:dyDescent="0.3">
      <c r="C1342">
        <v>67.05</v>
      </c>
      <c r="D1342">
        <v>0</v>
      </c>
    </row>
    <row r="1343" spans="3:4" x14ac:dyDescent="0.3">
      <c r="C1343">
        <v>67.100000000000009</v>
      </c>
      <c r="D1343">
        <v>0</v>
      </c>
    </row>
    <row r="1344" spans="3:4" x14ac:dyDescent="0.3">
      <c r="C1344">
        <v>67.150000000000006</v>
      </c>
      <c r="D1344">
        <v>0</v>
      </c>
    </row>
    <row r="1345" spans="3:4" x14ac:dyDescent="0.3">
      <c r="C1345">
        <v>67.2</v>
      </c>
      <c r="D1345">
        <v>0</v>
      </c>
    </row>
    <row r="1346" spans="3:4" x14ac:dyDescent="0.3">
      <c r="C1346">
        <v>67.25</v>
      </c>
      <c r="D1346">
        <v>0</v>
      </c>
    </row>
    <row r="1347" spans="3:4" x14ac:dyDescent="0.3">
      <c r="C1347">
        <v>67.3</v>
      </c>
      <c r="D1347">
        <v>0</v>
      </c>
    </row>
    <row r="1348" spans="3:4" x14ac:dyDescent="0.3">
      <c r="C1348">
        <v>67.350000000000009</v>
      </c>
      <c r="D1348">
        <v>0</v>
      </c>
    </row>
    <row r="1349" spans="3:4" x14ac:dyDescent="0.3">
      <c r="C1349">
        <v>67.400000000000006</v>
      </c>
      <c r="D1349">
        <v>0</v>
      </c>
    </row>
    <row r="1350" spans="3:4" x14ac:dyDescent="0.3">
      <c r="C1350">
        <v>67.45</v>
      </c>
      <c r="D1350">
        <v>0</v>
      </c>
    </row>
    <row r="1351" spans="3:4" x14ac:dyDescent="0.3">
      <c r="C1351">
        <v>67.5</v>
      </c>
      <c r="D1351">
        <v>0</v>
      </c>
    </row>
    <row r="1352" spans="3:4" x14ac:dyDescent="0.3">
      <c r="C1352">
        <v>67.55</v>
      </c>
      <c r="D1352">
        <v>0</v>
      </c>
    </row>
    <row r="1353" spans="3:4" x14ac:dyDescent="0.3">
      <c r="C1353">
        <v>67.600000000000009</v>
      </c>
      <c r="D1353">
        <v>0</v>
      </c>
    </row>
    <row r="1354" spans="3:4" x14ac:dyDescent="0.3">
      <c r="C1354">
        <v>67.650000000000006</v>
      </c>
      <c r="D1354">
        <v>0</v>
      </c>
    </row>
    <row r="1355" spans="3:4" x14ac:dyDescent="0.3">
      <c r="C1355">
        <v>67.7</v>
      </c>
      <c r="D1355">
        <v>0</v>
      </c>
    </row>
    <row r="1356" spans="3:4" x14ac:dyDescent="0.3">
      <c r="C1356">
        <v>67.75</v>
      </c>
      <c r="D1356">
        <v>0</v>
      </c>
    </row>
    <row r="1357" spans="3:4" x14ac:dyDescent="0.3">
      <c r="C1357">
        <v>67.8</v>
      </c>
      <c r="D1357">
        <v>0</v>
      </c>
    </row>
    <row r="1358" spans="3:4" x14ac:dyDescent="0.3">
      <c r="C1358">
        <v>67.850000000000009</v>
      </c>
      <c r="D1358">
        <v>0</v>
      </c>
    </row>
    <row r="1359" spans="3:4" x14ac:dyDescent="0.3">
      <c r="C1359">
        <v>67.900000000000006</v>
      </c>
      <c r="D1359">
        <v>0</v>
      </c>
    </row>
    <row r="1360" spans="3:4" x14ac:dyDescent="0.3">
      <c r="C1360">
        <v>67.95</v>
      </c>
      <c r="D1360">
        <v>0</v>
      </c>
    </row>
    <row r="1361" spans="3:4" x14ac:dyDescent="0.3">
      <c r="C1361">
        <v>68</v>
      </c>
      <c r="D1361">
        <v>0</v>
      </c>
    </row>
    <row r="1362" spans="3:4" x14ac:dyDescent="0.3">
      <c r="C1362">
        <v>68.05</v>
      </c>
      <c r="D1362">
        <v>0</v>
      </c>
    </row>
    <row r="1363" spans="3:4" x14ac:dyDescent="0.3">
      <c r="C1363">
        <v>68.100000000000009</v>
      </c>
      <c r="D1363">
        <v>0</v>
      </c>
    </row>
    <row r="1364" spans="3:4" x14ac:dyDescent="0.3">
      <c r="C1364">
        <v>68.150000000000006</v>
      </c>
      <c r="D1364">
        <v>0</v>
      </c>
    </row>
    <row r="1365" spans="3:4" x14ac:dyDescent="0.3">
      <c r="C1365">
        <v>68.2</v>
      </c>
      <c r="D1365">
        <v>0</v>
      </c>
    </row>
    <row r="1366" spans="3:4" x14ac:dyDescent="0.3">
      <c r="C1366">
        <v>68.25</v>
      </c>
      <c r="D1366">
        <v>0</v>
      </c>
    </row>
    <row r="1367" spans="3:4" x14ac:dyDescent="0.3">
      <c r="C1367">
        <v>68.3</v>
      </c>
      <c r="D1367">
        <v>0</v>
      </c>
    </row>
    <row r="1368" spans="3:4" x14ac:dyDescent="0.3">
      <c r="C1368">
        <v>68.350000000000009</v>
      </c>
      <c r="D1368">
        <v>0</v>
      </c>
    </row>
    <row r="1369" spans="3:4" x14ac:dyDescent="0.3">
      <c r="C1369">
        <v>68.400000000000006</v>
      </c>
      <c r="D1369">
        <v>0</v>
      </c>
    </row>
    <row r="1370" spans="3:4" x14ac:dyDescent="0.3">
      <c r="C1370">
        <v>68.45</v>
      </c>
      <c r="D1370">
        <v>0</v>
      </c>
    </row>
    <row r="1371" spans="3:4" x14ac:dyDescent="0.3">
      <c r="C1371">
        <v>68.5</v>
      </c>
      <c r="D1371">
        <v>0</v>
      </c>
    </row>
    <row r="1372" spans="3:4" x14ac:dyDescent="0.3">
      <c r="C1372">
        <v>68.55</v>
      </c>
      <c r="D1372">
        <v>0</v>
      </c>
    </row>
    <row r="1373" spans="3:4" x14ac:dyDescent="0.3">
      <c r="C1373">
        <v>68.600000000000009</v>
      </c>
      <c r="D1373">
        <v>0</v>
      </c>
    </row>
    <row r="1374" spans="3:4" x14ac:dyDescent="0.3">
      <c r="C1374">
        <v>68.650000000000006</v>
      </c>
      <c r="D1374">
        <v>0</v>
      </c>
    </row>
    <row r="1375" spans="3:4" x14ac:dyDescent="0.3">
      <c r="C1375">
        <v>68.7</v>
      </c>
      <c r="D1375">
        <v>0</v>
      </c>
    </row>
    <row r="1376" spans="3:4" x14ac:dyDescent="0.3">
      <c r="C1376">
        <v>68.75</v>
      </c>
      <c r="D1376">
        <v>0</v>
      </c>
    </row>
    <row r="1377" spans="3:4" x14ac:dyDescent="0.3">
      <c r="C1377">
        <v>68.8</v>
      </c>
      <c r="D1377">
        <v>0</v>
      </c>
    </row>
    <row r="1378" spans="3:4" x14ac:dyDescent="0.3">
      <c r="C1378">
        <v>68.850000000000009</v>
      </c>
      <c r="D1378">
        <v>0</v>
      </c>
    </row>
    <row r="1379" spans="3:4" x14ac:dyDescent="0.3">
      <c r="C1379">
        <v>68.900000000000006</v>
      </c>
      <c r="D1379">
        <v>0</v>
      </c>
    </row>
    <row r="1380" spans="3:4" x14ac:dyDescent="0.3">
      <c r="C1380">
        <v>68.95</v>
      </c>
      <c r="D1380">
        <v>0</v>
      </c>
    </row>
    <row r="1381" spans="3:4" x14ac:dyDescent="0.3">
      <c r="C1381">
        <v>69</v>
      </c>
      <c r="D1381">
        <v>0</v>
      </c>
    </row>
    <row r="1382" spans="3:4" x14ac:dyDescent="0.3">
      <c r="C1382">
        <v>69.05</v>
      </c>
      <c r="D1382">
        <v>0</v>
      </c>
    </row>
    <row r="1383" spans="3:4" x14ac:dyDescent="0.3">
      <c r="C1383">
        <v>69.100000000000009</v>
      </c>
      <c r="D1383">
        <v>0</v>
      </c>
    </row>
    <row r="1384" spans="3:4" x14ac:dyDescent="0.3">
      <c r="C1384">
        <v>69.150000000000006</v>
      </c>
      <c r="D1384">
        <v>0</v>
      </c>
    </row>
    <row r="1385" spans="3:4" x14ac:dyDescent="0.3">
      <c r="C1385">
        <v>69.2</v>
      </c>
      <c r="D1385">
        <v>0</v>
      </c>
    </row>
    <row r="1386" spans="3:4" x14ac:dyDescent="0.3">
      <c r="C1386">
        <v>69.25</v>
      </c>
      <c r="D1386">
        <v>0</v>
      </c>
    </row>
    <row r="1387" spans="3:4" x14ac:dyDescent="0.3">
      <c r="C1387">
        <v>69.3</v>
      </c>
      <c r="D1387">
        <v>0</v>
      </c>
    </row>
    <row r="1388" spans="3:4" x14ac:dyDescent="0.3">
      <c r="C1388">
        <v>69.350000000000009</v>
      </c>
      <c r="D1388">
        <v>0</v>
      </c>
    </row>
    <row r="1389" spans="3:4" x14ac:dyDescent="0.3">
      <c r="C1389">
        <v>69.400000000000006</v>
      </c>
      <c r="D1389">
        <v>0</v>
      </c>
    </row>
    <row r="1390" spans="3:4" x14ac:dyDescent="0.3">
      <c r="C1390">
        <v>69.45</v>
      </c>
      <c r="D1390">
        <v>0</v>
      </c>
    </row>
    <row r="1391" spans="3:4" x14ac:dyDescent="0.3">
      <c r="C1391">
        <v>69.5</v>
      </c>
      <c r="D1391">
        <v>0</v>
      </c>
    </row>
    <row r="1392" spans="3:4" x14ac:dyDescent="0.3">
      <c r="C1392">
        <v>69.55</v>
      </c>
      <c r="D1392">
        <v>0</v>
      </c>
    </row>
    <row r="1393" spans="3:4" x14ac:dyDescent="0.3">
      <c r="C1393">
        <v>69.600000000000009</v>
      </c>
      <c r="D1393">
        <v>0</v>
      </c>
    </row>
    <row r="1394" spans="3:4" x14ac:dyDescent="0.3">
      <c r="C1394">
        <v>69.650000000000006</v>
      </c>
      <c r="D1394">
        <v>0</v>
      </c>
    </row>
    <row r="1395" spans="3:4" x14ac:dyDescent="0.3">
      <c r="C1395">
        <v>69.7</v>
      </c>
      <c r="D1395">
        <v>0</v>
      </c>
    </row>
    <row r="1396" spans="3:4" x14ac:dyDescent="0.3">
      <c r="C1396">
        <v>69.75</v>
      </c>
      <c r="D1396">
        <v>0</v>
      </c>
    </row>
    <row r="1397" spans="3:4" x14ac:dyDescent="0.3">
      <c r="C1397">
        <v>69.8</v>
      </c>
      <c r="D1397">
        <v>0</v>
      </c>
    </row>
    <row r="1398" spans="3:4" x14ac:dyDescent="0.3">
      <c r="C1398">
        <v>69.850000000000009</v>
      </c>
      <c r="D1398">
        <v>0</v>
      </c>
    </row>
    <row r="1399" spans="3:4" x14ac:dyDescent="0.3">
      <c r="C1399">
        <v>69.900000000000006</v>
      </c>
      <c r="D1399">
        <v>0</v>
      </c>
    </row>
    <row r="1400" spans="3:4" x14ac:dyDescent="0.3">
      <c r="C1400">
        <v>69.95</v>
      </c>
      <c r="D1400">
        <v>0</v>
      </c>
    </row>
    <row r="1401" spans="3:4" x14ac:dyDescent="0.3">
      <c r="C1401">
        <v>70</v>
      </c>
      <c r="D1401">
        <v>0</v>
      </c>
    </row>
    <row r="1402" spans="3:4" x14ac:dyDescent="0.3">
      <c r="C1402">
        <v>70.05</v>
      </c>
      <c r="D1402">
        <v>0</v>
      </c>
    </row>
    <row r="1403" spans="3:4" x14ac:dyDescent="0.3">
      <c r="C1403">
        <v>70.100000000000009</v>
      </c>
      <c r="D1403">
        <v>0</v>
      </c>
    </row>
    <row r="1404" spans="3:4" x14ac:dyDescent="0.3">
      <c r="C1404">
        <v>70.150000000000006</v>
      </c>
      <c r="D1404">
        <v>0</v>
      </c>
    </row>
    <row r="1405" spans="3:4" x14ac:dyDescent="0.3">
      <c r="C1405">
        <v>70.2</v>
      </c>
      <c r="D1405">
        <v>0</v>
      </c>
    </row>
    <row r="1406" spans="3:4" x14ac:dyDescent="0.3">
      <c r="C1406">
        <v>70.25</v>
      </c>
      <c r="D1406">
        <v>0</v>
      </c>
    </row>
    <row r="1407" spans="3:4" x14ac:dyDescent="0.3">
      <c r="C1407">
        <v>70.3</v>
      </c>
      <c r="D1407">
        <v>0</v>
      </c>
    </row>
    <row r="1408" spans="3:4" x14ac:dyDescent="0.3">
      <c r="C1408">
        <v>70.350000000000009</v>
      </c>
      <c r="D1408">
        <v>0</v>
      </c>
    </row>
    <row r="1409" spans="3:4" x14ac:dyDescent="0.3">
      <c r="C1409">
        <v>70.400000000000006</v>
      </c>
      <c r="D1409">
        <v>0</v>
      </c>
    </row>
    <row r="1410" spans="3:4" x14ac:dyDescent="0.3">
      <c r="C1410">
        <v>70.45</v>
      </c>
      <c r="D1410">
        <v>0</v>
      </c>
    </row>
    <row r="1411" spans="3:4" x14ac:dyDescent="0.3">
      <c r="C1411">
        <v>70.5</v>
      </c>
      <c r="D1411">
        <v>0</v>
      </c>
    </row>
    <row r="1412" spans="3:4" x14ac:dyDescent="0.3">
      <c r="C1412">
        <v>70.55</v>
      </c>
      <c r="D1412">
        <v>0</v>
      </c>
    </row>
    <row r="1413" spans="3:4" x14ac:dyDescent="0.3">
      <c r="C1413">
        <v>70.600000000000009</v>
      </c>
      <c r="D1413">
        <v>0</v>
      </c>
    </row>
    <row r="1414" spans="3:4" x14ac:dyDescent="0.3">
      <c r="C1414">
        <v>70.650000000000006</v>
      </c>
      <c r="D1414">
        <v>0</v>
      </c>
    </row>
    <row r="1415" spans="3:4" x14ac:dyDescent="0.3">
      <c r="C1415">
        <v>70.7</v>
      </c>
      <c r="D1415">
        <v>0</v>
      </c>
    </row>
    <row r="1416" spans="3:4" x14ac:dyDescent="0.3">
      <c r="C1416">
        <v>70.75</v>
      </c>
      <c r="D1416">
        <v>0</v>
      </c>
    </row>
    <row r="1417" spans="3:4" x14ac:dyDescent="0.3">
      <c r="C1417">
        <v>70.8</v>
      </c>
      <c r="D1417">
        <v>0</v>
      </c>
    </row>
    <row r="1418" spans="3:4" x14ac:dyDescent="0.3">
      <c r="C1418">
        <v>70.850000000000009</v>
      </c>
      <c r="D1418">
        <v>0</v>
      </c>
    </row>
    <row r="1419" spans="3:4" x14ac:dyDescent="0.3">
      <c r="C1419">
        <v>70.900000000000006</v>
      </c>
      <c r="D1419">
        <v>0</v>
      </c>
    </row>
    <row r="1420" spans="3:4" x14ac:dyDescent="0.3">
      <c r="C1420">
        <v>70.95</v>
      </c>
      <c r="D1420">
        <v>0</v>
      </c>
    </row>
    <row r="1421" spans="3:4" x14ac:dyDescent="0.3">
      <c r="C1421">
        <v>71</v>
      </c>
      <c r="D1421">
        <v>0</v>
      </c>
    </row>
    <row r="1422" spans="3:4" x14ac:dyDescent="0.3">
      <c r="C1422">
        <v>71.05</v>
      </c>
      <c r="D1422">
        <v>0</v>
      </c>
    </row>
    <row r="1423" spans="3:4" x14ac:dyDescent="0.3">
      <c r="C1423">
        <v>71.100000000000009</v>
      </c>
      <c r="D1423">
        <v>0</v>
      </c>
    </row>
    <row r="1424" spans="3:4" x14ac:dyDescent="0.3">
      <c r="C1424">
        <v>71.150000000000006</v>
      </c>
      <c r="D1424">
        <v>0</v>
      </c>
    </row>
    <row r="1425" spans="3:4" x14ac:dyDescent="0.3">
      <c r="C1425">
        <v>71.2</v>
      </c>
      <c r="D1425">
        <v>0</v>
      </c>
    </row>
    <row r="1426" spans="3:4" x14ac:dyDescent="0.3">
      <c r="C1426">
        <v>71.25</v>
      </c>
      <c r="D1426">
        <v>0</v>
      </c>
    </row>
    <row r="1427" spans="3:4" x14ac:dyDescent="0.3">
      <c r="C1427">
        <v>71.3</v>
      </c>
      <c r="D1427">
        <v>0</v>
      </c>
    </row>
    <row r="1428" spans="3:4" x14ac:dyDescent="0.3">
      <c r="C1428">
        <v>71.350000000000009</v>
      </c>
      <c r="D1428">
        <v>0</v>
      </c>
    </row>
    <row r="1429" spans="3:4" x14ac:dyDescent="0.3">
      <c r="C1429">
        <v>71.400000000000006</v>
      </c>
      <c r="D1429">
        <v>0</v>
      </c>
    </row>
    <row r="1430" spans="3:4" x14ac:dyDescent="0.3">
      <c r="C1430">
        <v>71.45</v>
      </c>
      <c r="D1430">
        <v>0</v>
      </c>
    </row>
    <row r="1431" spans="3:4" x14ac:dyDescent="0.3">
      <c r="C1431">
        <v>71.5</v>
      </c>
      <c r="D1431">
        <v>0</v>
      </c>
    </row>
    <row r="1432" spans="3:4" x14ac:dyDescent="0.3">
      <c r="C1432">
        <v>71.55</v>
      </c>
      <c r="D1432">
        <v>0</v>
      </c>
    </row>
    <row r="1433" spans="3:4" x14ac:dyDescent="0.3">
      <c r="C1433">
        <v>71.600000000000009</v>
      </c>
      <c r="D1433">
        <v>0</v>
      </c>
    </row>
    <row r="1434" spans="3:4" x14ac:dyDescent="0.3">
      <c r="C1434">
        <v>71.650000000000006</v>
      </c>
      <c r="D1434">
        <v>0</v>
      </c>
    </row>
    <row r="1435" spans="3:4" x14ac:dyDescent="0.3">
      <c r="C1435">
        <v>71.7</v>
      </c>
      <c r="D1435">
        <v>0</v>
      </c>
    </row>
    <row r="1436" spans="3:4" x14ac:dyDescent="0.3">
      <c r="C1436">
        <v>71.75</v>
      </c>
      <c r="D1436">
        <v>0</v>
      </c>
    </row>
    <row r="1437" spans="3:4" x14ac:dyDescent="0.3">
      <c r="C1437">
        <v>71.8</v>
      </c>
      <c r="D1437">
        <v>0</v>
      </c>
    </row>
    <row r="1438" spans="3:4" x14ac:dyDescent="0.3">
      <c r="C1438">
        <v>71.850000000000009</v>
      </c>
      <c r="D1438">
        <v>0</v>
      </c>
    </row>
    <row r="1439" spans="3:4" x14ac:dyDescent="0.3">
      <c r="C1439">
        <v>71.900000000000006</v>
      </c>
      <c r="D1439">
        <v>0</v>
      </c>
    </row>
    <row r="1440" spans="3:4" x14ac:dyDescent="0.3">
      <c r="C1440">
        <v>71.95</v>
      </c>
      <c r="D1440">
        <v>0</v>
      </c>
    </row>
    <row r="1441" spans="3:4" x14ac:dyDescent="0.3">
      <c r="C1441">
        <v>72</v>
      </c>
      <c r="D1441">
        <v>0</v>
      </c>
    </row>
    <row r="1442" spans="3:4" x14ac:dyDescent="0.3">
      <c r="C1442">
        <v>72.05</v>
      </c>
      <c r="D1442">
        <v>0</v>
      </c>
    </row>
    <row r="1443" spans="3:4" x14ac:dyDescent="0.3">
      <c r="C1443">
        <v>72.100000000000009</v>
      </c>
      <c r="D1443">
        <v>0</v>
      </c>
    </row>
    <row r="1444" spans="3:4" x14ac:dyDescent="0.3">
      <c r="C1444">
        <v>72.150000000000006</v>
      </c>
      <c r="D1444">
        <v>0</v>
      </c>
    </row>
    <row r="1445" spans="3:4" x14ac:dyDescent="0.3">
      <c r="C1445">
        <v>72.2</v>
      </c>
      <c r="D1445">
        <v>0</v>
      </c>
    </row>
    <row r="1446" spans="3:4" x14ac:dyDescent="0.3">
      <c r="C1446">
        <v>72.25</v>
      </c>
      <c r="D1446">
        <v>0</v>
      </c>
    </row>
    <row r="1447" spans="3:4" x14ac:dyDescent="0.3">
      <c r="C1447">
        <v>72.3</v>
      </c>
      <c r="D1447">
        <v>0</v>
      </c>
    </row>
    <row r="1448" spans="3:4" x14ac:dyDescent="0.3">
      <c r="C1448">
        <v>72.350000000000009</v>
      </c>
      <c r="D1448">
        <v>0</v>
      </c>
    </row>
    <row r="1449" spans="3:4" x14ac:dyDescent="0.3">
      <c r="C1449">
        <v>72.400000000000006</v>
      </c>
      <c r="D1449">
        <v>0</v>
      </c>
    </row>
    <row r="1450" spans="3:4" x14ac:dyDescent="0.3">
      <c r="C1450">
        <v>72.45</v>
      </c>
      <c r="D1450">
        <v>0</v>
      </c>
    </row>
    <row r="1451" spans="3:4" x14ac:dyDescent="0.3">
      <c r="C1451">
        <v>72.5</v>
      </c>
      <c r="D1451">
        <v>0</v>
      </c>
    </row>
    <row r="1452" spans="3:4" x14ac:dyDescent="0.3">
      <c r="C1452">
        <v>72.55</v>
      </c>
      <c r="D1452">
        <v>0</v>
      </c>
    </row>
    <row r="1453" spans="3:4" x14ac:dyDescent="0.3">
      <c r="C1453">
        <v>72.600000000000009</v>
      </c>
      <c r="D1453">
        <v>0</v>
      </c>
    </row>
    <row r="1454" spans="3:4" x14ac:dyDescent="0.3">
      <c r="C1454">
        <v>72.650000000000006</v>
      </c>
      <c r="D1454">
        <v>0</v>
      </c>
    </row>
    <row r="1455" spans="3:4" x14ac:dyDescent="0.3">
      <c r="C1455">
        <v>72.7</v>
      </c>
      <c r="D1455">
        <v>0</v>
      </c>
    </row>
    <row r="1456" spans="3:4" x14ac:dyDescent="0.3">
      <c r="C1456">
        <v>72.75</v>
      </c>
      <c r="D1456">
        <v>0</v>
      </c>
    </row>
    <row r="1457" spans="3:4" x14ac:dyDescent="0.3">
      <c r="C1457">
        <v>72.8</v>
      </c>
      <c r="D1457">
        <v>0</v>
      </c>
    </row>
    <row r="1458" spans="3:4" x14ac:dyDescent="0.3">
      <c r="C1458">
        <v>72.850000000000009</v>
      </c>
      <c r="D1458">
        <v>0</v>
      </c>
    </row>
    <row r="1459" spans="3:4" x14ac:dyDescent="0.3">
      <c r="C1459">
        <v>72.900000000000006</v>
      </c>
      <c r="D1459">
        <v>0</v>
      </c>
    </row>
    <row r="1460" spans="3:4" x14ac:dyDescent="0.3">
      <c r="C1460">
        <v>72.95</v>
      </c>
      <c r="D1460">
        <v>0</v>
      </c>
    </row>
    <row r="1461" spans="3:4" x14ac:dyDescent="0.3">
      <c r="C1461">
        <v>73</v>
      </c>
      <c r="D1461">
        <v>0</v>
      </c>
    </row>
    <row r="1462" spans="3:4" x14ac:dyDescent="0.3">
      <c r="C1462">
        <v>73.05</v>
      </c>
      <c r="D1462">
        <v>0</v>
      </c>
    </row>
    <row r="1463" spans="3:4" x14ac:dyDescent="0.3">
      <c r="C1463">
        <v>73.100000000000009</v>
      </c>
      <c r="D1463">
        <v>0</v>
      </c>
    </row>
    <row r="1464" spans="3:4" x14ac:dyDescent="0.3">
      <c r="C1464">
        <v>73.150000000000006</v>
      </c>
      <c r="D1464">
        <v>0</v>
      </c>
    </row>
    <row r="1465" spans="3:4" x14ac:dyDescent="0.3">
      <c r="C1465">
        <v>73.2</v>
      </c>
      <c r="D1465">
        <v>0</v>
      </c>
    </row>
    <row r="1466" spans="3:4" x14ac:dyDescent="0.3">
      <c r="C1466">
        <v>73.25</v>
      </c>
      <c r="D1466">
        <v>0</v>
      </c>
    </row>
    <row r="1467" spans="3:4" x14ac:dyDescent="0.3">
      <c r="C1467">
        <v>73.3</v>
      </c>
      <c r="D1467">
        <v>0</v>
      </c>
    </row>
    <row r="1468" spans="3:4" x14ac:dyDescent="0.3">
      <c r="C1468">
        <v>73.350000000000009</v>
      </c>
      <c r="D1468">
        <v>0</v>
      </c>
    </row>
    <row r="1469" spans="3:4" x14ac:dyDescent="0.3">
      <c r="C1469">
        <v>73.400000000000006</v>
      </c>
      <c r="D1469">
        <v>0</v>
      </c>
    </row>
    <row r="1470" spans="3:4" x14ac:dyDescent="0.3">
      <c r="C1470">
        <v>73.45</v>
      </c>
      <c r="D1470">
        <v>0</v>
      </c>
    </row>
    <row r="1471" spans="3:4" x14ac:dyDescent="0.3">
      <c r="C1471">
        <v>73.5</v>
      </c>
      <c r="D1471">
        <v>0</v>
      </c>
    </row>
    <row r="1472" spans="3:4" x14ac:dyDescent="0.3">
      <c r="C1472">
        <v>73.55</v>
      </c>
      <c r="D1472">
        <v>0</v>
      </c>
    </row>
    <row r="1473" spans="3:4" x14ac:dyDescent="0.3">
      <c r="C1473">
        <v>73.600000000000009</v>
      </c>
      <c r="D1473">
        <v>0</v>
      </c>
    </row>
    <row r="1474" spans="3:4" x14ac:dyDescent="0.3">
      <c r="C1474">
        <v>73.650000000000006</v>
      </c>
      <c r="D1474">
        <v>0</v>
      </c>
    </row>
    <row r="1475" spans="3:4" x14ac:dyDescent="0.3">
      <c r="C1475">
        <v>73.7</v>
      </c>
      <c r="D1475">
        <v>0</v>
      </c>
    </row>
    <row r="1476" spans="3:4" x14ac:dyDescent="0.3">
      <c r="C1476">
        <v>73.75</v>
      </c>
      <c r="D1476">
        <v>0</v>
      </c>
    </row>
    <row r="1477" spans="3:4" x14ac:dyDescent="0.3">
      <c r="C1477">
        <v>73.8</v>
      </c>
      <c r="D1477">
        <v>0</v>
      </c>
    </row>
    <row r="1478" spans="3:4" x14ac:dyDescent="0.3">
      <c r="C1478">
        <v>73.850000000000009</v>
      </c>
      <c r="D1478">
        <v>0</v>
      </c>
    </row>
    <row r="1479" spans="3:4" x14ac:dyDescent="0.3">
      <c r="C1479">
        <v>73.900000000000006</v>
      </c>
      <c r="D1479">
        <v>0</v>
      </c>
    </row>
    <row r="1480" spans="3:4" x14ac:dyDescent="0.3">
      <c r="C1480">
        <v>73.95</v>
      </c>
      <c r="D1480">
        <v>0</v>
      </c>
    </row>
    <row r="1481" spans="3:4" x14ac:dyDescent="0.3">
      <c r="C1481">
        <v>74</v>
      </c>
      <c r="D1481">
        <v>0</v>
      </c>
    </row>
    <row r="1482" spans="3:4" x14ac:dyDescent="0.3">
      <c r="C1482">
        <v>74.05</v>
      </c>
      <c r="D1482">
        <v>0</v>
      </c>
    </row>
    <row r="1483" spans="3:4" x14ac:dyDescent="0.3">
      <c r="C1483">
        <v>74.100000000000009</v>
      </c>
      <c r="D1483">
        <v>0</v>
      </c>
    </row>
    <row r="1484" spans="3:4" x14ac:dyDescent="0.3">
      <c r="C1484">
        <v>74.150000000000006</v>
      </c>
      <c r="D1484">
        <v>0</v>
      </c>
    </row>
    <row r="1485" spans="3:4" x14ac:dyDescent="0.3">
      <c r="C1485">
        <v>74.2</v>
      </c>
      <c r="D1485">
        <v>0</v>
      </c>
    </row>
    <row r="1486" spans="3:4" x14ac:dyDescent="0.3">
      <c r="C1486">
        <v>74.25</v>
      </c>
      <c r="D1486">
        <v>0</v>
      </c>
    </row>
    <row r="1487" spans="3:4" x14ac:dyDescent="0.3">
      <c r="C1487">
        <v>74.3</v>
      </c>
      <c r="D1487">
        <v>0</v>
      </c>
    </row>
    <row r="1488" spans="3:4" x14ac:dyDescent="0.3">
      <c r="C1488">
        <v>74.350000000000009</v>
      </c>
      <c r="D1488">
        <v>0</v>
      </c>
    </row>
    <row r="1489" spans="3:4" x14ac:dyDescent="0.3">
      <c r="C1489">
        <v>74.400000000000006</v>
      </c>
      <c r="D1489">
        <v>0</v>
      </c>
    </row>
    <row r="1490" spans="3:4" x14ac:dyDescent="0.3">
      <c r="C1490">
        <v>74.45</v>
      </c>
      <c r="D1490">
        <v>0</v>
      </c>
    </row>
    <row r="1491" spans="3:4" x14ac:dyDescent="0.3">
      <c r="C1491">
        <v>74.5</v>
      </c>
      <c r="D1491">
        <v>0</v>
      </c>
    </row>
    <row r="1492" spans="3:4" x14ac:dyDescent="0.3">
      <c r="C1492">
        <v>74.55</v>
      </c>
      <c r="D1492">
        <v>0</v>
      </c>
    </row>
    <row r="1493" spans="3:4" x14ac:dyDescent="0.3">
      <c r="C1493">
        <v>74.600000000000009</v>
      </c>
      <c r="D1493">
        <v>0</v>
      </c>
    </row>
    <row r="1494" spans="3:4" x14ac:dyDescent="0.3">
      <c r="C1494">
        <v>74.650000000000006</v>
      </c>
      <c r="D1494">
        <v>0</v>
      </c>
    </row>
    <row r="1495" spans="3:4" x14ac:dyDescent="0.3">
      <c r="C1495">
        <v>74.7</v>
      </c>
      <c r="D1495">
        <v>0</v>
      </c>
    </row>
    <row r="1496" spans="3:4" x14ac:dyDescent="0.3">
      <c r="C1496">
        <v>74.75</v>
      </c>
      <c r="D1496">
        <v>0</v>
      </c>
    </row>
    <row r="1497" spans="3:4" x14ac:dyDescent="0.3">
      <c r="C1497">
        <v>74.8</v>
      </c>
      <c r="D1497">
        <v>0</v>
      </c>
    </row>
    <row r="1498" spans="3:4" x14ac:dyDescent="0.3">
      <c r="C1498">
        <v>74.850000000000009</v>
      </c>
      <c r="D1498">
        <v>0</v>
      </c>
    </row>
    <row r="1499" spans="3:4" x14ac:dyDescent="0.3">
      <c r="C1499">
        <v>74.900000000000006</v>
      </c>
      <c r="D1499">
        <v>0</v>
      </c>
    </row>
    <row r="1500" spans="3:4" x14ac:dyDescent="0.3">
      <c r="C1500">
        <v>74.95</v>
      </c>
      <c r="D1500">
        <v>0</v>
      </c>
    </row>
    <row r="1501" spans="3:4" x14ac:dyDescent="0.3">
      <c r="C1501">
        <v>75</v>
      </c>
      <c r="D1501">
        <v>0</v>
      </c>
    </row>
    <row r="1502" spans="3:4" x14ac:dyDescent="0.3">
      <c r="C1502">
        <v>75.05</v>
      </c>
      <c r="D1502">
        <v>1.6477491107231251E-8</v>
      </c>
    </row>
    <row r="1503" spans="3:4" x14ac:dyDescent="0.3">
      <c r="C1503">
        <v>75.100000000000009</v>
      </c>
      <c r="D1503">
        <v>2.7917096798706285E-8</v>
      </c>
    </row>
    <row r="1504" spans="3:4" x14ac:dyDescent="0.3">
      <c r="C1504">
        <v>75.150000000000006</v>
      </c>
      <c r="D1504">
        <v>4.6790801938803605E-8</v>
      </c>
    </row>
    <row r="1505" spans="3:4" x14ac:dyDescent="0.3">
      <c r="C1505">
        <v>75.2</v>
      </c>
      <c r="D1505">
        <v>7.7582147045004915E-8</v>
      </c>
    </row>
    <row r="1506" spans="3:4" x14ac:dyDescent="0.3">
      <c r="C1506">
        <v>75.25</v>
      </c>
      <c r="D1506">
        <v>1.2725479910675484E-7</v>
      </c>
    </row>
    <row r="1507" spans="3:4" x14ac:dyDescent="0.3">
      <c r="C1507">
        <v>75.3</v>
      </c>
      <c r="D1507">
        <v>2.0648932980100475E-7</v>
      </c>
    </row>
    <row r="1508" spans="3:4" x14ac:dyDescent="0.3">
      <c r="C1508">
        <v>75.350000000000009</v>
      </c>
      <c r="D1508">
        <v>3.314607657425491E-7</v>
      </c>
    </row>
    <row r="1509" spans="3:4" x14ac:dyDescent="0.3">
      <c r="C1509">
        <v>75.400000000000006</v>
      </c>
      <c r="D1509">
        <v>5.263537405377204E-7</v>
      </c>
    </row>
    <row r="1510" spans="3:4" x14ac:dyDescent="0.3">
      <c r="C1510">
        <v>75.45</v>
      </c>
      <c r="D1510">
        <v>8.2686453969665356E-7</v>
      </c>
    </row>
    <row r="1511" spans="3:4" x14ac:dyDescent="0.3">
      <c r="C1511">
        <v>75.5</v>
      </c>
      <c r="D1511">
        <v>1.2849969327505795E-6</v>
      </c>
    </row>
    <row r="1512" spans="3:4" x14ac:dyDescent="0.3">
      <c r="C1512">
        <v>75.55</v>
      </c>
      <c r="D1512">
        <v>1.9755175135025653E-6</v>
      </c>
    </row>
    <row r="1513" spans="3:4" x14ac:dyDescent="0.3">
      <c r="C1513">
        <v>75.600000000000009</v>
      </c>
      <c r="D1513">
        <v>3.0044898899251004E-6</v>
      </c>
    </row>
    <row r="1514" spans="3:4" x14ac:dyDescent="0.3">
      <c r="C1514">
        <v>75.650000000000006</v>
      </c>
      <c r="D1514">
        <v>4.5203460120831001E-6</v>
      </c>
    </row>
    <row r="1515" spans="3:4" x14ac:dyDescent="0.3">
      <c r="C1515">
        <v>75.7</v>
      </c>
      <c r="D1515">
        <v>6.7279643475171477E-6</v>
      </c>
    </row>
    <row r="1516" spans="3:4" x14ac:dyDescent="0.3">
      <c r="C1516">
        <v>75.75</v>
      </c>
      <c r="D1516">
        <v>9.9061922720830372E-6</v>
      </c>
    </row>
    <row r="1517" spans="3:4" x14ac:dyDescent="0.3">
      <c r="C1517">
        <v>75.8</v>
      </c>
      <c r="D1517">
        <v>1.4429154856423203E-5</v>
      </c>
    </row>
    <row r="1518" spans="3:4" x14ac:dyDescent="0.3">
      <c r="C1518">
        <v>75.850000000000009</v>
      </c>
      <c r="D1518">
        <v>2.0791513534706978E-5</v>
      </c>
    </row>
    <row r="1519" spans="3:4" x14ac:dyDescent="0.3">
      <c r="C1519">
        <v>75.900000000000006</v>
      </c>
      <c r="D1519">
        <v>2.9637555881422911E-5</v>
      </c>
    </row>
    <row r="1520" spans="3:4" x14ac:dyDescent="0.3">
      <c r="C1520">
        <v>75.95</v>
      </c>
      <c r="D1520">
        <v>4.1793595591859907E-5</v>
      </c>
    </row>
    <row r="1521" spans="3:4" x14ac:dyDescent="0.3">
      <c r="C1521">
        <v>76</v>
      </c>
      <c r="D1521">
        <v>5.8302631322247577E-5</v>
      </c>
    </row>
    <row r="1522" spans="3:4" x14ac:dyDescent="0.3">
      <c r="C1522">
        <v>76.05</v>
      </c>
      <c r="D1522">
        <v>8.0459558520191762E-5</v>
      </c>
    </row>
    <row r="1523" spans="3:4" x14ac:dyDescent="0.3">
      <c r="C1523">
        <v>76.100000000000009</v>
      </c>
      <c r="D1523">
        <v>1.0984447167441388E-4</v>
      </c>
    </row>
    <row r="1524" spans="3:4" x14ac:dyDescent="0.3">
      <c r="C1524">
        <v>76.150000000000006</v>
      </c>
      <c r="D1524">
        <v>1.4835077963967406E-4</v>
      </c>
    </row>
    <row r="1525" spans="3:4" x14ac:dyDescent="0.3">
      <c r="C1525">
        <v>76.2</v>
      </c>
      <c r="D1525">
        <v>1.9820405318329758E-4</v>
      </c>
    </row>
    <row r="1526" spans="3:4" x14ac:dyDescent="0.3">
      <c r="C1526">
        <v>76.25</v>
      </c>
      <c r="D1526">
        <v>2.6196682667497569E-4</v>
      </c>
    </row>
    <row r="1527" spans="3:4" x14ac:dyDescent="0.3">
      <c r="C1527">
        <v>76.3</v>
      </c>
      <c r="D1527">
        <v>3.4252410239149034E-4</v>
      </c>
    </row>
    <row r="1528" spans="3:4" x14ac:dyDescent="0.3">
      <c r="C1528">
        <v>76.350000000000009</v>
      </c>
      <c r="D1528">
        <v>4.4304418840755781E-4</v>
      </c>
    </row>
    <row r="1529" spans="3:4" x14ac:dyDescent="0.3">
      <c r="C1529">
        <v>76.400000000000006</v>
      </c>
      <c r="D1529">
        <v>5.6690987359052467E-4</v>
      </c>
    </row>
    <row r="1530" spans="3:4" x14ac:dyDescent="0.3">
      <c r="C1530">
        <v>76.45</v>
      </c>
      <c r="D1530">
        <v>7.1761592436050091E-4</v>
      </c>
    </row>
    <row r="1531" spans="3:4" x14ac:dyDescent="0.3">
      <c r="C1531">
        <v>76.5</v>
      </c>
      <c r="D1531">
        <v>8.9863055963283289E-4</v>
      </c>
    </row>
    <row r="1532" spans="3:4" x14ac:dyDescent="0.3">
      <c r="C1532">
        <v>76.55</v>
      </c>
      <c r="D1532">
        <v>1.1132209458903338E-3</v>
      </c>
    </row>
    <row r="1533" spans="3:4" x14ac:dyDescent="0.3">
      <c r="C1533">
        <v>76.600000000000009</v>
      </c>
      <c r="D1533">
        <v>1.3642457973739475E-3</v>
      </c>
    </row>
    <row r="1534" spans="3:4" x14ac:dyDescent="0.3">
      <c r="C1534">
        <v>76.650000000000006</v>
      </c>
      <c r="D1534">
        <v>1.6539217161851689E-3</v>
      </c>
    </row>
    <row r="1535" spans="3:4" x14ac:dyDescent="0.3">
      <c r="C1535">
        <v>76.7</v>
      </c>
      <c r="D1535">
        <v>1.9835737127550821E-3</v>
      </c>
    </row>
    <row r="1536" spans="3:4" x14ac:dyDescent="0.3">
      <c r="C1536">
        <v>76.75</v>
      </c>
      <c r="D1536">
        <v>2.3533840647118921E-3</v>
      </c>
    </row>
    <row r="1537" spans="3:4" x14ac:dyDescent="0.3">
      <c r="C1537">
        <v>76.800000000000011</v>
      </c>
      <c r="D1537">
        <v>2.7621568868267834E-3</v>
      </c>
    </row>
    <row r="1538" spans="3:4" x14ac:dyDescent="0.3">
      <c r="C1538">
        <v>76.850000000000009</v>
      </c>
      <c r="D1538">
        <v>3.2071180479895252E-3</v>
      </c>
    </row>
    <row r="1539" spans="3:4" x14ac:dyDescent="0.3">
      <c r="C1539">
        <v>76.900000000000006</v>
      </c>
      <c r="D1539">
        <v>3.6837709514160595E-3</v>
      </c>
    </row>
    <row r="1540" spans="3:4" x14ac:dyDescent="0.3">
      <c r="C1540">
        <v>76.95</v>
      </c>
      <c r="D1540">
        <v>4.1858278352284268E-3</v>
      </c>
    </row>
    <row r="1541" spans="3:4" x14ac:dyDescent="0.3">
      <c r="C1541">
        <v>77</v>
      </c>
      <c r="D1541">
        <v>4.7052334309557785E-3</v>
      </c>
    </row>
    <row r="1542" spans="3:4" x14ac:dyDescent="0.3">
      <c r="C1542">
        <v>77.050000000000011</v>
      </c>
      <c r="D1542">
        <v>5.2322930032086736E-3</v>
      </c>
    </row>
    <row r="1543" spans="3:4" x14ac:dyDescent="0.3">
      <c r="C1543">
        <v>77.100000000000009</v>
      </c>
      <c r="D1543">
        <v>5.7559101729712367E-3</v>
      </c>
    </row>
    <row r="1544" spans="3:4" x14ac:dyDescent="0.3">
      <c r="C1544">
        <v>77.150000000000006</v>
      </c>
      <c r="D1544">
        <v>6.2639319207024383E-3</v>
      </c>
    </row>
    <row r="1545" spans="3:4" x14ac:dyDescent="0.3">
      <c r="C1545">
        <v>77.2</v>
      </c>
      <c r="D1545">
        <v>6.7435894081276492E-3</v>
      </c>
    </row>
    <row r="1546" spans="3:4" x14ac:dyDescent="0.3">
      <c r="C1546">
        <v>77.25</v>
      </c>
      <c r="D1546">
        <v>7.1820145460024928E-3</v>
      </c>
    </row>
    <row r="1547" spans="3:4" x14ac:dyDescent="0.3">
      <c r="C1547">
        <v>77.300000000000011</v>
      </c>
      <c r="D1547">
        <v>7.5668044492732938E-3</v>
      </c>
    </row>
    <row r="1548" spans="3:4" x14ac:dyDescent="0.3">
      <c r="C1548">
        <v>77.350000000000009</v>
      </c>
      <c r="D1548">
        <v>7.8865999253718427E-3</v>
      </c>
    </row>
    <row r="1549" spans="3:4" x14ac:dyDescent="0.3">
      <c r="C1549">
        <v>77.400000000000006</v>
      </c>
      <c r="D1549">
        <v>8.1316406780088391E-3</v>
      </c>
    </row>
    <row r="1550" spans="3:4" x14ac:dyDescent="0.3">
      <c r="C1550">
        <v>77.45</v>
      </c>
      <c r="D1550">
        <v>8.2942594978391987E-3</v>
      </c>
    </row>
    <row r="1551" spans="3:4" x14ac:dyDescent="0.3">
      <c r="C1551">
        <v>77.5</v>
      </c>
      <c r="D1551">
        <v>8.3692805726257643E-3</v>
      </c>
    </row>
    <row r="1552" spans="3:4" x14ac:dyDescent="0.3">
      <c r="C1552">
        <v>77.550000000000011</v>
      </c>
      <c r="D1552">
        <v>8.3542930586934395E-3</v>
      </c>
    </row>
    <row r="1553" spans="3:4" x14ac:dyDescent="0.3">
      <c r="C1553">
        <v>77.600000000000009</v>
      </c>
      <c r="D1553">
        <v>8.2497797425506968E-3</v>
      </c>
    </row>
    <row r="1554" spans="3:4" x14ac:dyDescent="0.3">
      <c r="C1554">
        <v>77.650000000000006</v>
      </c>
      <c r="D1554">
        <v>8.0590912139947308E-3</v>
      </c>
    </row>
    <row r="1555" spans="3:4" x14ac:dyDescent="0.3">
      <c r="C1555">
        <v>77.7</v>
      </c>
      <c r="D1555">
        <v>7.7882674780630629E-3</v>
      </c>
    </row>
    <row r="1556" spans="3:4" x14ac:dyDescent="0.3">
      <c r="C1556">
        <v>77.75</v>
      </c>
      <c r="D1556">
        <v>7.4457202549730985E-3</v>
      </c>
    </row>
    <row r="1557" spans="3:4" x14ac:dyDescent="0.3">
      <c r="C1557">
        <v>77.800000000000011</v>
      </c>
      <c r="D1557">
        <v>7.0417992782836605E-3</v>
      </c>
    </row>
    <row r="1558" spans="3:4" x14ac:dyDescent="0.3">
      <c r="C1558">
        <v>77.850000000000009</v>
      </c>
      <c r="D1558">
        <v>6.5882737715952438E-3</v>
      </c>
    </row>
    <row r="1559" spans="3:4" x14ac:dyDescent="0.3">
      <c r="C1559">
        <v>77.900000000000006</v>
      </c>
      <c r="D1559">
        <v>6.0977652836448895E-3</v>
      </c>
    </row>
    <row r="1560" spans="3:4" x14ac:dyDescent="0.3">
      <c r="C1560">
        <v>77.95</v>
      </c>
      <c r="D1560">
        <v>5.5831698328199777E-3</v>
      </c>
    </row>
    <row r="1561" spans="3:4" x14ac:dyDescent="0.3">
      <c r="C1561">
        <v>78</v>
      </c>
      <c r="D1561">
        <v>5.0571058472164429E-3</v>
      </c>
    </row>
    <row r="1562" spans="3:4" x14ac:dyDescent="0.3">
      <c r="C1562">
        <v>78.050000000000011</v>
      </c>
      <c r="D1562">
        <v>4.5314200117237352E-3</v>
      </c>
    </row>
    <row r="1563" spans="3:4" x14ac:dyDescent="0.3">
      <c r="C1563">
        <v>78.100000000000009</v>
      </c>
      <c r="D1563">
        <v>4.0167764530535588E-3</v>
      </c>
    </row>
    <row r="1564" spans="3:4" x14ac:dyDescent="0.3">
      <c r="C1564">
        <v>78.150000000000006</v>
      </c>
      <c r="D1564">
        <v>3.5223465015979411E-3</v>
      </c>
    </row>
    <row r="1565" spans="3:4" x14ac:dyDescent="0.3">
      <c r="C1565">
        <v>78.2</v>
      </c>
      <c r="D1565">
        <v>3.0556074468543332E-3</v>
      </c>
    </row>
    <row r="1566" spans="3:4" x14ac:dyDescent="0.3">
      <c r="C1566">
        <v>78.25</v>
      </c>
      <c r="D1566">
        <v>2.6222501134730322E-3</v>
      </c>
    </row>
    <row r="1567" spans="3:4" x14ac:dyDescent="0.3">
      <c r="C1567">
        <v>78.300000000000011</v>
      </c>
      <c r="D1567">
        <v>2.2261874781368701E-3</v>
      </c>
    </row>
    <row r="1568" spans="3:4" x14ac:dyDescent="0.3">
      <c r="C1568">
        <v>78.350000000000009</v>
      </c>
      <c r="D1568">
        <v>1.8696504911585778E-3</v>
      </c>
    </row>
    <row r="1569" spans="3:4" x14ac:dyDescent="0.3">
      <c r="C1569">
        <v>78.400000000000006</v>
      </c>
      <c r="D1569">
        <v>1.5533531052371993E-3</v>
      </c>
    </row>
    <row r="1570" spans="3:4" x14ac:dyDescent="0.3">
      <c r="C1570">
        <v>78.45</v>
      </c>
      <c r="D1570">
        <v>1.2767063590927478E-3</v>
      </c>
    </row>
    <row r="1571" spans="3:4" x14ac:dyDescent="0.3">
      <c r="C1571">
        <v>78.5</v>
      </c>
      <c r="D1571">
        <v>1.0380611144929796E-3</v>
      </c>
    </row>
    <row r="1572" spans="3:4" x14ac:dyDescent="0.3">
      <c r="C1572">
        <v>78.550000000000011</v>
      </c>
      <c r="D1572">
        <v>8.3496042910556839E-4</v>
      </c>
    </row>
    <row r="1573" spans="3:4" x14ac:dyDescent="0.3">
      <c r="C1573">
        <v>78.600000000000009</v>
      </c>
      <c r="D1573">
        <v>6.643851766056848E-4</v>
      </c>
    </row>
    <row r="1574" spans="3:4" x14ac:dyDescent="0.3">
      <c r="C1574">
        <v>78.650000000000006</v>
      </c>
      <c r="D1574">
        <v>5.2297995609931021E-4</v>
      </c>
    </row>
    <row r="1575" spans="3:4" x14ac:dyDescent="0.3">
      <c r="C1575">
        <v>78.7</v>
      </c>
      <c r="D1575">
        <v>4.0725012288613503E-4</v>
      </c>
    </row>
    <row r="1576" spans="3:4" x14ac:dyDescent="0.3">
      <c r="C1576">
        <v>78.75</v>
      </c>
      <c r="D1576">
        <v>3.1372452715789246E-4</v>
      </c>
    </row>
    <row r="1577" spans="3:4" x14ac:dyDescent="0.3">
      <c r="C1577">
        <v>78.800000000000011</v>
      </c>
      <c r="D1577">
        <v>2.3908195167958329E-4</v>
      </c>
    </row>
    <row r="1578" spans="3:4" x14ac:dyDescent="0.3">
      <c r="C1578">
        <v>78.850000000000009</v>
      </c>
      <c r="D1578">
        <v>1.8024207607382923E-4</v>
      </c>
    </row>
    <row r="1579" spans="3:4" x14ac:dyDescent="0.3">
      <c r="C1579">
        <v>78.900000000000006</v>
      </c>
      <c r="D1579">
        <v>1.3442394581665505E-4</v>
      </c>
    </row>
    <row r="1580" spans="3:4" x14ac:dyDescent="0.3">
      <c r="C1580">
        <v>78.95</v>
      </c>
      <c r="D1580">
        <v>9.9176360588804232E-5</v>
      </c>
    </row>
    <row r="1581" spans="3:4" x14ac:dyDescent="0.3">
      <c r="C1581">
        <v>79</v>
      </c>
      <c r="D1581">
        <v>7.2385364348956136E-5</v>
      </c>
    </row>
    <row r="1582" spans="3:4" x14ac:dyDescent="0.3">
      <c r="C1582">
        <v>79.050000000000011</v>
      </c>
      <c r="D1582">
        <v>5.2264215018203315E-5</v>
      </c>
    </row>
    <row r="1583" spans="3:4" x14ac:dyDescent="0.3">
      <c r="C1583">
        <v>79.100000000000009</v>
      </c>
      <c r="D1583">
        <v>3.733096088787593E-5</v>
      </c>
    </row>
    <row r="1584" spans="3:4" x14ac:dyDescent="0.3">
      <c r="C1584">
        <v>79.150000000000006</v>
      </c>
      <c r="D1584">
        <v>2.6378188965692653E-5</v>
      </c>
    </row>
    <row r="1585" spans="3:4" x14ac:dyDescent="0.3">
      <c r="C1585">
        <v>79.2</v>
      </c>
      <c r="D1585">
        <v>1.8438765926097687E-5</v>
      </c>
    </row>
    <row r="1586" spans="3:4" x14ac:dyDescent="0.3">
      <c r="C1586">
        <v>79.25</v>
      </c>
      <c r="D1586">
        <v>1.2750575782142664E-5</v>
      </c>
    </row>
    <row r="1587" spans="3:4" x14ac:dyDescent="0.3">
      <c r="C1587">
        <v>79.300000000000011</v>
      </c>
      <c r="D1587">
        <v>8.7224564969996154E-6</v>
      </c>
    </row>
    <row r="1588" spans="3:4" x14ac:dyDescent="0.3">
      <c r="C1588">
        <v>79.350000000000009</v>
      </c>
      <c r="D1588">
        <v>5.9028112595379387E-6</v>
      </c>
    </row>
    <row r="1589" spans="3:4" x14ac:dyDescent="0.3">
      <c r="C1589">
        <v>79.400000000000006</v>
      </c>
      <c r="D1589">
        <v>3.9517553649861525E-6</v>
      </c>
    </row>
    <row r="1590" spans="3:4" x14ac:dyDescent="0.3">
      <c r="C1590">
        <v>79.45</v>
      </c>
      <c r="D1590">
        <v>2.6171720628725373E-6</v>
      </c>
    </row>
    <row r="1591" spans="3:4" x14ac:dyDescent="0.3">
      <c r="C1591">
        <v>79.5</v>
      </c>
      <c r="D1591">
        <v>1.7146898203202265E-6</v>
      </c>
    </row>
    <row r="1592" spans="3:4" x14ac:dyDescent="0.3">
      <c r="C1592">
        <v>79.550000000000011</v>
      </c>
      <c r="D1592">
        <v>1.1113476436064284E-6</v>
      </c>
    </row>
    <row r="1593" spans="3:4" x14ac:dyDescent="0.3">
      <c r="C1593">
        <v>79.600000000000009</v>
      </c>
      <c r="D1593">
        <v>7.1256644278727392E-7</v>
      </c>
    </row>
    <row r="1594" spans="3:4" x14ac:dyDescent="0.3">
      <c r="C1594">
        <v>79.650000000000006</v>
      </c>
      <c r="D1594">
        <v>4.5197235174430166E-7</v>
      </c>
    </row>
    <row r="1595" spans="3:4" x14ac:dyDescent="0.3">
      <c r="C1595">
        <v>79.7</v>
      </c>
      <c r="D1595">
        <v>2.83602099171013E-7</v>
      </c>
    </row>
    <row r="1596" spans="3:4" x14ac:dyDescent="0.3">
      <c r="C1596">
        <v>79.75</v>
      </c>
      <c r="D1596">
        <v>1.7604272523184699E-7</v>
      </c>
    </row>
    <row r="1597" spans="3:4" x14ac:dyDescent="0.3">
      <c r="C1597">
        <v>79.800000000000011</v>
      </c>
      <c r="D1597">
        <v>1.0810301201383265E-7</v>
      </c>
    </row>
    <row r="1598" spans="3:4" x14ac:dyDescent="0.3">
      <c r="C1598">
        <v>79.850000000000009</v>
      </c>
      <c r="D1598">
        <v>6.5670235821046132E-8</v>
      </c>
    </row>
    <row r="1599" spans="3:4" x14ac:dyDescent="0.3">
      <c r="C1599">
        <v>79.900000000000006</v>
      </c>
      <c r="D1599">
        <v>3.9464847293824603E-8</v>
      </c>
    </row>
    <row r="1600" spans="3:4" x14ac:dyDescent="0.3">
      <c r="C1600">
        <v>79.95</v>
      </c>
      <c r="D1600">
        <v>2.3461909062259025E-8</v>
      </c>
    </row>
    <row r="1601" spans="3:4" x14ac:dyDescent="0.3">
      <c r="C1601">
        <v>80</v>
      </c>
      <c r="D1601">
        <v>1.379835573345051E-8</v>
      </c>
    </row>
    <row r="1602" spans="3:4" x14ac:dyDescent="0.3">
      <c r="C1602">
        <v>80.050000000000011</v>
      </c>
      <c r="D1602">
        <v>0</v>
      </c>
    </row>
    <row r="1603" spans="3:4" x14ac:dyDescent="0.3">
      <c r="C1603">
        <v>80.100000000000009</v>
      </c>
      <c r="D1603">
        <v>0</v>
      </c>
    </row>
    <row r="1604" spans="3:4" x14ac:dyDescent="0.3">
      <c r="C1604">
        <v>80.150000000000006</v>
      </c>
      <c r="D1604">
        <v>0</v>
      </c>
    </row>
    <row r="1605" spans="3:4" x14ac:dyDescent="0.3">
      <c r="C1605">
        <v>80.2</v>
      </c>
      <c r="D1605">
        <v>0</v>
      </c>
    </row>
    <row r="1606" spans="3:4" x14ac:dyDescent="0.3">
      <c r="C1606">
        <v>80.25</v>
      </c>
      <c r="D1606">
        <v>0</v>
      </c>
    </row>
    <row r="1607" spans="3:4" x14ac:dyDescent="0.3">
      <c r="C1607">
        <v>80.300000000000011</v>
      </c>
      <c r="D1607">
        <v>0</v>
      </c>
    </row>
    <row r="1608" spans="3:4" x14ac:dyDescent="0.3">
      <c r="C1608">
        <v>80.350000000000009</v>
      </c>
      <c r="D1608">
        <v>0</v>
      </c>
    </row>
    <row r="1609" spans="3:4" x14ac:dyDescent="0.3">
      <c r="C1609">
        <v>80.400000000000006</v>
      </c>
      <c r="D1609">
        <v>0</v>
      </c>
    </row>
    <row r="1610" spans="3:4" x14ac:dyDescent="0.3">
      <c r="C1610">
        <v>80.45</v>
      </c>
      <c r="D1610">
        <v>0</v>
      </c>
    </row>
    <row r="1611" spans="3:4" x14ac:dyDescent="0.3">
      <c r="C1611">
        <v>80.5</v>
      </c>
      <c r="D1611">
        <v>0</v>
      </c>
    </row>
    <row r="1612" spans="3:4" x14ac:dyDescent="0.3">
      <c r="C1612">
        <v>80.550000000000011</v>
      </c>
      <c r="D1612">
        <v>0</v>
      </c>
    </row>
    <row r="1613" spans="3:4" x14ac:dyDescent="0.3">
      <c r="C1613">
        <v>80.600000000000009</v>
      </c>
      <c r="D1613">
        <v>0</v>
      </c>
    </row>
    <row r="1614" spans="3:4" x14ac:dyDescent="0.3">
      <c r="C1614">
        <v>80.650000000000006</v>
      </c>
      <c r="D1614">
        <v>0</v>
      </c>
    </row>
    <row r="1615" spans="3:4" x14ac:dyDescent="0.3">
      <c r="C1615">
        <v>80.7</v>
      </c>
      <c r="D1615">
        <v>0</v>
      </c>
    </row>
    <row r="1616" spans="3:4" x14ac:dyDescent="0.3">
      <c r="C1616">
        <v>80.75</v>
      </c>
      <c r="D1616">
        <v>0</v>
      </c>
    </row>
    <row r="1617" spans="3:4" x14ac:dyDescent="0.3">
      <c r="C1617">
        <v>80.800000000000011</v>
      </c>
      <c r="D1617">
        <v>0</v>
      </c>
    </row>
    <row r="1618" spans="3:4" x14ac:dyDescent="0.3">
      <c r="C1618">
        <v>80.850000000000009</v>
      </c>
      <c r="D1618">
        <v>0</v>
      </c>
    </row>
    <row r="1619" spans="3:4" x14ac:dyDescent="0.3">
      <c r="C1619">
        <v>80.900000000000006</v>
      </c>
      <c r="D1619">
        <v>0</v>
      </c>
    </row>
    <row r="1620" spans="3:4" x14ac:dyDescent="0.3">
      <c r="C1620">
        <v>80.95</v>
      </c>
      <c r="D1620">
        <v>0</v>
      </c>
    </row>
    <row r="1621" spans="3:4" x14ac:dyDescent="0.3">
      <c r="C1621">
        <v>81</v>
      </c>
      <c r="D1621">
        <v>0</v>
      </c>
    </row>
    <row r="1622" spans="3:4" x14ac:dyDescent="0.3">
      <c r="C1622">
        <v>81.050000000000011</v>
      </c>
      <c r="D1622">
        <v>0</v>
      </c>
    </row>
    <row r="1623" spans="3:4" x14ac:dyDescent="0.3">
      <c r="C1623">
        <v>81.100000000000009</v>
      </c>
      <c r="D1623">
        <v>0</v>
      </c>
    </row>
    <row r="1624" spans="3:4" x14ac:dyDescent="0.3">
      <c r="C1624">
        <v>81.150000000000006</v>
      </c>
      <c r="D1624">
        <v>0</v>
      </c>
    </row>
    <row r="1625" spans="3:4" x14ac:dyDescent="0.3">
      <c r="C1625">
        <v>81.2</v>
      </c>
      <c r="D1625">
        <v>0</v>
      </c>
    </row>
    <row r="1626" spans="3:4" x14ac:dyDescent="0.3">
      <c r="C1626">
        <v>81.25</v>
      </c>
      <c r="D1626">
        <v>0</v>
      </c>
    </row>
    <row r="1627" spans="3:4" x14ac:dyDescent="0.3">
      <c r="C1627">
        <v>81.300000000000011</v>
      </c>
      <c r="D1627">
        <v>0</v>
      </c>
    </row>
    <row r="1628" spans="3:4" x14ac:dyDescent="0.3">
      <c r="C1628">
        <v>81.350000000000009</v>
      </c>
      <c r="D1628">
        <v>0</v>
      </c>
    </row>
    <row r="1629" spans="3:4" x14ac:dyDescent="0.3">
      <c r="C1629">
        <v>81.400000000000006</v>
      </c>
      <c r="D1629">
        <v>0</v>
      </c>
    </row>
    <row r="1630" spans="3:4" x14ac:dyDescent="0.3">
      <c r="C1630">
        <v>81.45</v>
      </c>
      <c r="D1630">
        <v>0</v>
      </c>
    </row>
    <row r="1631" spans="3:4" x14ac:dyDescent="0.3">
      <c r="C1631">
        <v>81.5</v>
      </c>
      <c r="D1631">
        <v>0</v>
      </c>
    </row>
    <row r="1632" spans="3:4" x14ac:dyDescent="0.3">
      <c r="C1632">
        <v>81.550000000000011</v>
      </c>
      <c r="D1632">
        <v>0</v>
      </c>
    </row>
    <row r="1633" spans="3:4" x14ac:dyDescent="0.3">
      <c r="C1633">
        <v>81.600000000000009</v>
      </c>
      <c r="D1633">
        <v>0</v>
      </c>
    </row>
    <row r="1634" spans="3:4" x14ac:dyDescent="0.3">
      <c r="C1634">
        <v>81.650000000000006</v>
      </c>
      <c r="D1634">
        <v>0</v>
      </c>
    </row>
    <row r="1635" spans="3:4" x14ac:dyDescent="0.3">
      <c r="C1635">
        <v>81.7</v>
      </c>
      <c r="D1635">
        <v>0</v>
      </c>
    </row>
    <row r="1636" spans="3:4" x14ac:dyDescent="0.3">
      <c r="C1636">
        <v>81.75</v>
      </c>
      <c r="D1636">
        <v>0</v>
      </c>
    </row>
    <row r="1637" spans="3:4" x14ac:dyDescent="0.3">
      <c r="C1637">
        <v>81.800000000000011</v>
      </c>
      <c r="D1637">
        <v>0</v>
      </c>
    </row>
    <row r="1638" spans="3:4" x14ac:dyDescent="0.3">
      <c r="C1638">
        <v>81.850000000000009</v>
      </c>
      <c r="D1638">
        <v>0</v>
      </c>
    </row>
    <row r="1639" spans="3:4" x14ac:dyDescent="0.3">
      <c r="C1639">
        <v>81.900000000000006</v>
      </c>
      <c r="D1639">
        <v>0</v>
      </c>
    </row>
    <row r="1640" spans="3:4" x14ac:dyDescent="0.3">
      <c r="C1640">
        <v>81.95</v>
      </c>
      <c r="D1640">
        <v>0</v>
      </c>
    </row>
    <row r="1641" spans="3:4" x14ac:dyDescent="0.3">
      <c r="C1641">
        <v>82</v>
      </c>
      <c r="D1641">
        <v>0</v>
      </c>
    </row>
    <row r="1642" spans="3:4" x14ac:dyDescent="0.3">
      <c r="C1642">
        <v>82.050000000000011</v>
      </c>
      <c r="D1642">
        <v>0</v>
      </c>
    </row>
    <row r="1643" spans="3:4" x14ac:dyDescent="0.3">
      <c r="C1643">
        <v>82.100000000000009</v>
      </c>
      <c r="D1643">
        <v>0</v>
      </c>
    </row>
    <row r="1644" spans="3:4" x14ac:dyDescent="0.3">
      <c r="C1644">
        <v>82.15</v>
      </c>
      <c r="D1644">
        <v>0</v>
      </c>
    </row>
    <row r="1645" spans="3:4" x14ac:dyDescent="0.3">
      <c r="C1645">
        <v>82.2</v>
      </c>
      <c r="D1645">
        <v>0</v>
      </c>
    </row>
    <row r="1646" spans="3:4" x14ac:dyDescent="0.3">
      <c r="C1646">
        <v>82.25</v>
      </c>
      <c r="D1646">
        <v>0</v>
      </c>
    </row>
    <row r="1647" spans="3:4" x14ac:dyDescent="0.3">
      <c r="C1647">
        <v>82.300000000000011</v>
      </c>
      <c r="D1647">
        <v>0</v>
      </c>
    </row>
    <row r="1648" spans="3:4" x14ac:dyDescent="0.3">
      <c r="C1648">
        <v>82.350000000000009</v>
      </c>
      <c r="D1648">
        <v>0</v>
      </c>
    </row>
    <row r="1649" spans="3:4" x14ac:dyDescent="0.3">
      <c r="C1649">
        <v>82.4</v>
      </c>
      <c r="D1649">
        <v>0</v>
      </c>
    </row>
    <row r="1650" spans="3:4" x14ac:dyDescent="0.3">
      <c r="C1650">
        <v>82.45</v>
      </c>
      <c r="D1650">
        <v>0</v>
      </c>
    </row>
    <row r="1651" spans="3:4" x14ac:dyDescent="0.3">
      <c r="C1651">
        <v>82.5</v>
      </c>
      <c r="D1651">
        <v>0</v>
      </c>
    </row>
    <row r="1652" spans="3:4" x14ac:dyDescent="0.3">
      <c r="C1652">
        <v>82.550000000000011</v>
      </c>
      <c r="D1652">
        <v>0</v>
      </c>
    </row>
    <row r="1653" spans="3:4" x14ac:dyDescent="0.3">
      <c r="C1653">
        <v>82.600000000000009</v>
      </c>
      <c r="D1653">
        <v>0</v>
      </c>
    </row>
    <row r="1654" spans="3:4" x14ac:dyDescent="0.3">
      <c r="C1654">
        <v>82.65</v>
      </c>
      <c r="D1654">
        <v>0</v>
      </c>
    </row>
    <row r="1655" spans="3:4" x14ac:dyDescent="0.3">
      <c r="C1655">
        <v>82.7</v>
      </c>
      <c r="D1655">
        <v>0</v>
      </c>
    </row>
    <row r="1656" spans="3:4" x14ac:dyDescent="0.3">
      <c r="C1656">
        <v>82.75</v>
      </c>
      <c r="D1656">
        <v>0</v>
      </c>
    </row>
    <row r="1657" spans="3:4" x14ac:dyDescent="0.3">
      <c r="C1657">
        <v>82.800000000000011</v>
      </c>
      <c r="D1657">
        <v>0</v>
      </c>
    </row>
    <row r="1658" spans="3:4" x14ac:dyDescent="0.3">
      <c r="C1658">
        <v>82.850000000000009</v>
      </c>
      <c r="D1658">
        <v>0</v>
      </c>
    </row>
    <row r="1659" spans="3:4" x14ac:dyDescent="0.3">
      <c r="C1659">
        <v>82.9</v>
      </c>
      <c r="D1659">
        <v>0</v>
      </c>
    </row>
    <row r="1660" spans="3:4" x14ac:dyDescent="0.3">
      <c r="C1660">
        <v>82.95</v>
      </c>
      <c r="D1660">
        <v>0</v>
      </c>
    </row>
    <row r="1661" spans="3:4" x14ac:dyDescent="0.3">
      <c r="C1661">
        <v>83</v>
      </c>
      <c r="D1661">
        <v>0</v>
      </c>
    </row>
    <row r="1662" spans="3:4" x14ac:dyDescent="0.3">
      <c r="C1662">
        <v>83.050000000000011</v>
      </c>
      <c r="D1662">
        <v>0</v>
      </c>
    </row>
    <row r="1663" spans="3:4" x14ac:dyDescent="0.3">
      <c r="C1663">
        <v>83.100000000000009</v>
      </c>
      <c r="D1663">
        <v>0</v>
      </c>
    </row>
    <row r="1664" spans="3:4" x14ac:dyDescent="0.3">
      <c r="C1664">
        <v>83.15</v>
      </c>
      <c r="D1664">
        <v>0</v>
      </c>
    </row>
    <row r="1665" spans="3:4" x14ac:dyDescent="0.3">
      <c r="C1665">
        <v>83.2</v>
      </c>
      <c r="D1665">
        <v>0</v>
      </c>
    </row>
    <row r="1666" spans="3:4" x14ac:dyDescent="0.3">
      <c r="C1666">
        <v>83.25</v>
      </c>
      <c r="D1666">
        <v>0</v>
      </c>
    </row>
    <row r="1667" spans="3:4" x14ac:dyDescent="0.3">
      <c r="C1667">
        <v>83.300000000000011</v>
      </c>
      <c r="D1667">
        <v>0</v>
      </c>
    </row>
    <row r="1668" spans="3:4" x14ac:dyDescent="0.3">
      <c r="C1668">
        <v>83.350000000000009</v>
      </c>
      <c r="D1668">
        <v>0</v>
      </c>
    </row>
    <row r="1669" spans="3:4" x14ac:dyDescent="0.3">
      <c r="C1669">
        <v>83.4</v>
      </c>
      <c r="D1669">
        <v>0</v>
      </c>
    </row>
    <row r="1670" spans="3:4" x14ac:dyDescent="0.3">
      <c r="C1670">
        <v>83.45</v>
      </c>
      <c r="D1670">
        <v>0</v>
      </c>
    </row>
    <row r="1671" spans="3:4" x14ac:dyDescent="0.3">
      <c r="C1671">
        <v>83.5</v>
      </c>
      <c r="D1671">
        <v>0</v>
      </c>
    </row>
    <row r="1672" spans="3:4" x14ac:dyDescent="0.3">
      <c r="C1672">
        <v>83.550000000000011</v>
      </c>
      <c r="D1672">
        <v>0</v>
      </c>
    </row>
    <row r="1673" spans="3:4" x14ac:dyDescent="0.3">
      <c r="C1673">
        <v>83.600000000000009</v>
      </c>
      <c r="D1673">
        <v>0</v>
      </c>
    </row>
    <row r="1674" spans="3:4" x14ac:dyDescent="0.3">
      <c r="C1674">
        <v>83.65</v>
      </c>
      <c r="D1674">
        <v>0</v>
      </c>
    </row>
    <row r="1675" spans="3:4" x14ac:dyDescent="0.3">
      <c r="C1675">
        <v>83.7</v>
      </c>
      <c r="D1675">
        <v>0</v>
      </c>
    </row>
    <row r="1676" spans="3:4" x14ac:dyDescent="0.3">
      <c r="C1676">
        <v>83.75</v>
      </c>
      <c r="D1676">
        <v>0</v>
      </c>
    </row>
    <row r="1677" spans="3:4" x14ac:dyDescent="0.3">
      <c r="C1677">
        <v>83.800000000000011</v>
      </c>
      <c r="D1677">
        <v>0</v>
      </c>
    </row>
    <row r="1678" spans="3:4" x14ac:dyDescent="0.3">
      <c r="C1678">
        <v>83.850000000000009</v>
      </c>
      <c r="D1678">
        <v>0</v>
      </c>
    </row>
    <row r="1679" spans="3:4" x14ac:dyDescent="0.3">
      <c r="C1679">
        <v>83.9</v>
      </c>
      <c r="D1679">
        <v>1.0729126875080571E-8</v>
      </c>
    </row>
    <row r="1680" spans="3:4" x14ac:dyDescent="0.3">
      <c r="C1680">
        <v>83.95</v>
      </c>
      <c r="D1680">
        <v>1.4873661135079386E-8</v>
      </c>
    </row>
    <row r="1681" spans="3:4" x14ac:dyDescent="0.3">
      <c r="C1681">
        <v>84</v>
      </c>
      <c r="D1681">
        <v>2.0534244301960783E-8</v>
      </c>
    </row>
    <row r="1682" spans="3:4" x14ac:dyDescent="0.3">
      <c r="C1682">
        <v>84.050000000000011</v>
      </c>
      <c r="D1682">
        <v>2.8232342016043721E-8</v>
      </c>
    </row>
    <row r="1683" spans="3:4" x14ac:dyDescent="0.3">
      <c r="C1683">
        <v>84.100000000000009</v>
      </c>
      <c r="D1683">
        <v>3.8656490971369691E-8</v>
      </c>
    </row>
    <row r="1684" spans="3:4" x14ac:dyDescent="0.3">
      <c r="C1684">
        <v>84.15</v>
      </c>
      <c r="D1684">
        <v>5.2711489755586961E-8</v>
      </c>
    </row>
    <row r="1685" spans="3:4" x14ac:dyDescent="0.3">
      <c r="C1685">
        <v>84.2</v>
      </c>
      <c r="D1685">
        <v>7.1580626096223357E-8</v>
      </c>
    </row>
    <row r="1686" spans="3:4" x14ac:dyDescent="0.3">
      <c r="C1686">
        <v>84.25</v>
      </c>
      <c r="D1686">
        <v>9.680394024326579E-8</v>
      </c>
    </row>
    <row r="1687" spans="3:4" x14ac:dyDescent="0.3">
      <c r="C1687">
        <v>84.300000000000011</v>
      </c>
      <c r="D1687">
        <v>1.3037607943381986E-7</v>
      </c>
    </row>
    <row r="1688" spans="3:4" x14ac:dyDescent="0.3">
      <c r="C1688">
        <v>84.350000000000009</v>
      </c>
      <c r="D1688">
        <v>1.7486791805569673E-7</v>
      </c>
    </row>
    <row r="1689" spans="3:4" x14ac:dyDescent="0.3">
      <c r="C1689">
        <v>84.4</v>
      </c>
      <c r="D1689">
        <v>2.3357679865195267E-7</v>
      </c>
    </row>
    <row r="1690" spans="3:4" x14ac:dyDescent="0.3">
      <c r="C1690">
        <v>84.45</v>
      </c>
      <c r="D1690">
        <v>3.1071098248542915E-7</v>
      </c>
    </row>
    <row r="1691" spans="3:4" x14ac:dyDescent="0.3">
      <c r="C1691">
        <v>84.5</v>
      </c>
      <c r="D1691">
        <v>4.1161467193619907E-7</v>
      </c>
    </row>
    <row r="1692" spans="3:4" x14ac:dyDescent="0.3">
      <c r="C1692">
        <v>84.550000000000011</v>
      </c>
      <c r="D1692">
        <v>5.4304076103411232E-7</v>
      </c>
    </row>
    <row r="1693" spans="3:4" x14ac:dyDescent="0.3">
      <c r="C1693">
        <v>84.600000000000009</v>
      </c>
      <c r="D1693">
        <v>7.1347925783018447E-7</v>
      </c>
    </row>
    <row r="1694" spans="3:4" x14ac:dyDescent="0.3">
      <c r="C1694">
        <v>84.65</v>
      </c>
      <c r="D1694">
        <v>9.3355006723326564E-7</v>
      </c>
    </row>
    <row r="1695" spans="3:4" x14ac:dyDescent="0.3">
      <c r="C1695">
        <v>84.7</v>
      </c>
      <c r="D1695">
        <v>1.2164694797476769E-6</v>
      </c>
    </row>
    <row r="1696" spans="3:4" x14ac:dyDescent="0.3">
      <c r="C1696">
        <v>84.75</v>
      </c>
      <c r="D1696">
        <v>1.5786002240236754E-6</v>
      </c>
    </row>
    <row r="1697" spans="3:4" x14ac:dyDescent="0.3">
      <c r="C1697">
        <v>84.800000000000011</v>
      </c>
      <c r="D1697">
        <v>2.0400952419775664E-6</v>
      </c>
    </row>
    <row r="1698" spans="3:4" x14ac:dyDescent="0.3">
      <c r="C1698">
        <v>84.850000000000009</v>
      </c>
      <c r="D1698">
        <v>2.6256453560898191E-6</v>
      </c>
    </row>
    <row r="1699" spans="3:4" x14ac:dyDescent="0.3">
      <c r="C1699">
        <v>84.9</v>
      </c>
      <c r="D1699">
        <v>3.3653406305381624E-6</v>
      </c>
    </row>
    <row r="1700" spans="3:4" x14ac:dyDescent="0.3">
      <c r="C1700">
        <v>84.95</v>
      </c>
      <c r="D1700">
        <v>4.2956543831996055E-6</v>
      </c>
    </row>
    <row r="1701" spans="3:4" x14ac:dyDescent="0.3">
      <c r="C1701">
        <v>85</v>
      </c>
      <c r="D1701">
        <v>5.4605573797051146E-6</v>
      </c>
    </row>
    <row r="1702" spans="3:4" x14ac:dyDescent="0.3">
      <c r="C1702">
        <v>85.050000000000011</v>
      </c>
      <c r="D1702">
        <v>6.9127676257555329E-6</v>
      </c>
    </row>
    <row r="1703" spans="3:4" x14ac:dyDescent="0.3">
      <c r="C1703">
        <v>85.100000000000009</v>
      </c>
      <c r="D1703">
        <v>8.7151382631953285E-6</v>
      </c>
    </row>
    <row r="1704" spans="3:4" x14ac:dyDescent="0.3">
      <c r="C1704">
        <v>85.15</v>
      </c>
      <c r="D1704">
        <v>1.0942182269362743E-5</v>
      </c>
    </row>
    <row r="1705" spans="3:4" x14ac:dyDescent="0.3">
      <c r="C1705">
        <v>85.2</v>
      </c>
      <c r="D1705">
        <v>1.3681727872541946E-5</v>
      </c>
    </row>
    <row r="1706" spans="3:4" x14ac:dyDescent="0.3">
      <c r="C1706">
        <v>85.25</v>
      </c>
      <c r="D1706">
        <v>1.7036692765901117E-5</v>
      </c>
    </row>
    <row r="1707" spans="3:4" x14ac:dyDescent="0.3">
      <c r="C1707">
        <v>85.300000000000011</v>
      </c>
      <c r="D1707">
        <v>2.1126958296481441E-5</v>
      </c>
    </row>
    <row r="1708" spans="3:4" x14ac:dyDescent="0.3">
      <c r="C1708">
        <v>85.350000000000009</v>
      </c>
      <c r="D1708">
        <v>2.6091316834419714E-5</v>
      </c>
    </row>
    <row r="1709" spans="3:4" x14ac:dyDescent="0.3">
      <c r="C1709">
        <v>85.4</v>
      </c>
      <c r="D1709">
        <v>3.2089456551972027E-5</v>
      </c>
    </row>
    <row r="1710" spans="3:4" x14ac:dyDescent="0.3">
      <c r="C1710">
        <v>85.45</v>
      </c>
      <c r="D1710">
        <v>3.9303937984648923E-5</v>
      </c>
    </row>
    <row r="1711" spans="3:4" x14ac:dyDescent="0.3">
      <c r="C1711">
        <v>85.5</v>
      </c>
      <c r="D1711">
        <v>4.7942106201056158E-5</v>
      </c>
    </row>
    <row r="1712" spans="3:4" x14ac:dyDescent="0.3">
      <c r="C1712">
        <v>85.550000000000011</v>
      </c>
      <c r="D1712">
        <v>5.8237871444399137E-5</v>
      </c>
    </row>
    <row r="1713" spans="3:4" x14ac:dyDescent="0.3">
      <c r="C1713">
        <v>85.600000000000009</v>
      </c>
      <c r="D1713">
        <v>7.0453280080212913E-5</v>
      </c>
    </row>
    <row r="1714" spans="3:4" x14ac:dyDescent="0.3">
      <c r="C1714">
        <v>85.65</v>
      </c>
      <c r="D1714">
        <v>8.4879787028705863E-5</v>
      </c>
    </row>
    <row r="1715" spans="3:4" x14ac:dyDescent="0.3">
      <c r="C1715">
        <v>85.7</v>
      </c>
      <c r="D1715">
        <v>1.0183913109377533E-4</v>
      </c>
    </row>
    <row r="1716" spans="3:4" x14ac:dyDescent="0.3">
      <c r="C1716">
        <v>85.75</v>
      </c>
      <c r="D1716">
        <v>1.2169465471754541E-4</v>
      </c>
    </row>
    <row r="1717" spans="3:4" x14ac:dyDescent="0.3">
      <c r="C1717">
        <v>85.800000000000011</v>
      </c>
      <c r="D1717">
        <v>1.4481153222194363E-4</v>
      </c>
    </row>
    <row r="1718" spans="3:4" x14ac:dyDescent="0.3">
      <c r="C1718">
        <v>85.850000000000009</v>
      </c>
      <c r="D1718">
        <v>1.7161025355784135E-4</v>
      </c>
    </row>
    <row r="1719" spans="3:4" x14ac:dyDescent="0.3">
      <c r="C1719">
        <v>85.9</v>
      </c>
      <c r="D1719">
        <v>2.0253120131385184E-4</v>
      </c>
    </row>
    <row r="1720" spans="3:4" x14ac:dyDescent="0.3">
      <c r="C1720">
        <v>85.95</v>
      </c>
      <c r="D1720">
        <v>2.3803974677535035E-4</v>
      </c>
    </row>
    <row r="1721" spans="3:4" x14ac:dyDescent="0.3">
      <c r="C1721">
        <v>86</v>
      </c>
      <c r="D1721">
        <v>2.7862244865500862E-4</v>
      </c>
    </row>
    <row r="1722" spans="3:4" x14ac:dyDescent="0.3">
      <c r="C1722">
        <v>86.050000000000011</v>
      </c>
      <c r="D1722">
        <v>3.2478211409115733E-4</v>
      </c>
    </row>
    <row r="1723" spans="3:4" x14ac:dyDescent="0.3">
      <c r="C1723">
        <v>86.100000000000009</v>
      </c>
      <c r="D1723">
        <v>3.7703165762951438E-4</v>
      </c>
    </row>
    <row r="1724" spans="3:4" x14ac:dyDescent="0.3">
      <c r="C1724">
        <v>86.15</v>
      </c>
      <c r="D1724">
        <v>4.358867208535777E-4</v>
      </c>
    </row>
    <row r="1725" spans="3:4" x14ac:dyDescent="0.3">
      <c r="C1725">
        <v>86.2</v>
      </c>
      <c r="D1725">
        <v>5.018570482891333E-4</v>
      </c>
    </row>
    <row r="1726" spans="3:4" x14ac:dyDescent="0.3">
      <c r="C1726">
        <v>86.25</v>
      </c>
      <c r="D1726">
        <v>5.7543665388236158E-4</v>
      </c>
    </row>
    <row r="1727" spans="3:4" x14ac:dyDescent="0.3">
      <c r="C1727">
        <v>86.300000000000011</v>
      </c>
      <c r="D1727">
        <v>6.5709285613594357E-4</v>
      </c>
    </row>
    <row r="1728" spans="3:4" x14ac:dyDescent="0.3">
      <c r="C1728">
        <v>86.350000000000009</v>
      </c>
      <c r="D1728">
        <v>7.4725430795862804E-4</v>
      </c>
    </row>
    <row r="1729" spans="3:4" x14ac:dyDescent="0.3">
      <c r="C1729">
        <v>86.4</v>
      </c>
      <c r="D1729">
        <v>8.4629819818414997E-4</v>
      </c>
    </row>
    <row r="1730" spans="3:4" x14ac:dyDescent="0.3">
      <c r="C1730">
        <v>86.45</v>
      </c>
      <c r="D1730">
        <v>9.5453685396354666E-4</v>
      </c>
    </row>
    <row r="1731" spans="3:4" x14ac:dyDescent="0.3">
      <c r="C1731">
        <v>86.5</v>
      </c>
      <c r="D1731">
        <v>1.07220402495818E-3</v>
      </c>
    </row>
    <row r="1732" spans="3:4" x14ac:dyDescent="0.3">
      <c r="C1732">
        <v>86.550000000000011</v>
      </c>
      <c r="D1732">
        <v>1.1994411793313346E-3</v>
      </c>
    </row>
    <row r="1733" spans="3:4" x14ac:dyDescent="0.3">
      <c r="C1733">
        <v>86.600000000000009</v>
      </c>
      <c r="D1733">
        <v>1.3362841856471466E-3</v>
      </c>
    </row>
    <row r="1734" spans="3:4" x14ac:dyDescent="0.3">
      <c r="C1734">
        <v>86.65</v>
      </c>
      <c r="D1734">
        <v>1.4826507915294124E-3</v>
      </c>
    </row>
    <row r="1735" spans="3:4" x14ac:dyDescent="0.3">
      <c r="C1735">
        <v>86.7</v>
      </c>
      <c r="D1735">
        <v>1.6383293368997835E-3</v>
      </c>
    </row>
    <row r="1736" spans="3:4" x14ac:dyDescent="0.3">
      <c r="C1736">
        <v>86.75</v>
      </c>
      <c r="D1736">
        <v>1.8029691545173923E-3</v>
      </c>
    </row>
    <row r="1737" spans="3:4" x14ac:dyDescent="0.3">
      <c r="C1737">
        <v>86.800000000000011</v>
      </c>
      <c r="D1737">
        <v>1.9760731113191718E-3</v>
      </c>
    </row>
    <row r="1738" spans="3:4" x14ac:dyDescent="0.3">
      <c r="C1738">
        <v>86.850000000000009</v>
      </c>
      <c r="D1738">
        <v>2.1569927290184558E-3</v>
      </c>
    </row>
    <row r="1739" spans="3:4" x14ac:dyDescent="0.3">
      <c r="C1739">
        <v>86.9</v>
      </c>
      <c r="D1739">
        <v>2.3449262903428394E-3</v>
      </c>
    </row>
    <row r="1740" spans="3:4" x14ac:dyDescent="0.3">
      <c r="C1740">
        <v>86.95</v>
      </c>
      <c r="D1740">
        <v>2.5389202875491816E-3</v>
      </c>
    </row>
    <row r="1741" spans="3:4" x14ac:dyDescent="0.3">
      <c r="C1741">
        <v>87</v>
      </c>
      <c r="D1741">
        <v>2.7378745025020417E-3</v>
      </c>
    </row>
    <row r="1742" spans="3:4" x14ac:dyDescent="0.3">
      <c r="C1742">
        <v>87.050000000000011</v>
      </c>
      <c r="D1742">
        <v>2.9405509234327202E-3</v>
      </c>
    </row>
    <row r="1743" spans="3:4" x14ac:dyDescent="0.3">
      <c r="C1743">
        <v>87.100000000000009</v>
      </c>
      <c r="D1743">
        <v>3.145586604091275E-3</v>
      </c>
    </row>
    <row r="1744" spans="3:4" x14ac:dyDescent="0.3">
      <c r="C1744">
        <v>87.15</v>
      </c>
      <c r="D1744">
        <v>3.3515104587224943E-3</v>
      </c>
    </row>
    <row r="1745" spans="3:4" x14ac:dyDescent="0.3">
      <c r="C1745">
        <v>87.2</v>
      </c>
      <c r="D1745">
        <v>3.556763864236181E-3</v>
      </c>
    </row>
    <row r="1746" spans="3:4" x14ac:dyDescent="0.3">
      <c r="C1746">
        <v>87.25</v>
      </c>
      <c r="D1746">
        <v>3.759724812876032E-3</v>
      </c>
    </row>
    <row r="1747" spans="3:4" x14ac:dyDescent="0.3">
      <c r="C1747">
        <v>87.300000000000011</v>
      </c>
      <c r="D1747">
        <v>3.9587352289286067E-3</v>
      </c>
    </row>
    <row r="1748" spans="3:4" x14ac:dyDescent="0.3">
      <c r="C1748">
        <v>87.350000000000009</v>
      </c>
      <c r="D1748">
        <v>4.1521309362732859E-3</v>
      </c>
    </row>
    <row r="1749" spans="3:4" x14ac:dyDescent="0.3">
      <c r="C1749">
        <v>87.4</v>
      </c>
      <c r="D1749">
        <v>4.3382736447890357E-3</v>
      </c>
    </row>
    <row r="1750" spans="3:4" x14ac:dyDescent="0.3">
      <c r="C1750">
        <v>87.45</v>
      </c>
      <c r="D1750">
        <v>4.5155842177502896E-3</v>
      </c>
    </row>
    <row r="1751" spans="3:4" x14ac:dyDescent="0.3">
      <c r="C1751">
        <v>87.5</v>
      </c>
      <c r="D1751">
        <v>4.6825763941227378E-3</v>
      </c>
    </row>
    <row r="1752" spans="3:4" x14ac:dyDescent="0.3">
      <c r="C1752">
        <v>87.550000000000011</v>
      </c>
      <c r="D1752">
        <v>4.8378900734425672E-3</v>
      </c>
    </row>
    <row r="1753" spans="3:4" x14ac:dyDescent="0.3">
      <c r="C1753">
        <v>87.600000000000009</v>
      </c>
      <c r="D1753">
        <v>4.9803232304516023E-3</v>
      </c>
    </row>
    <row r="1754" spans="3:4" x14ac:dyDescent="0.3">
      <c r="C1754">
        <v>87.65</v>
      </c>
      <c r="D1754">
        <v>5.108861514772421E-3</v>
      </c>
    </row>
    <row r="1755" spans="3:4" x14ac:dyDescent="0.3">
      <c r="C1755">
        <v>87.7</v>
      </c>
      <c r="D1755">
        <v>5.2227046095753987E-3</v>
      </c>
    </row>
    <row r="1756" spans="3:4" x14ac:dyDescent="0.3">
      <c r="C1756">
        <v>87.75</v>
      </c>
      <c r="D1756">
        <v>5.3212884732648184E-3</v>
      </c>
    </row>
    <row r="1757" spans="3:4" x14ac:dyDescent="0.3">
      <c r="C1757">
        <v>87.800000000000011</v>
      </c>
      <c r="D1757">
        <v>5.4043026693663034E-3</v>
      </c>
    </row>
    <row r="1758" spans="3:4" x14ac:dyDescent="0.3">
      <c r="C1758">
        <v>87.850000000000009</v>
      </c>
      <c r="D1758">
        <v>5.4717021005203396E-3</v>
      </c>
    </row>
    <row r="1759" spans="3:4" x14ac:dyDescent="0.3">
      <c r="C1759">
        <v>87.9</v>
      </c>
      <c r="D1759">
        <v>5.5237126000913404E-3</v>
      </c>
    </row>
    <row r="1760" spans="3:4" x14ac:dyDescent="0.3">
      <c r="C1760">
        <v>87.95</v>
      </c>
      <c r="D1760">
        <v>5.5608299956103361E-3</v>
      </c>
    </row>
    <row r="1761" spans="3:4" x14ac:dyDescent="0.3">
      <c r="C1761">
        <v>88</v>
      </c>
      <c r="D1761">
        <v>5.5838124373401759E-3</v>
      </c>
    </row>
    <row r="1762" spans="3:4" x14ac:dyDescent="0.3">
      <c r="C1762">
        <v>88.050000000000011</v>
      </c>
      <c r="D1762">
        <v>5.5936659771365881E-3</v>
      </c>
    </row>
    <row r="1763" spans="3:4" x14ac:dyDescent="0.3">
      <c r="C1763">
        <v>88.100000000000009</v>
      </c>
      <c r="D1763">
        <v>5.5916235813329961E-3</v>
      </c>
    </row>
    <row r="1764" spans="3:4" x14ac:dyDescent="0.3">
      <c r="C1764">
        <v>88.15</v>
      </c>
      <c r="D1764">
        <v>5.5791348044608897E-3</v>
      </c>
    </row>
    <row r="1765" spans="3:4" x14ac:dyDescent="0.3">
      <c r="C1765">
        <v>88.2</v>
      </c>
      <c r="D1765">
        <v>5.5577797510569056E-3</v>
      </c>
    </row>
    <row r="1766" spans="3:4" x14ac:dyDescent="0.3">
      <c r="C1766">
        <v>88.25</v>
      </c>
      <c r="D1766">
        <v>5.5293011764436188E-3</v>
      </c>
    </row>
    <row r="1767" spans="3:4" x14ac:dyDescent="0.3">
      <c r="C1767">
        <v>88.300000000000011</v>
      </c>
      <c r="D1767">
        <v>5.4955237876175298E-3</v>
      </c>
    </row>
    <row r="1768" spans="3:4" x14ac:dyDescent="0.3">
      <c r="C1768">
        <v>88.350000000000009</v>
      </c>
      <c r="D1768">
        <v>5.4583208019801689E-3</v>
      </c>
    </row>
    <row r="1769" spans="3:4" x14ac:dyDescent="0.3">
      <c r="C1769">
        <v>88.4</v>
      </c>
      <c r="D1769">
        <v>5.4195708145371221E-3</v>
      </c>
    </row>
    <row r="1770" spans="3:4" x14ac:dyDescent="0.3">
      <c r="C1770">
        <v>88.45</v>
      </c>
      <c r="D1770">
        <v>5.3811157231820348E-3</v>
      </c>
    </row>
    <row r="1771" spans="3:4" x14ac:dyDescent="0.3">
      <c r="C1771">
        <v>88.5</v>
      </c>
      <c r="D1771">
        <v>5.3447216309129931E-3</v>
      </c>
    </row>
    <row r="1772" spans="3:4" x14ac:dyDescent="0.3">
      <c r="C1772">
        <v>88.550000000000011</v>
      </c>
      <c r="D1772">
        <v>5.3120448351615234E-3</v>
      </c>
    </row>
    <row r="1773" spans="3:4" x14ac:dyDescent="0.3">
      <c r="C1773">
        <v>88.600000000000009</v>
      </c>
      <c r="D1773">
        <v>5.2846051812407147E-3</v>
      </c>
    </row>
    <row r="1774" spans="3:4" x14ac:dyDescent="0.3">
      <c r="C1774">
        <v>88.65</v>
      </c>
      <c r="D1774">
        <v>5.263769175349764E-3</v>
      </c>
    </row>
    <row r="1775" spans="3:4" x14ac:dyDescent="0.3">
      <c r="C1775">
        <v>88.7</v>
      </c>
      <c r="D1775">
        <v>5.2507452846184697E-3</v>
      </c>
    </row>
    <row r="1776" spans="3:4" x14ac:dyDescent="0.3">
      <c r="C1776">
        <v>88.75</v>
      </c>
      <c r="D1776">
        <v>5.246593742716423E-3</v>
      </c>
    </row>
    <row r="1777" spans="3:4" x14ac:dyDescent="0.3">
      <c r="C1777">
        <v>88.800000000000011</v>
      </c>
      <c r="D1777">
        <v>5.2522528579930601E-3</v>
      </c>
    </row>
    <row r="1778" spans="3:4" x14ac:dyDescent="0.3">
      <c r="C1778">
        <v>88.850000000000009</v>
      </c>
      <c r="D1778">
        <v>5.2685832017494256E-3</v>
      </c>
    </row>
    <row r="1779" spans="3:4" x14ac:dyDescent="0.3">
      <c r="C1779">
        <v>88.9</v>
      </c>
      <c r="D1779">
        <v>5.2964300469070793E-3</v>
      </c>
    </row>
    <row r="1780" spans="3:4" x14ac:dyDescent="0.3">
      <c r="C1780">
        <v>88.95</v>
      </c>
      <c r="D1780">
        <v>5.3367029520961186E-3</v>
      </c>
    </row>
    <row r="1781" spans="3:4" x14ac:dyDescent="0.3">
      <c r="C1781">
        <v>89</v>
      </c>
      <c r="D1781">
        <v>5.3904693953942939E-3</v>
      </c>
    </row>
    <row r="1782" spans="3:4" x14ac:dyDescent="0.3">
      <c r="C1782">
        <v>89.050000000000011</v>
      </c>
      <c r="D1782">
        <v>5.4590568681123228E-3</v>
      </c>
    </row>
    <row r="1783" spans="3:4" x14ac:dyDescent="0.3">
      <c r="C1783">
        <v>89.100000000000009</v>
      </c>
      <c r="D1783">
        <v>5.5441549452159618E-3</v>
      </c>
    </row>
    <row r="1784" spans="3:4" x14ac:dyDescent="0.3">
      <c r="C1784">
        <v>89.15</v>
      </c>
      <c r="D1784">
        <v>5.6479057764060392E-3</v>
      </c>
    </row>
    <row r="1785" spans="3:4" x14ac:dyDescent="0.3">
      <c r="C1785">
        <v>89.2</v>
      </c>
      <c r="D1785">
        <v>5.7729685468745498E-3</v>
      </c>
    </row>
    <row r="1786" spans="3:4" x14ac:dyDescent="0.3">
      <c r="C1786">
        <v>89.25</v>
      </c>
      <c r="D1786">
        <v>5.9225412283458335E-3</v>
      </c>
    </row>
    <row r="1787" spans="3:4" x14ac:dyDescent="0.3">
      <c r="C1787">
        <v>89.300000000000011</v>
      </c>
      <c r="D1787">
        <v>6.1003219705006847E-3</v>
      </c>
    </row>
    <row r="1788" spans="3:4" x14ac:dyDescent="0.3">
      <c r="C1788">
        <v>89.350000000000009</v>
      </c>
      <c r="D1788">
        <v>6.3103933996470473E-3</v>
      </c>
    </row>
    <row r="1789" spans="3:4" x14ac:dyDescent="0.3">
      <c r="C1789">
        <v>89.4</v>
      </c>
      <c r="D1789">
        <v>6.5570164645181893E-3</v>
      </c>
    </row>
    <row r="1790" spans="3:4" x14ac:dyDescent="0.3">
      <c r="C1790">
        <v>89.45</v>
      </c>
      <c r="D1790">
        <v>6.8443266814371094E-3</v>
      </c>
    </row>
    <row r="1791" spans="3:4" x14ac:dyDescent="0.3">
      <c r="C1791">
        <v>89.5</v>
      </c>
      <c r="D1791">
        <v>7.175934743850268E-3</v>
      </c>
    </row>
    <row r="1792" spans="3:4" x14ac:dyDescent="0.3">
      <c r="C1792">
        <v>89.550000000000011</v>
      </c>
      <c r="D1792">
        <v>7.5544450914533084E-3</v>
      </c>
    </row>
    <row r="1793" spans="3:4" x14ac:dyDescent="0.3">
      <c r="C1793">
        <v>89.600000000000009</v>
      </c>
      <c r="D1793">
        <v>7.9809192775295214E-3</v>
      </c>
    </row>
    <row r="1794" spans="3:4" x14ac:dyDescent="0.3">
      <c r="C1794">
        <v>89.65</v>
      </c>
      <c r="D1794">
        <v>8.4543244020665077E-3</v>
      </c>
    </row>
    <row r="1795" spans="3:4" x14ac:dyDescent="0.3">
      <c r="C1795">
        <v>89.7</v>
      </c>
      <c r="D1795">
        <v>8.9710186385979149E-3</v>
      </c>
    </row>
    <row r="1796" spans="3:4" x14ac:dyDescent="0.3">
      <c r="C1796">
        <v>89.75</v>
      </c>
      <c r="D1796">
        <v>9.5243338985505095E-3</v>
      </c>
    </row>
    <row r="1797" spans="3:4" x14ac:dyDescent="0.3">
      <c r="C1797">
        <v>89.800000000000011</v>
      </c>
      <c r="D1797">
        <v>1.0104317950096588E-2</v>
      </c>
    </row>
    <row r="1798" spans="3:4" x14ac:dyDescent="0.3">
      <c r="C1798">
        <v>89.850000000000009</v>
      </c>
      <c r="D1798">
        <v>1.069769327771509E-2</v>
      </c>
    </row>
    <row r="1799" spans="3:4" x14ac:dyDescent="0.3">
      <c r="C1799">
        <v>89.9</v>
      </c>
      <c r="D1799">
        <v>1.1288076868582962E-2</v>
      </c>
    </row>
    <row r="1800" spans="3:4" x14ac:dyDescent="0.3">
      <c r="C1800">
        <v>89.95</v>
      </c>
      <c r="D1800">
        <v>1.1856484262289614E-2</v>
      </c>
    </row>
    <row r="1801" spans="3:4" x14ac:dyDescent="0.3">
      <c r="C1801">
        <v>90</v>
      </c>
      <c r="D1801">
        <v>1.2382114152911034E-2</v>
      </c>
    </row>
    <row r="1802" spans="3:4" x14ac:dyDescent="0.3">
      <c r="C1802">
        <v>90.050000000000011</v>
      </c>
      <c r="D1802">
        <v>1.2843379320716849E-2</v>
      </c>
    </row>
    <row r="1803" spans="3:4" x14ac:dyDescent="0.3">
      <c r="C1803">
        <v>90.100000000000009</v>
      </c>
      <c r="D1803">
        <v>1.3219119339602622E-2</v>
      </c>
    </row>
    <row r="1804" spans="3:4" x14ac:dyDescent="0.3">
      <c r="C1804">
        <v>90.15</v>
      </c>
      <c r="D1804">
        <v>1.3489904439914806E-2</v>
      </c>
    </row>
    <row r="1805" spans="3:4" x14ac:dyDescent="0.3">
      <c r="C1805">
        <v>90.2</v>
      </c>
      <c r="D1805">
        <v>1.3639322017905787E-2</v>
      </c>
    </row>
    <row r="1806" spans="3:4" x14ac:dyDescent="0.3">
      <c r="C1806">
        <v>90.25</v>
      </c>
      <c r="D1806">
        <v>1.365513066639085E-2</v>
      </c>
    </row>
    <row r="1807" spans="3:4" x14ac:dyDescent="0.3">
      <c r="C1807">
        <v>90.300000000000011</v>
      </c>
      <c r="D1807">
        <v>1.3530172962475578E-2</v>
      </c>
    </row>
    <row r="1808" spans="3:4" x14ac:dyDescent="0.3">
      <c r="C1808">
        <v>90.350000000000009</v>
      </c>
      <c r="D1808">
        <v>1.3262957532644072E-2</v>
      </c>
    </row>
    <row r="1809" spans="3:4" x14ac:dyDescent="0.3">
      <c r="C1809">
        <v>90.4</v>
      </c>
      <c r="D1809">
        <v>1.2857851212208078E-2</v>
      </c>
    </row>
    <row r="1810" spans="3:4" x14ac:dyDescent="0.3">
      <c r="C1810">
        <v>90.45</v>
      </c>
      <c r="D1810">
        <v>1.2324859875928318E-2</v>
      </c>
    </row>
    <row r="1811" spans="3:4" x14ac:dyDescent="0.3">
      <c r="C1811">
        <v>90.5</v>
      </c>
      <c r="D1811">
        <v>1.1679017055776958E-2</v>
      </c>
    </row>
    <row r="1812" spans="3:4" x14ac:dyDescent="0.3">
      <c r="C1812">
        <v>90.550000000000011</v>
      </c>
      <c r="D1812">
        <v>1.0939437668249476E-2</v>
      </c>
    </row>
    <row r="1813" spans="3:4" x14ac:dyDescent="0.3">
      <c r="C1813">
        <v>90.600000000000009</v>
      </c>
      <c r="D1813">
        <v>1.012812529044837E-2</v>
      </c>
    </row>
    <row r="1814" spans="3:4" x14ac:dyDescent="0.3">
      <c r="C1814">
        <v>90.65</v>
      </c>
      <c r="D1814">
        <v>9.2686417691385317E-3</v>
      </c>
    </row>
    <row r="1815" spans="3:4" x14ac:dyDescent="0.3">
      <c r="C1815">
        <v>90.7</v>
      </c>
      <c r="D1815">
        <v>8.3847554402745311E-3</v>
      </c>
    </row>
    <row r="1816" spans="3:4" x14ac:dyDescent="0.3">
      <c r="C1816">
        <v>90.75</v>
      </c>
      <c r="D1816">
        <v>7.4991786477457819E-3</v>
      </c>
    </row>
    <row r="1817" spans="3:4" x14ac:dyDescent="0.3">
      <c r="C1817">
        <v>90.800000000000011</v>
      </c>
      <c r="D1817">
        <v>6.6324881329144049E-3</v>
      </c>
    </row>
    <row r="1818" spans="3:4" x14ac:dyDescent="0.3">
      <c r="C1818">
        <v>90.850000000000009</v>
      </c>
      <c r="D1818">
        <v>5.8022962086384522E-3</v>
      </c>
    </row>
    <row r="1819" spans="3:4" x14ac:dyDescent="0.3">
      <c r="C1819">
        <v>90.9</v>
      </c>
      <c r="D1819">
        <v>5.0227103005743221E-3</v>
      </c>
    </row>
    <row r="1820" spans="3:4" x14ac:dyDescent="0.3">
      <c r="C1820">
        <v>90.95</v>
      </c>
      <c r="D1820">
        <v>4.3040875360894756E-3</v>
      </c>
    </row>
    <row r="1821" spans="3:4" x14ac:dyDescent="0.3">
      <c r="C1821">
        <v>91</v>
      </c>
      <c r="D1821">
        <v>3.6530633033905698E-3</v>
      </c>
    </row>
    <row r="1822" spans="3:4" x14ac:dyDescent="0.3">
      <c r="C1822">
        <v>91.050000000000011</v>
      </c>
      <c r="D1822">
        <v>3.0728109328727387E-3</v>
      </c>
    </row>
    <row r="1823" spans="3:4" x14ac:dyDescent="0.3">
      <c r="C1823">
        <v>91.100000000000009</v>
      </c>
      <c r="D1823">
        <v>2.5634755460374383E-3</v>
      </c>
    </row>
    <row r="1824" spans="3:4" x14ac:dyDescent="0.3">
      <c r="C1824">
        <v>91.15</v>
      </c>
      <c r="D1824">
        <v>2.1227191149042917E-3</v>
      </c>
    </row>
    <row r="1825" spans="3:4" x14ac:dyDescent="0.3">
      <c r="C1825">
        <v>91.2</v>
      </c>
      <c r="D1825">
        <v>1.7463152102626096E-3</v>
      </c>
    </row>
    <row r="1826" spans="3:4" x14ac:dyDescent="0.3">
      <c r="C1826">
        <v>91.25</v>
      </c>
      <c r="D1826">
        <v>1.4287392953189683E-3</v>
      </c>
    </row>
    <row r="1827" spans="3:4" x14ac:dyDescent="0.3">
      <c r="C1827">
        <v>91.300000000000011</v>
      </c>
      <c r="D1827">
        <v>1.1637117744528103E-3</v>
      </c>
    </row>
    <row r="1828" spans="3:4" x14ac:dyDescent="0.3">
      <c r="C1828">
        <v>91.350000000000009</v>
      </c>
      <c r="D1828">
        <v>9.4466425564155069E-4</v>
      </c>
    </row>
    <row r="1829" spans="3:4" x14ac:dyDescent="0.3">
      <c r="C1829">
        <v>91.4</v>
      </c>
      <c r="D1829">
        <v>7.651127464071122E-4</v>
      </c>
    </row>
    <row r="1830" spans="3:4" x14ac:dyDescent="0.3">
      <c r="C1830">
        <v>91.45</v>
      </c>
      <c r="D1830">
        <v>6.189333041461487E-4</v>
      </c>
    </row>
    <row r="1831" spans="3:4" x14ac:dyDescent="0.3">
      <c r="C1831">
        <v>91.5</v>
      </c>
      <c r="D1831">
        <v>5.005450473221883E-4</v>
      </c>
    </row>
    <row r="1832" spans="3:4" x14ac:dyDescent="0.3">
      <c r="C1832">
        <v>91.550000000000011</v>
      </c>
      <c r="D1832">
        <v>4.0501197334888878E-4</v>
      </c>
    </row>
    <row r="1833" spans="3:4" x14ac:dyDescent="0.3">
      <c r="C1833">
        <v>91.600000000000009</v>
      </c>
      <c r="D1833">
        <v>3.2807874404570817E-4</v>
      </c>
    </row>
    <row r="1834" spans="3:4" x14ac:dyDescent="0.3">
      <c r="C1834">
        <v>91.65</v>
      </c>
      <c r="D1834">
        <v>2.6615684610003734E-4</v>
      </c>
    </row>
    <row r="1835" spans="3:4" x14ac:dyDescent="0.3">
      <c r="C1835">
        <v>91.7</v>
      </c>
      <c r="D1835">
        <v>2.1627686571711437E-4</v>
      </c>
    </row>
    <row r="1836" spans="3:4" x14ac:dyDescent="0.3">
      <c r="C1836">
        <v>91.75</v>
      </c>
      <c r="D1836">
        <v>1.7602065789294651E-4</v>
      </c>
    </row>
    <row r="1837" spans="3:4" x14ac:dyDescent="0.3">
      <c r="C1837">
        <v>91.800000000000011</v>
      </c>
      <c r="D1837">
        <v>1.4344453503220846E-4</v>
      </c>
    </row>
    <row r="1838" spans="3:4" x14ac:dyDescent="0.3">
      <c r="C1838">
        <v>91.850000000000009</v>
      </c>
      <c r="D1838">
        <v>1.1700174222063367E-4</v>
      </c>
    </row>
    <row r="1839" spans="3:4" x14ac:dyDescent="0.3">
      <c r="C1839">
        <v>91.9</v>
      </c>
      <c r="D1839">
        <v>9.5461386960349058E-5</v>
      </c>
    </row>
    <row r="1840" spans="3:4" x14ac:dyDescent="0.3">
      <c r="C1840">
        <v>91.95</v>
      </c>
      <c r="D1840">
        <v>7.7879898980979465E-5</v>
      </c>
    </row>
    <row r="1841" spans="3:4" x14ac:dyDescent="0.3">
      <c r="C1841">
        <v>92</v>
      </c>
      <c r="D1841">
        <v>6.3487830383928879E-5</v>
      </c>
    </row>
    <row r="1842" spans="3:4" x14ac:dyDescent="0.3">
      <c r="C1842">
        <v>92.050000000000011</v>
      </c>
      <c r="D1842">
        <v>5.1686900058102003E-5</v>
      </c>
    </row>
    <row r="1843" spans="3:4" x14ac:dyDescent="0.3">
      <c r="C1843">
        <v>92.100000000000009</v>
      </c>
      <c r="D1843">
        <v>4.2002156396544528E-5</v>
      </c>
    </row>
    <row r="1844" spans="3:4" x14ac:dyDescent="0.3">
      <c r="C1844">
        <v>92.15</v>
      </c>
      <c r="D1844">
        <v>3.4053735958857401E-5</v>
      </c>
    </row>
    <row r="1845" spans="3:4" x14ac:dyDescent="0.3">
      <c r="C1845">
        <v>92.2</v>
      </c>
      <c r="D1845">
        <v>2.7535210002300891E-5</v>
      </c>
    </row>
    <row r="1846" spans="3:4" x14ac:dyDescent="0.3">
      <c r="C1846">
        <v>92.25</v>
      </c>
      <c r="D1846">
        <v>2.2197208380349357E-5</v>
      </c>
    </row>
    <row r="1847" spans="3:4" x14ac:dyDescent="0.3">
      <c r="C1847">
        <v>92.300000000000011</v>
      </c>
      <c r="D1847">
        <v>1.7835136227243754E-5</v>
      </c>
    </row>
    <row r="1848" spans="3:4" x14ac:dyDescent="0.3">
      <c r="C1848">
        <v>92.350000000000009</v>
      </c>
      <c r="D1848">
        <v>1.4279980170225173E-5</v>
      </c>
    </row>
    <row r="1849" spans="3:4" x14ac:dyDescent="0.3">
      <c r="C1849">
        <v>92.4</v>
      </c>
      <c r="D1849">
        <v>1.1391396322989792E-5</v>
      </c>
    </row>
    <row r="1850" spans="3:4" x14ac:dyDescent="0.3">
      <c r="C1850">
        <v>92.45</v>
      </c>
      <c r="D1850">
        <v>9.0524563171156708E-6</v>
      </c>
    </row>
    <row r="1851" spans="3:4" x14ac:dyDescent="0.3">
      <c r="C1851">
        <v>92.5</v>
      </c>
      <c r="D1851">
        <v>7.1559903876493708E-6</v>
      </c>
    </row>
    <row r="1852" spans="3:4" x14ac:dyDescent="0.3">
      <c r="C1852">
        <v>92.550000000000011</v>
      </c>
      <c r="D1852">
        <v>5.6442846927183435E-6</v>
      </c>
    </row>
    <row r="1853" spans="3:4" x14ac:dyDescent="0.3">
      <c r="C1853">
        <v>92.600000000000009</v>
      </c>
      <c r="D1853">
        <v>4.433286449410422E-6</v>
      </c>
    </row>
    <row r="1854" spans="3:4" x14ac:dyDescent="0.3">
      <c r="C1854">
        <v>92.65</v>
      </c>
      <c r="D1854">
        <v>3.4675313449537075E-6</v>
      </c>
    </row>
    <row r="1855" spans="3:4" x14ac:dyDescent="0.3">
      <c r="C1855">
        <v>92.7</v>
      </c>
      <c r="D1855">
        <v>2.7008018198768519E-6</v>
      </c>
    </row>
    <row r="1856" spans="3:4" x14ac:dyDescent="0.3">
      <c r="C1856">
        <v>92.75</v>
      </c>
      <c r="D1856">
        <v>2.0948009365519053E-6</v>
      </c>
    </row>
    <row r="1857" spans="3:4" x14ac:dyDescent="0.3">
      <c r="C1857">
        <v>92.800000000000011</v>
      </c>
      <c r="D1857">
        <v>1.6179702095736694E-6</v>
      </c>
    </row>
    <row r="1858" spans="3:4" x14ac:dyDescent="0.3">
      <c r="C1858">
        <v>92.850000000000009</v>
      </c>
      <c r="D1858">
        <v>1.2444458463289367E-6</v>
      </c>
    </row>
    <row r="1859" spans="3:4" x14ac:dyDescent="0.3">
      <c r="C1859">
        <v>92.9</v>
      </c>
      <c r="D1859">
        <v>9.5314550420491488E-7</v>
      </c>
    </row>
    <row r="1860" spans="3:4" x14ac:dyDescent="0.3">
      <c r="C1860">
        <v>92.95</v>
      </c>
      <c r="D1860">
        <v>7.2697608585128161E-7</v>
      </c>
    </row>
    <row r="1861" spans="3:4" x14ac:dyDescent="0.3">
      <c r="C1861">
        <v>93</v>
      </c>
      <c r="D1861">
        <v>5.5215214762306731E-7</v>
      </c>
    </row>
    <row r="1862" spans="3:4" x14ac:dyDescent="0.3">
      <c r="C1862">
        <v>93.050000000000011</v>
      </c>
      <c r="D1862">
        <v>4.1761407404484812E-7</v>
      </c>
    </row>
    <row r="1863" spans="3:4" x14ac:dyDescent="0.3">
      <c r="C1863">
        <v>93.100000000000009</v>
      </c>
      <c r="D1863">
        <v>3.1453516528541479E-7</v>
      </c>
    </row>
    <row r="1864" spans="3:4" x14ac:dyDescent="0.3">
      <c r="C1864">
        <v>93.15</v>
      </c>
      <c r="D1864">
        <v>2.3590709753213517E-7</v>
      </c>
    </row>
    <row r="1865" spans="3:4" x14ac:dyDescent="0.3">
      <c r="C1865">
        <v>93.2</v>
      </c>
      <c r="D1865">
        <v>1.7619376159341988E-7</v>
      </c>
    </row>
    <row r="1866" spans="3:4" x14ac:dyDescent="0.3">
      <c r="C1866">
        <v>93.25</v>
      </c>
      <c r="D1866">
        <v>1.310441890157746E-7</v>
      </c>
    </row>
    <row r="1867" spans="3:4" x14ac:dyDescent="0.3">
      <c r="C1867">
        <v>93.300000000000011</v>
      </c>
      <c r="D1867">
        <v>9.7056075684260531E-8</v>
      </c>
    </row>
    <row r="1868" spans="3:4" x14ac:dyDescent="0.3">
      <c r="C1868">
        <v>93.350000000000009</v>
      </c>
      <c r="D1868">
        <v>7.1582260176975731E-8</v>
      </c>
    </row>
    <row r="1869" spans="3:4" x14ac:dyDescent="0.3">
      <c r="C1869">
        <v>93.4</v>
      </c>
      <c r="D1869">
        <v>5.2573368763795696E-8</v>
      </c>
    </row>
    <row r="1870" spans="3:4" x14ac:dyDescent="0.3">
      <c r="C1870">
        <v>93.45</v>
      </c>
      <c r="D1870">
        <v>3.8450671228296253E-8</v>
      </c>
    </row>
    <row r="1871" spans="3:4" x14ac:dyDescent="0.3">
      <c r="C1871">
        <v>93.5</v>
      </c>
      <c r="D1871">
        <v>2.800398037988053E-8</v>
      </c>
    </row>
    <row r="1872" spans="3:4" x14ac:dyDescent="0.3">
      <c r="C1872">
        <v>93.550000000000011</v>
      </c>
      <c r="D1872">
        <v>2.0310159012601189E-8</v>
      </c>
    </row>
    <row r="1873" spans="3:4" x14ac:dyDescent="0.3">
      <c r="C1873">
        <v>93.600000000000009</v>
      </c>
      <c r="D1873">
        <v>1.4668462750257704E-8</v>
      </c>
    </row>
    <row r="1874" spans="3:4" x14ac:dyDescent="0.3">
      <c r="C1874">
        <v>93.65</v>
      </c>
      <c r="D1874">
        <v>1.0549541887299116E-8</v>
      </c>
    </row>
    <row r="1875" spans="3:4" x14ac:dyDescent="0.3">
      <c r="C1875">
        <v>93.7</v>
      </c>
      <c r="D1875">
        <v>0</v>
      </c>
    </row>
    <row r="1876" spans="3:4" x14ac:dyDescent="0.3">
      <c r="C1876">
        <v>93.75</v>
      </c>
      <c r="D1876">
        <v>0</v>
      </c>
    </row>
    <row r="1877" spans="3:4" x14ac:dyDescent="0.3">
      <c r="C1877">
        <v>93.800000000000011</v>
      </c>
      <c r="D1877">
        <v>0</v>
      </c>
    </row>
    <row r="1878" spans="3:4" x14ac:dyDescent="0.3">
      <c r="C1878">
        <v>93.850000000000009</v>
      </c>
      <c r="D1878">
        <v>0</v>
      </c>
    </row>
    <row r="1879" spans="3:4" x14ac:dyDescent="0.3">
      <c r="C1879">
        <v>93.9</v>
      </c>
      <c r="D1879">
        <v>0</v>
      </c>
    </row>
    <row r="1880" spans="3:4" x14ac:dyDescent="0.3">
      <c r="C1880">
        <v>93.95</v>
      </c>
      <c r="D1880">
        <v>0</v>
      </c>
    </row>
    <row r="1881" spans="3:4" x14ac:dyDescent="0.3">
      <c r="C1881">
        <v>94</v>
      </c>
      <c r="D1881">
        <v>0</v>
      </c>
    </row>
    <row r="1882" spans="3:4" x14ac:dyDescent="0.3">
      <c r="C1882">
        <v>94.050000000000011</v>
      </c>
      <c r="D1882">
        <v>0</v>
      </c>
    </row>
    <row r="1883" spans="3:4" x14ac:dyDescent="0.3">
      <c r="C1883">
        <v>94.100000000000009</v>
      </c>
      <c r="D1883">
        <v>0</v>
      </c>
    </row>
    <row r="1884" spans="3:4" x14ac:dyDescent="0.3">
      <c r="C1884">
        <v>94.15</v>
      </c>
      <c r="D1884">
        <v>0</v>
      </c>
    </row>
    <row r="1885" spans="3:4" x14ac:dyDescent="0.3">
      <c r="C1885">
        <v>94.2</v>
      </c>
      <c r="D1885">
        <v>0</v>
      </c>
    </row>
    <row r="1886" spans="3:4" x14ac:dyDescent="0.3">
      <c r="C1886">
        <v>94.25</v>
      </c>
      <c r="D1886">
        <v>0</v>
      </c>
    </row>
    <row r="1887" spans="3:4" x14ac:dyDescent="0.3">
      <c r="C1887">
        <v>94.300000000000011</v>
      </c>
      <c r="D1887">
        <v>0</v>
      </c>
    </row>
    <row r="1888" spans="3:4" x14ac:dyDescent="0.3">
      <c r="C1888">
        <v>94.350000000000009</v>
      </c>
      <c r="D1888">
        <v>0</v>
      </c>
    </row>
    <row r="1889" spans="3:4" x14ac:dyDescent="0.3">
      <c r="C1889">
        <v>94.4</v>
      </c>
      <c r="D1889">
        <v>0</v>
      </c>
    </row>
    <row r="1890" spans="3:4" x14ac:dyDescent="0.3">
      <c r="C1890">
        <v>94.45</v>
      </c>
      <c r="D1890">
        <v>0</v>
      </c>
    </row>
    <row r="1891" spans="3:4" x14ac:dyDescent="0.3">
      <c r="C1891">
        <v>94.5</v>
      </c>
      <c r="D1891">
        <v>0</v>
      </c>
    </row>
    <row r="1892" spans="3:4" x14ac:dyDescent="0.3">
      <c r="C1892">
        <v>94.550000000000011</v>
      </c>
      <c r="D1892">
        <v>0</v>
      </c>
    </row>
    <row r="1893" spans="3:4" x14ac:dyDescent="0.3">
      <c r="C1893">
        <v>94.600000000000009</v>
      </c>
      <c r="D1893">
        <v>0</v>
      </c>
    </row>
    <row r="1894" spans="3:4" x14ac:dyDescent="0.3">
      <c r="C1894">
        <v>94.65</v>
      </c>
      <c r="D1894">
        <v>0</v>
      </c>
    </row>
    <row r="1895" spans="3:4" x14ac:dyDescent="0.3">
      <c r="C1895">
        <v>94.7</v>
      </c>
      <c r="D1895">
        <v>0</v>
      </c>
    </row>
    <row r="1896" spans="3:4" x14ac:dyDescent="0.3">
      <c r="C1896">
        <v>94.75</v>
      </c>
      <c r="D1896">
        <v>0</v>
      </c>
    </row>
    <row r="1897" spans="3:4" x14ac:dyDescent="0.3">
      <c r="C1897">
        <v>94.800000000000011</v>
      </c>
      <c r="D1897">
        <v>0</v>
      </c>
    </row>
    <row r="1898" spans="3:4" x14ac:dyDescent="0.3">
      <c r="C1898">
        <v>94.850000000000009</v>
      </c>
      <c r="D1898">
        <v>0</v>
      </c>
    </row>
    <row r="1899" spans="3:4" x14ac:dyDescent="0.3">
      <c r="C1899">
        <v>94.9</v>
      </c>
      <c r="D1899">
        <v>0</v>
      </c>
    </row>
    <row r="1900" spans="3:4" x14ac:dyDescent="0.3">
      <c r="C1900">
        <v>94.95</v>
      </c>
      <c r="D1900">
        <v>0</v>
      </c>
    </row>
    <row r="1901" spans="3:4" x14ac:dyDescent="0.3">
      <c r="C1901">
        <v>95</v>
      </c>
      <c r="D1901">
        <v>0</v>
      </c>
    </row>
    <row r="1902" spans="3:4" x14ac:dyDescent="0.3">
      <c r="C1902">
        <v>95.050000000000011</v>
      </c>
      <c r="D1902">
        <v>0</v>
      </c>
    </row>
    <row r="1903" spans="3:4" x14ac:dyDescent="0.3">
      <c r="C1903">
        <v>95.100000000000009</v>
      </c>
      <c r="D1903">
        <v>0</v>
      </c>
    </row>
    <row r="1904" spans="3:4" x14ac:dyDescent="0.3">
      <c r="C1904">
        <v>95.15</v>
      </c>
      <c r="D1904">
        <v>0</v>
      </c>
    </row>
    <row r="1905" spans="3:4" x14ac:dyDescent="0.3">
      <c r="C1905">
        <v>95.2</v>
      </c>
      <c r="D1905">
        <v>0</v>
      </c>
    </row>
    <row r="1906" spans="3:4" x14ac:dyDescent="0.3">
      <c r="C1906">
        <v>95.25</v>
      </c>
      <c r="D1906">
        <v>0</v>
      </c>
    </row>
    <row r="1907" spans="3:4" x14ac:dyDescent="0.3">
      <c r="C1907">
        <v>95.300000000000011</v>
      </c>
      <c r="D1907">
        <v>0</v>
      </c>
    </row>
    <row r="1908" spans="3:4" x14ac:dyDescent="0.3">
      <c r="C1908">
        <v>95.350000000000009</v>
      </c>
      <c r="D1908">
        <v>0</v>
      </c>
    </row>
    <row r="1909" spans="3:4" x14ac:dyDescent="0.3">
      <c r="C1909">
        <v>95.4</v>
      </c>
      <c r="D1909">
        <v>0</v>
      </c>
    </row>
    <row r="1910" spans="3:4" x14ac:dyDescent="0.3">
      <c r="C1910">
        <v>95.45</v>
      </c>
      <c r="D1910">
        <v>0</v>
      </c>
    </row>
    <row r="1911" spans="3:4" x14ac:dyDescent="0.3">
      <c r="C1911">
        <v>95.5</v>
      </c>
      <c r="D1911">
        <v>0</v>
      </c>
    </row>
    <row r="1912" spans="3:4" x14ac:dyDescent="0.3">
      <c r="C1912">
        <v>95.550000000000011</v>
      </c>
      <c r="D1912">
        <v>0</v>
      </c>
    </row>
    <row r="1913" spans="3:4" x14ac:dyDescent="0.3">
      <c r="C1913">
        <v>95.600000000000009</v>
      </c>
      <c r="D1913">
        <v>0</v>
      </c>
    </row>
    <row r="1914" spans="3:4" x14ac:dyDescent="0.3">
      <c r="C1914">
        <v>95.65</v>
      </c>
      <c r="D1914">
        <v>0</v>
      </c>
    </row>
    <row r="1915" spans="3:4" x14ac:dyDescent="0.3">
      <c r="C1915">
        <v>95.7</v>
      </c>
      <c r="D1915">
        <v>0</v>
      </c>
    </row>
    <row r="1916" spans="3:4" x14ac:dyDescent="0.3">
      <c r="C1916">
        <v>95.75</v>
      </c>
      <c r="D1916">
        <v>0</v>
      </c>
    </row>
    <row r="1917" spans="3:4" x14ac:dyDescent="0.3">
      <c r="C1917">
        <v>95.800000000000011</v>
      </c>
      <c r="D1917">
        <v>0</v>
      </c>
    </row>
    <row r="1918" spans="3:4" x14ac:dyDescent="0.3">
      <c r="C1918">
        <v>95.850000000000009</v>
      </c>
      <c r="D1918">
        <v>0</v>
      </c>
    </row>
    <row r="1919" spans="3:4" x14ac:dyDescent="0.3">
      <c r="C1919">
        <v>95.9</v>
      </c>
      <c r="D1919">
        <v>0</v>
      </c>
    </row>
    <row r="1920" spans="3:4" x14ac:dyDescent="0.3">
      <c r="C1920">
        <v>95.95</v>
      </c>
      <c r="D1920">
        <v>0</v>
      </c>
    </row>
    <row r="1921" spans="3:4" x14ac:dyDescent="0.3">
      <c r="C1921">
        <v>96</v>
      </c>
      <c r="D1921">
        <v>0</v>
      </c>
    </row>
    <row r="1922" spans="3:4" x14ac:dyDescent="0.3">
      <c r="C1922">
        <v>96.050000000000011</v>
      </c>
      <c r="D1922">
        <v>0</v>
      </c>
    </row>
    <row r="1923" spans="3:4" x14ac:dyDescent="0.3">
      <c r="C1923">
        <v>96.100000000000009</v>
      </c>
      <c r="D1923">
        <v>0</v>
      </c>
    </row>
    <row r="1924" spans="3:4" x14ac:dyDescent="0.3">
      <c r="C1924">
        <v>96.15</v>
      </c>
      <c r="D1924">
        <v>0</v>
      </c>
    </row>
    <row r="1925" spans="3:4" x14ac:dyDescent="0.3">
      <c r="C1925">
        <v>96.2</v>
      </c>
      <c r="D1925">
        <v>0</v>
      </c>
    </row>
    <row r="1926" spans="3:4" x14ac:dyDescent="0.3">
      <c r="C1926">
        <v>96.25</v>
      </c>
      <c r="D1926">
        <v>0</v>
      </c>
    </row>
    <row r="1927" spans="3:4" x14ac:dyDescent="0.3">
      <c r="C1927">
        <v>96.300000000000011</v>
      </c>
      <c r="D1927">
        <v>0</v>
      </c>
    </row>
    <row r="1928" spans="3:4" x14ac:dyDescent="0.3">
      <c r="C1928">
        <v>96.350000000000009</v>
      </c>
      <c r="D1928">
        <v>0</v>
      </c>
    </row>
    <row r="1929" spans="3:4" x14ac:dyDescent="0.3">
      <c r="C1929">
        <v>96.4</v>
      </c>
      <c r="D1929">
        <v>0</v>
      </c>
    </row>
    <row r="1930" spans="3:4" x14ac:dyDescent="0.3">
      <c r="C1930">
        <v>96.45</v>
      </c>
      <c r="D1930">
        <v>0</v>
      </c>
    </row>
    <row r="1931" spans="3:4" x14ac:dyDescent="0.3">
      <c r="C1931">
        <v>96.5</v>
      </c>
      <c r="D1931">
        <v>0</v>
      </c>
    </row>
    <row r="1932" spans="3:4" x14ac:dyDescent="0.3">
      <c r="C1932">
        <v>96.550000000000011</v>
      </c>
      <c r="D1932">
        <v>0</v>
      </c>
    </row>
    <row r="1933" spans="3:4" x14ac:dyDescent="0.3">
      <c r="C1933">
        <v>96.600000000000009</v>
      </c>
      <c r="D1933">
        <v>0</v>
      </c>
    </row>
    <row r="1934" spans="3:4" x14ac:dyDescent="0.3">
      <c r="C1934">
        <v>96.65</v>
      </c>
      <c r="D1934">
        <v>0</v>
      </c>
    </row>
    <row r="1935" spans="3:4" x14ac:dyDescent="0.3">
      <c r="C1935">
        <v>96.7</v>
      </c>
      <c r="D1935">
        <v>0</v>
      </c>
    </row>
    <row r="1936" spans="3:4" x14ac:dyDescent="0.3">
      <c r="C1936">
        <v>96.75</v>
      </c>
      <c r="D1936">
        <v>0</v>
      </c>
    </row>
    <row r="1937" spans="3:4" x14ac:dyDescent="0.3">
      <c r="C1937">
        <v>96.800000000000011</v>
      </c>
      <c r="D1937">
        <v>0</v>
      </c>
    </row>
    <row r="1938" spans="3:4" x14ac:dyDescent="0.3">
      <c r="C1938">
        <v>96.850000000000009</v>
      </c>
      <c r="D1938">
        <v>0</v>
      </c>
    </row>
    <row r="1939" spans="3:4" x14ac:dyDescent="0.3">
      <c r="C1939">
        <v>96.9</v>
      </c>
      <c r="D1939">
        <v>0</v>
      </c>
    </row>
    <row r="1940" spans="3:4" x14ac:dyDescent="0.3">
      <c r="C1940">
        <v>96.95</v>
      </c>
      <c r="D1940">
        <v>0</v>
      </c>
    </row>
    <row r="1941" spans="3:4" x14ac:dyDescent="0.3">
      <c r="C1941">
        <v>97</v>
      </c>
      <c r="D1941">
        <v>0</v>
      </c>
    </row>
    <row r="1942" spans="3:4" x14ac:dyDescent="0.3">
      <c r="C1942">
        <v>97.050000000000011</v>
      </c>
      <c r="D1942">
        <v>0</v>
      </c>
    </row>
    <row r="1943" spans="3:4" x14ac:dyDescent="0.3">
      <c r="C1943">
        <v>97.100000000000009</v>
      </c>
      <c r="D1943">
        <v>0</v>
      </c>
    </row>
    <row r="1944" spans="3:4" x14ac:dyDescent="0.3">
      <c r="C1944">
        <v>97.15</v>
      </c>
      <c r="D1944">
        <v>0</v>
      </c>
    </row>
    <row r="1945" spans="3:4" x14ac:dyDescent="0.3">
      <c r="C1945">
        <v>97.2</v>
      </c>
      <c r="D1945">
        <v>0</v>
      </c>
    </row>
    <row r="1946" spans="3:4" x14ac:dyDescent="0.3">
      <c r="C1946">
        <v>97.25</v>
      </c>
      <c r="D1946">
        <v>0</v>
      </c>
    </row>
    <row r="1947" spans="3:4" x14ac:dyDescent="0.3">
      <c r="C1947">
        <v>97.300000000000011</v>
      </c>
      <c r="D1947">
        <v>0</v>
      </c>
    </row>
    <row r="1948" spans="3:4" x14ac:dyDescent="0.3">
      <c r="C1948">
        <v>97.350000000000009</v>
      </c>
      <c r="D1948">
        <v>0</v>
      </c>
    </row>
    <row r="1949" spans="3:4" x14ac:dyDescent="0.3">
      <c r="C1949">
        <v>97.4</v>
      </c>
      <c r="D1949">
        <v>0</v>
      </c>
    </row>
    <row r="1950" spans="3:4" x14ac:dyDescent="0.3">
      <c r="C1950">
        <v>97.45</v>
      </c>
      <c r="D1950">
        <v>0</v>
      </c>
    </row>
    <row r="1951" spans="3:4" x14ac:dyDescent="0.3">
      <c r="C1951">
        <v>97.5</v>
      </c>
      <c r="D1951">
        <v>0</v>
      </c>
    </row>
    <row r="1952" spans="3:4" x14ac:dyDescent="0.3">
      <c r="C1952">
        <v>97.550000000000011</v>
      </c>
      <c r="D1952">
        <v>0</v>
      </c>
    </row>
    <row r="1953" spans="3:4" x14ac:dyDescent="0.3">
      <c r="C1953">
        <v>97.600000000000009</v>
      </c>
      <c r="D1953">
        <v>0</v>
      </c>
    </row>
    <row r="1954" spans="3:4" x14ac:dyDescent="0.3">
      <c r="C1954">
        <v>97.65</v>
      </c>
      <c r="D1954">
        <v>0</v>
      </c>
    </row>
    <row r="1955" spans="3:4" x14ac:dyDescent="0.3">
      <c r="C1955">
        <v>97.7</v>
      </c>
      <c r="D1955">
        <v>0</v>
      </c>
    </row>
    <row r="1956" spans="3:4" x14ac:dyDescent="0.3">
      <c r="C1956">
        <v>97.75</v>
      </c>
      <c r="D1956">
        <v>0</v>
      </c>
    </row>
    <row r="1957" spans="3:4" x14ac:dyDescent="0.3">
      <c r="C1957">
        <v>97.800000000000011</v>
      </c>
      <c r="D1957">
        <v>0</v>
      </c>
    </row>
    <row r="1958" spans="3:4" x14ac:dyDescent="0.3">
      <c r="C1958">
        <v>97.850000000000009</v>
      </c>
      <c r="D1958">
        <v>0</v>
      </c>
    </row>
    <row r="1959" spans="3:4" x14ac:dyDescent="0.3">
      <c r="C1959">
        <v>97.9</v>
      </c>
      <c r="D1959">
        <v>0</v>
      </c>
    </row>
    <row r="1960" spans="3:4" x14ac:dyDescent="0.3">
      <c r="C1960">
        <v>97.95</v>
      </c>
      <c r="D1960">
        <v>0</v>
      </c>
    </row>
    <row r="1961" spans="3:4" x14ac:dyDescent="0.3">
      <c r="C1961">
        <v>98</v>
      </c>
      <c r="D1961">
        <v>0</v>
      </c>
    </row>
    <row r="1962" spans="3:4" x14ac:dyDescent="0.3">
      <c r="C1962">
        <v>98.050000000000011</v>
      </c>
      <c r="D1962">
        <v>0</v>
      </c>
    </row>
    <row r="1963" spans="3:4" x14ac:dyDescent="0.3">
      <c r="C1963">
        <v>98.100000000000009</v>
      </c>
      <c r="D1963">
        <v>0</v>
      </c>
    </row>
    <row r="1964" spans="3:4" x14ac:dyDescent="0.3">
      <c r="C1964">
        <v>98.15</v>
      </c>
      <c r="D1964">
        <v>0</v>
      </c>
    </row>
    <row r="1965" spans="3:4" x14ac:dyDescent="0.3">
      <c r="C1965">
        <v>98.2</v>
      </c>
      <c r="D1965">
        <v>0</v>
      </c>
    </row>
    <row r="1966" spans="3:4" x14ac:dyDescent="0.3">
      <c r="C1966">
        <v>98.25</v>
      </c>
      <c r="D1966">
        <v>0</v>
      </c>
    </row>
    <row r="1967" spans="3:4" x14ac:dyDescent="0.3">
      <c r="C1967">
        <v>98.300000000000011</v>
      </c>
      <c r="D1967">
        <v>0</v>
      </c>
    </row>
    <row r="1968" spans="3:4" x14ac:dyDescent="0.3">
      <c r="C1968">
        <v>98.350000000000009</v>
      </c>
      <c r="D1968">
        <v>0</v>
      </c>
    </row>
    <row r="1969" spans="3:4" x14ac:dyDescent="0.3">
      <c r="C1969">
        <v>98.4</v>
      </c>
      <c r="D1969">
        <v>0</v>
      </c>
    </row>
    <row r="1970" spans="3:4" x14ac:dyDescent="0.3">
      <c r="C1970">
        <v>98.45</v>
      </c>
      <c r="D1970">
        <v>0</v>
      </c>
    </row>
    <row r="1971" spans="3:4" x14ac:dyDescent="0.3">
      <c r="C1971">
        <v>98.5</v>
      </c>
      <c r="D1971">
        <v>0</v>
      </c>
    </row>
    <row r="1972" spans="3:4" x14ac:dyDescent="0.3">
      <c r="C1972">
        <v>98.550000000000011</v>
      </c>
      <c r="D1972">
        <v>0</v>
      </c>
    </row>
    <row r="1973" spans="3:4" x14ac:dyDescent="0.3">
      <c r="C1973">
        <v>98.600000000000009</v>
      </c>
      <c r="D1973">
        <v>0</v>
      </c>
    </row>
    <row r="1974" spans="3:4" x14ac:dyDescent="0.3">
      <c r="C1974">
        <v>98.65</v>
      </c>
      <c r="D1974">
        <v>0</v>
      </c>
    </row>
    <row r="1975" spans="3:4" x14ac:dyDescent="0.3">
      <c r="C1975">
        <v>98.7</v>
      </c>
      <c r="D1975">
        <v>0</v>
      </c>
    </row>
    <row r="1976" spans="3:4" x14ac:dyDescent="0.3">
      <c r="C1976">
        <v>98.75</v>
      </c>
      <c r="D1976">
        <v>0</v>
      </c>
    </row>
    <row r="1977" spans="3:4" x14ac:dyDescent="0.3">
      <c r="C1977">
        <v>98.800000000000011</v>
      </c>
      <c r="D1977">
        <v>0</v>
      </c>
    </row>
    <row r="1978" spans="3:4" x14ac:dyDescent="0.3">
      <c r="C1978">
        <v>98.850000000000009</v>
      </c>
      <c r="D1978">
        <v>0</v>
      </c>
    </row>
    <row r="1979" spans="3:4" x14ac:dyDescent="0.3">
      <c r="C1979">
        <v>98.9</v>
      </c>
      <c r="D1979">
        <v>0</v>
      </c>
    </row>
    <row r="1980" spans="3:4" x14ac:dyDescent="0.3">
      <c r="C1980">
        <v>98.95</v>
      </c>
      <c r="D1980">
        <v>0</v>
      </c>
    </row>
    <row r="1981" spans="3:4" x14ac:dyDescent="0.3">
      <c r="C1981">
        <v>99</v>
      </c>
      <c r="D1981">
        <v>0</v>
      </c>
    </row>
    <row r="1982" spans="3:4" x14ac:dyDescent="0.3">
      <c r="C1982">
        <v>99.050000000000011</v>
      </c>
      <c r="D1982">
        <v>0</v>
      </c>
    </row>
    <row r="1983" spans="3:4" x14ac:dyDescent="0.3">
      <c r="C1983">
        <v>99.100000000000009</v>
      </c>
      <c r="D1983">
        <v>0</v>
      </c>
    </row>
    <row r="1984" spans="3:4" x14ac:dyDescent="0.3">
      <c r="C1984">
        <v>99.15</v>
      </c>
      <c r="D1984">
        <v>0</v>
      </c>
    </row>
    <row r="1985" spans="3:4" x14ac:dyDescent="0.3">
      <c r="C1985">
        <v>99.2</v>
      </c>
      <c r="D1985">
        <v>0</v>
      </c>
    </row>
    <row r="1986" spans="3:4" x14ac:dyDescent="0.3">
      <c r="C1986">
        <v>99.25</v>
      </c>
      <c r="D1986">
        <v>0</v>
      </c>
    </row>
    <row r="1987" spans="3:4" x14ac:dyDescent="0.3">
      <c r="C1987">
        <v>99.300000000000011</v>
      </c>
      <c r="D1987">
        <v>0</v>
      </c>
    </row>
    <row r="1988" spans="3:4" x14ac:dyDescent="0.3">
      <c r="C1988">
        <v>99.350000000000009</v>
      </c>
      <c r="D1988">
        <v>0</v>
      </c>
    </row>
    <row r="1989" spans="3:4" x14ac:dyDescent="0.3">
      <c r="C1989">
        <v>99.4</v>
      </c>
      <c r="D1989">
        <v>0</v>
      </c>
    </row>
    <row r="1990" spans="3:4" x14ac:dyDescent="0.3">
      <c r="C1990">
        <v>99.45</v>
      </c>
      <c r="D1990">
        <v>0</v>
      </c>
    </row>
    <row r="1991" spans="3:4" x14ac:dyDescent="0.3">
      <c r="C1991">
        <v>99.5</v>
      </c>
      <c r="D1991">
        <v>0</v>
      </c>
    </row>
    <row r="1992" spans="3:4" x14ac:dyDescent="0.3">
      <c r="C1992">
        <v>99.550000000000011</v>
      </c>
      <c r="D1992">
        <v>0</v>
      </c>
    </row>
    <row r="1993" spans="3:4" x14ac:dyDescent="0.3">
      <c r="C1993">
        <v>99.600000000000009</v>
      </c>
      <c r="D1993">
        <v>0</v>
      </c>
    </row>
    <row r="1994" spans="3:4" x14ac:dyDescent="0.3">
      <c r="C1994">
        <v>99.65</v>
      </c>
      <c r="D1994">
        <v>0</v>
      </c>
    </row>
    <row r="1995" spans="3:4" x14ac:dyDescent="0.3">
      <c r="C1995">
        <v>99.7</v>
      </c>
      <c r="D1995">
        <v>0</v>
      </c>
    </row>
    <row r="1996" spans="3:4" x14ac:dyDescent="0.3">
      <c r="C1996">
        <v>99.75</v>
      </c>
      <c r="D1996">
        <v>0</v>
      </c>
    </row>
    <row r="1997" spans="3:4" x14ac:dyDescent="0.3">
      <c r="C1997">
        <v>99.800000000000011</v>
      </c>
      <c r="D1997">
        <v>0</v>
      </c>
    </row>
    <row r="1998" spans="3:4" x14ac:dyDescent="0.3">
      <c r="C1998">
        <v>99.850000000000009</v>
      </c>
      <c r="D1998">
        <v>0</v>
      </c>
    </row>
    <row r="1999" spans="3:4" x14ac:dyDescent="0.3">
      <c r="C1999">
        <v>99.9</v>
      </c>
      <c r="D1999">
        <v>0</v>
      </c>
    </row>
    <row r="2000" spans="3:4" x14ac:dyDescent="0.3">
      <c r="C2000">
        <v>99.95</v>
      </c>
      <c r="D2000">
        <v>0</v>
      </c>
    </row>
    <row r="2001" spans="3:4" x14ac:dyDescent="0.3">
      <c r="C2001" t="s">
        <v>843</v>
      </c>
      <c r="D2001" t="s">
        <v>843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0000"/>
    <pageSetUpPr autoPageBreaks="0"/>
  </sheetPr>
  <dimension ref="A1:AC523"/>
  <sheetViews>
    <sheetView tabSelected="1" zoomScale="70" zoomScaleNormal="70" workbookViewId="0">
      <selection activeCell="AE53" sqref="AE53"/>
    </sheetView>
  </sheetViews>
  <sheetFormatPr defaultColWidth="8.77734375" defaultRowHeight="14.4" x14ac:dyDescent="0.3"/>
  <cols>
    <col min="1" max="1" width="6.77734375" customWidth="1"/>
    <col min="2" max="2" width="10.6640625" bestFit="1" customWidth="1"/>
    <col min="3" max="3" width="14" bestFit="1" customWidth="1"/>
    <col min="6" max="6" width="10.77734375" customWidth="1"/>
    <col min="8" max="8" width="11.109375" customWidth="1"/>
    <col min="11" max="11" width="11.109375" bestFit="1" customWidth="1"/>
    <col min="13" max="13" width="10.33203125" customWidth="1"/>
    <col min="15" max="15" width="14.21875" customWidth="1"/>
    <col min="17" max="17" width="11.77734375" customWidth="1"/>
    <col min="18" max="18" width="11" customWidth="1"/>
    <col min="19" max="19" width="12.6640625" customWidth="1"/>
    <col min="20" max="20" width="13" customWidth="1"/>
    <col min="22" max="22" width="12.77734375" customWidth="1"/>
    <col min="24" max="24" width="12.109375" customWidth="1"/>
    <col min="25" max="25" width="10.88671875" customWidth="1"/>
    <col min="26" max="26" width="11.21875" customWidth="1"/>
    <col min="27" max="27" width="3.6640625" customWidth="1"/>
    <col min="29" max="29" width="7.77734375" customWidth="1"/>
  </cols>
  <sheetData>
    <row r="1" spans="1:29" s="2" customFormat="1" ht="15" thickBot="1" x14ac:dyDescent="0.35">
      <c r="A1" s="77" t="s">
        <v>977</v>
      </c>
      <c r="B1" s="77"/>
      <c r="C1" s="77"/>
      <c r="D1" s="77"/>
      <c r="E1" s="78"/>
      <c r="F1" s="70" t="s">
        <v>5</v>
      </c>
      <c r="G1" s="71"/>
      <c r="H1" s="71"/>
      <c r="I1" s="71"/>
      <c r="J1" s="71"/>
      <c r="K1" s="71"/>
      <c r="L1" s="71"/>
      <c r="M1" s="71"/>
      <c r="N1" s="1"/>
      <c r="O1" s="72" t="s">
        <v>6</v>
      </c>
      <c r="P1" s="73"/>
      <c r="Q1" s="73"/>
      <c r="R1" s="73"/>
      <c r="S1" s="73"/>
      <c r="T1" s="74"/>
      <c r="U1" s="75" t="s">
        <v>978</v>
      </c>
      <c r="V1" s="76"/>
    </row>
    <row r="2" spans="1:29" s="10" customFormat="1" ht="33.75" customHeight="1" thickBot="1" x14ac:dyDescent="0.35">
      <c r="A2" s="63" t="s">
        <v>970</v>
      </c>
      <c r="B2" s="60" t="s">
        <v>16</v>
      </c>
      <c r="C2" s="60" t="s">
        <v>1</v>
      </c>
      <c r="D2" s="61" t="s">
        <v>0</v>
      </c>
      <c r="E2" s="62" t="s">
        <v>2</v>
      </c>
      <c r="F2" s="4" t="s">
        <v>8</v>
      </c>
      <c r="G2" s="6" t="s">
        <v>9</v>
      </c>
      <c r="H2" s="6" t="s">
        <v>10</v>
      </c>
      <c r="I2" s="6" t="s">
        <v>9</v>
      </c>
      <c r="J2" s="5" t="s">
        <v>3</v>
      </c>
      <c r="K2" s="7" t="s">
        <v>11</v>
      </c>
      <c r="L2" s="8" t="s">
        <v>9</v>
      </c>
      <c r="M2" s="9" t="s">
        <v>12</v>
      </c>
      <c r="N2" s="3" t="s">
        <v>9</v>
      </c>
      <c r="O2" s="4" t="s">
        <v>13</v>
      </c>
      <c r="P2" s="6" t="s">
        <v>7</v>
      </c>
      <c r="Q2" s="6" t="s">
        <v>14</v>
      </c>
      <c r="R2" s="6" t="s">
        <v>7</v>
      </c>
      <c r="S2" s="6" t="s">
        <v>15</v>
      </c>
      <c r="T2" s="5" t="s">
        <v>7</v>
      </c>
      <c r="U2" s="4" t="s">
        <v>4</v>
      </c>
      <c r="V2" s="5" t="s">
        <v>7</v>
      </c>
    </row>
    <row r="3" spans="1:29" s="2" customFormat="1" ht="15" thickBot="1" x14ac:dyDescent="0.35">
      <c r="A3" s="79" t="s">
        <v>971</v>
      </c>
      <c r="B3" s="11" t="s">
        <v>40</v>
      </c>
      <c r="C3" s="25" t="s">
        <v>455</v>
      </c>
      <c r="D3" s="27">
        <v>70.099999999999994</v>
      </c>
      <c r="E3" s="28">
        <v>3.48</v>
      </c>
      <c r="F3" s="14">
        <v>8.9111828313716054E-3</v>
      </c>
      <c r="G3" s="14">
        <v>3.8E-3</v>
      </c>
      <c r="H3" s="14">
        <v>8.2896235423191023E-4</v>
      </c>
      <c r="I3" s="14">
        <v>9.5000000000000005E-5</v>
      </c>
      <c r="J3" s="15">
        <v>1E-4</v>
      </c>
      <c r="K3" s="14">
        <v>1157.4069999999999</v>
      </c>
      <c r="L3" s="14">
        <v>127.2612</v>
      </c>
      <c r="M3" s="14">
        <v>7.8E-2</v>
      </c>
      <c r="N3" s="15">
        <v>6.4000000000000001E-2</v>
      </c>
      <c r="O3" s="12">
        <v>9.0136779811206846</v>
      </c>
      <c r="P3" s="16">
        <v>3.8</v>
      </c>
      <c r="Q3" s="16">
        <v>5.3416209811657556</v>
      </c>
      <c r="R3" s="16">
        <v>0.7419186355196109</v>
      </c>
      <c r="S3" s="16">
        <v>0</v>
      </c>
      <c r="T3" s="13">
        <v>1100</v>
      </c>
      <c r="U3" s="12">
        <v>5.3416209811657556</v>
      </c>
      <c r="V3" s="13">
        <v>0.7419186355196109</v>
      </c>
      <c r="X3" s="69" t="s">
        <v>886</v>
      </c>
      <c r="Y3" s="69"/>
      <c r="Z3" s="38"/>
      <c r="AA3" s="38"/>
      <c r="AB3" s="38"/>
      <c r="AC3" s="38"/>
    </row>
    <row r="4" spans="1:29" s="2" customFormat="1" ht="15" thickBot="1" x14ac:dyDescent="0.35">
      <c r="A4" s="64"/>
      <c r="B4" s="11" t="s">
        <v>47</v>
      </c>
      <c r="C4" s="25" t="s">
        <v>462</v>
      </c>
      <c r="D4" s="12">
        <v>456</v>
      </c>
      <c r="E4" s="13">
        <v>3.09</v>
      </c>
      <c r="F4" s="14">
        <v>1.2408735151092047E-2</v>
      </c>
      <c r="G4" s="14">
        <v>1.2999999999999999E-3</v>
      </c>
      <c r="H4" s="14">
        <v>8.716080857829045E-4</v>
      </c>
      <c r="I4" s="14">
        <v>4.5000000000000003E-5</v>
      </c>
      <c r="J4" s="15">
        <v>5.7403000000000003E-2</v>
      </c>
      <c r="K4" s="14">
        <v>1063.83</v>
      </c>
      <c r="L4" s="14">
        <v>50.928019999999997</v>
      </c>
      <c r="M4" s="14">
        <v>0.1033</v>
      </c>
      <c r="N4" s="15">
        <v>9.5999999999999992E-3</v>
      </c>
      <c r="O4" s="12">
        <v>12.529720917951909</v>
      </c>
      <c r="P4" s="16">
        <v>1.3</v>
      </c>
      <c r="Q4" s="16">
        <v>5.6162994748208703</v>
      </c>
      <c r="R4" s="16">
        <v>0.27884434007254305</v>
      </c>
      <c r="S4" s="16">
        <v>1560</v>
      </c>
      <c r="T4" s="13">
        <v>180</v>
      </c>
      <c r="U4" s="12">
        <v>5.6162994748208703</v>
      </c>
      <c r="V4" s="13">
        <v>0.27884434007254305</v>
      </c>
      <c r="X4" s="66" t="s">
        <v>887</v>
      </c>
      <c r="Y4" s="67"/>
      <c r="Z4" s="68"/>
      <c r="AA4"/>
      <c r="AB4"/>
      <c r="AC4"/>
    </row>
    <row r="5" spans="1:29" s="2" customFormat="1" ht="15" thickBot="1" x14ac:dyDescent="0.35">
      <c r="A5" s="64"/>
      <c r="B5" s="11" t="s">
        <v>62</v>
      </c>
      <c r="C5" s="25" t="s">
        <v>477</v>
      </c>
      <c r="D5" s="12">
        <v>154.80000000000001</v>
      </c>
      <c r="E5" s="13">
        <v>1.7529999999999999</v>
      </c>
      <c r="F5" s="14">
        <v>1.5063959296266451E-2</v>
      </c>
      <c r="G5" s="14">
        <v>2E-3</v>
      </c>
      <c r="H5" s="14">
        <v>8.7442623148015208E-4</v>
      </c>
      <c r="I5" s="14">
        <v>4.8000000000000001E-5</v>
      </c>
      <c r="J5" s="15">
        <v>3.1479E-2</v>
      </c>
      <c r="K5" s="14">
        <v>1028.807</v>
      </c>
      <c r="L5" s="14">
        <v>50.805259999999997</v>
      </c>
      <c r="M5" s="14">
        <v>0.125</v>
      </c>
      <c r="N5" s="15">
        <v>1.6E-2</v>
      </c>
      <c r="O5" s="12">
        <v>15.190880968695147</v>
      </c>
      <c r="P5" s="16">
        <v>2</v>
      </c>
      <c r="Q5" s="16">
        <v>5.6344505629991763</v>
      </c>
      <c r="R5" s="16">
        <v>0.30611388828764741</v>
      </c>
      <c r="S5" s="16">
        <v>1620</v>
      </c>
      <c r="T5" s="13">
        <v>270</v>
      </c>
      <c r="U5" s="12">
        <v>5.6344505629991763</v>
      </c>
      <c r="V5" s="13">
        <v>0.30611388828764741</v>
      </c>
      <c r="X5" s="39" t="s">
        <v>888</v>
      </c>
      <c r="Y5" s="40" t="s">
        <v>889</v>
      </c>
      <c r="Z5" s="41" t="s">
        <v>890</v>
      </c>
      <c r="AA5"/>
      <c r="AB5"/>
      <c r="AC5"/>
    </row>
    <row r="6" spans="1:29" s="2" customFormat="1" x14ac:dyDescent="0.3">
      <c r="A6" s="64"/>
      <c r="B6" s="11" t="s">
        <v>60</v>
      </c>
      <c r="C6" s="25" t="s">
        <v>475</v>
      </c>
      <c r="D6" s="12">
        <v>103.7</v>
      </c>
      <c r="E6" s="13">
        <v>2.8</v>
      </c>
      <c r="F6" s="14">
        <v>1.1758972320077729E-2</v>
      </c>
      <c r="G6" s="14">
        <v>2.7000000000000001E-3</v>
      </c>
      <c r="H6" s="14">
        <v>8.8877574047518948E-4</v>
      </c>
      <c r="I6" s="14">
        <v>5.8999999999999998E-5</v>
      </c>
      <c r="J6" s="15">
        <v>4.7448999999999998E-2</v>
      </c>
      <c r="K6" s="14">
        <v>1053.741</v>
      </c>
      <c r="L6" s="14">
        <v>65.511809999999997</v>
      </c>
      <c r="M6" s="14">
        <v>9.6000000000000002E-2</v>
      </c>
      <c r="N6" s="15">
        <v>3.3000000000000002E-2</v>
      </c>
      <c r="O6" s="12">
        <v>11.877442574740096</v>
      </c>
      <c r="P6" s="16">
        <v>2.9</v>
      </c>
      <c r="Q6" s="16">
        <v>5.7268719624956193</v>
      </c>
      <c r="R6" s="16">
        <v>0.43895277423578111</v>
      </c>
      <c r="S6" s="16">
        <v>0</v>
      </c>
      <c r="T6" s="13">
        <v>520</v>
      </c>
      <c r="U6" s="12">
        <v>5.7268719624956193</v>
      </c>
      <c r="V6" s="13">
        <v>0.43895277423578111</v>
      </c>
      <c r="X6" s="42">
        <v>1.0999999999999999E-2</v>
      </c>
      <c r="Y6" s="43">
        <f>0.12/6.03</f>
        <v>1.9900497512437811E-2</v>
      </c>
      <c r="Z6" s="44">
        <f>(X6^2+Y6^2)^0.5</f>
        <v>2.273828932093493E-2</v>
      </c>
      <c r="AA6"/>
      <c r="AB6"/>
      <c r="AC6"/>
    </row>
    <row r="7" spans="1:29" s="2" customFormat="1" ht="15" thickBot="1" x14ac:dyDescent="0.35">
      <c r="A7" s="64"/>
      <c r="B7" s="11" t="s">
        <v>80</v>
      </c>
      <c r="C7" s="25" t="s">
        <v>495</v>
      </c>
      <c r="D7" s="12">
        <v>238</v>
      </c>
      <c r="E7" s="13">
        <v>3.0569999999999999</v>
      </c>
      <c r="F7" s="14">
        <v>7.5056914801683331E-3</v>
      </c>
      <c r="G7" s="14">
        <v>1.1999999999999999E-3</v>
      </c>
      <c r="H7" s="14">
        <v>8.9280153989834687E-4</v>
      </c>
      <c r="I7" s="14">
        <v>3.4E-5</v>
      </c>
      <c r="J7" s="15">
        <v>0.18139</v>
      </c>
      <c r="K7" s="14">
        <v>1098.9010000000001</v>
      </c>
      <c r="L7" s="14">
        <v>41.057839999999999</v>
      </c>
      <c r="M7" s="14">
        <v>6.0999999999999999E-2</v>
      </c>
      <c r="N7" s="15">
        <v>0.01</v>
      </c>
      <c r="O7" s="12">
        <v>7.5973217521711263</v>
      </c>
      <c r="P7" s="16">
        <v>1.2</v>
      </c>
      <c r="Q7" s="16">
        <v>5.7528008358454761</v>
      </c>
      <c r="R7" s="16">
        <v>0.22747000838706855</v>
      </c>
      <c r="S7" s="16">
        <v>260</v>
      </c>
      <c r="T7" s="13">
        <v>290</v>
      </c>
      <c r="U7" s="12">
        <v>5.7528008358454761</v>
      </c>
      <c r="V7" s="13">
        <v>0.22747000838706855</v>
      </c>
      <c r="X7" s="45">
        <v>1.0999999999999999E-2</v>
      </c>
      <c r="Y7" s="46">
        <f>0.14/6.03</f>
        <v>2.3217247097844115E-2</v>
      </c>
      <c r="Z7" s="47">
        <f>(X7^2+Y7^2)^0.5</f>
        <v>2.5691254597670996E-2</v>
      </c>
      <c r="AA7"/>
      <c r="AB7"/>
      <c r="AC7"/>
    </row>
    <row r="8" spans="1:29" s="2" customFormat="1" ht="15" thickBot="1" x14ac:dyDescent="0.35">
      <c r="A8" s="64"/>
      <c r="B8" s="11" t="s">
        <v>123</v>
      </c>
      <c r="C8" s="25" t="s">
        <v>538</v>
      </c>
      <c r="D8" s="12">
        <v>101</v>
      </c>
      <c r="E8" s="13">
        <v>4.2300000000000004</v>
      </c>
      <c r="F8" s="14">
        <v>6.2798451692499769E-3</v>
      </c>
      <c r="G8" s="14">
        <v>2.0999999999999999E-3</v>
      </c>
      <c r="H8" s="14">
        <v>8.9345527438289274E-4</v>
      </c>
      <c r="I8" s="14">
        <v>5.3000000000000001E-5</v>
      </c>
      <c r="J8" s="15">
        <v>1E-4</v>
      </c>
      <c r="K8" s="14">
        <v>1112.347</v>
      </c>
      <c r="L8" s="14">
        <v>65.577749999999995</v>
      </c>
      <c r="M8" s="14">
        <v>5.0999999999999997E-2</v>
      </c>
      <c r="N8" s="15">
        <v>2.1999999999999999E-2</v>
      </c>
      <c r="O8" s="12">
        <v>6.3603851727925322</v>
      </c>
      <c r="P8" s="16">
        <v>2.1</v>
      </c>
      <c r="Q8" s="16">
        <v>5.7570113185958167</v>
      </c>
      <c r="R8" s="16">
        <v>0.37607522903346913</v>
      </c>
      <c r="S8" s="16">
        <v>0</v>
      </c>
      <c r="T8" s="13">
        <v>500</v>
      </c>
      <c r="U8" s="12">
        <v>5.7570113185958167</v>
      </c>
      <c r="V8" s="13">
        <v>0.37607522903346913</v>
      </c>
      <c r="X8"/>
      <c r="Y8"/>
      <c r="Z8"/>
      <c r="AA8"/>
      <c r="AB8"/>
      <c r="AC8"/>
    </row>
    <row r="9" spans="1:29" s="2" customFormat="1" x14ac:dyDescent="0.3">
      <c r="A9" s="64"/>
      <c r="B9" s="11" t="s">
        <v>26</v>
      </c>
      <c r="C9" s="25" t="s">
        <v>441</v>
      </c>
      <c r="D9" s="12">
        <v>151.9</v>
      </c>
      <c r="E9" s="13">
        <v>3.68</v>
      </c>
      <c r="F9" s="14">
        <v>6.3497087628352957E-3</v>
      </c>
      <c r="G9" s="14">
        <v>1.1999999999999999E-3</v>
      </c>
      <c r="H9" s="14">
        <v>9.0339500927982819E-4</v>
      </c>
      <c r="I9" s="14">
        <v>3.8999999999999999E-5</v>
      </c>
      <c r="J9" s="15">
        <v>1E-4</v>
      </c>
      <c r="K9" s="14">
        <v>1100.1099999999999</v>
      </c>
      <c r="L9" s="14">
        <v>47.199440000000003</v>
      </c>
      <c r="M9" s="14">
        <v>5.0999999999999997E-2</v>
      </c>
      <c r="N9" s="15">
        <v>1.0999999999999999E-2</v>
      </c>
      <c r="O9" s="12">
        <v>6.4309213059179609</v>
      </c>
      <c r="P9" s="16">
        <v>1.3</v>
      </c>
      <c r="Q9" s="16">
        <v>5.8210294511030991</v>
      </c>
      <c r="R9" s="16">
        <v>0.26279219947783156</v>
      </c>
      <c r="S9" s="16">
        <v>0</v>
      </c>
      <c r="T9" s="13">
        <v>350</v>
      </c>
      <c r="U9" s="12">
        <v>5.8210294511030991</v>
      </c>
      <c r="V9" s="13">
        <v>0.26279219947783156</v>
      </c>
      <c r="X9"/>
      <c r="Y9" s="48" t="s">
        <v>891</v>
      </c>
      <c r="Z9" s="49">
        <v>6.03</v>
      </c>
      <c r="AA9" s="50" t="s">
        <v>892</v>
      </c>
      <c r="AB9" s="49">
        <f>Z6*Z9</f>
        <v>0.13711188460523763</v>
      </c>
      <c r="AC9" s="51" t="s">
        <v>893</v>
      </c>
    </row>
    <row r="10" spans="1:29" s="2" customFormat="1" ht="15" thickBot="1" x14ac:dyDescent="0.35">
      <c r="A10" s="64"/>
      <c r="B10" s="11" t="s">
        <v>97</v>
      </c>
      <c r="C10" s="25" t="s">
        <v>512</v>
      </c>
      <c r="D10" s="12">
        <v>113.1</v>
      </c>
      <c r="E10" s="13">
        <v>3.47</v>
      </c>
      <c r="F10" s="14">
        <v>1.9436058516429003E-2</v>
      </c>
      <c r="G10" s="14">
        <v>3.0999999999999999E-3</v>
      </c>
      <c r="H10" s="14">
        <v>9.0401920427707338E-4</v>
      </c>
      <c r="I10" s="14">
        <v>6.0000000000000002E-5</v>
      </c>
      <c r="J10" s="15">
        <v>0.25029000000000001</v>
      </c>
      <c r="K10" s="14">
        <v>951.47479999999996</v>
      </c>
      <c r="L10" s="14">
        <v>54.318260000000002</v>
      </c>
      <c r="M10" s="14">
        <v>0.156</v>
      </c>
      <c r="N10" s="15">
        <v>2.1999999999999999E-2</v>
      </c>
      <c r="O10" s="12">
        <v>19.557623156866967</v>
      </c>
      <c r="P10" s="16">
        <v>3.3</v>
      </c>
      <c r="Q10" s="16">
        <v>5.8250496375144509</v>
      </c>
      <c r="R10" s="16">
        <v>0.38290982309587646</v>
      </c>
      <c r="S10" s="16">
        <v>1940</v>
      </c>
      <c r="T10" s="13">
        <v>320</v>
      </c>
      <c r="U10" s="12">
        <v>5.8250496375144509</v>
      </c>
      <c r="V10" s="13">
        <v>0.38290982309587646</v>
      </c>
      <c r="X10"/>
      <c r="Y10" s="52"/>
      <c r="Z10" s="53"/>
      <c r="AA10" s="54" t="s">
        <v>894</v>
      </c>
      <c r="AB10" s="55">
        <f>Z9*Z7</f>
        <v>0.1549182652239561</v>
      </c>
      <c r="AC10" s="56" t="s">
        <v>893</v>
      </c>
    </row>
    <row r="11" spans="1:29" s="2" customFormat="1" x14ac:dyDescent="0.3">
      <c r="A11" s="64"/>
      <c r="B11" s="11" t="s">
        <v>99</v>
      </c>
      <c r="C11" s="25" t="s">
        <v>514</v>
      </c>
      <c r="D11" s="12">
        <v>43.3</v>
      </c>
      <c r="E11" s="13">
        <v>3.03</v>
      </c>
      <c r="F11" s="14">
        <v>1.9092284994203162E-2</v>
      </c>
      <c r="G11" s="14">
        <v>5.1000000000000004E-3</v>
      </c>
      <c r="H11" s="14">
        <v>9.0544178868290359E-4</v>
      </c>
      <c r="I11" s="14">
        <v>9.7E-5</v>
      </c>
      <c r="J11" s="15">
        <v>6.4833000000000002E-2</v>
      </c>
      <c r="K11" s="14">
        <v>954.19849999999997</v>
      </c>
      <c r="L11" s="14">
        <v>88.317989999999995</v>
      </c>
      <c r="M11" s="14">
        <v>0.153</v>
      </c>
      <c r="N11" s="15">
        <v>5.0999999999999997E-2</v>
      </c>
      <c r="O11" s="12">
        <v>19.214949873413769</v>
      </c>
      <c r="P11" s="16">
        <v>5.0999999999999996</v>
      </c>
      <c r="Q11" s="16">
        <v>5.8342119164105668</v>
      </c>
      <c r="R11" s="16">
        <v>0.69547818040825693</v>
      </c>
      <c r="S11" s="16">
        <v>100</v>
      </c>
      <c r="T11" s="13">
        <v>1000</v>
      </c>
      <c r="U11" s="12">
        <v>5.8342119164105668</v>
      </c>
      <c r="V11" s="13">
        <v>0.69547818040825693</v>
      </c>
    </row>
    <row r="12" spans="1:29" s="2" customFormat="1" x14ac:dyDescent="0.3">
      <c r="A12" s="64"/>
      <c r="B12" s="11" t="s">
        <v>102</v>
      </c>
      <c r="C12" s="25" t="s">
        <v>517</v>
      </c>
      <c r="D12" s="12">
        <v>115.2</v>
      </c>
      <c r="E12" s="13">
        <v>4.2699999999999996</v>
      </c>
      <c r="F12" s="14">
        <v>6.9885408390201768E-3</v>
      </c>
      <c r="G12" s="14">
        <v>1.5E-3</v>
      </c>
      <c r="H12" s="14">
        <v>9.055085121345563E-4</v>
      </c>
      <c r="I12" s="14">
        <v>4.6E-5</v>
      </c>
      <c r="J12" s="15">
        <v>7.9088000000000006E-2</v>
      </c>
      <c r="K12" s="14">
        <v>1090.5129999999999</v>
      </c>
      <c r="L12" s="14">
        <v>54.704009999999997</v>
      </c>
      <c r="M12" s="14">
        <v>5.6000000000000001E-2</v>
      </c>
      <c r="N12" s="15">
        <v>1.2E-2</v>
      </c>
      <c r="O12" s="12">
        <v>7.0756760652573636</v>
      </c>
      <c r="P12" s="16">
        <v>1.5</v>
      </c>
      <c r="Q12" s="16">
        <v>5.834641654299209</v>
      </c>
      <c r="R12" s="16">
        <v>0.30619813869998458</v>
      </c>
      <c r="S12" s="16">
        <v>0</v>
      </c>
      <c r="T12" s="13">
        <v>390</v>
      </c>
      <c r="U12" s="12">
        <v>5.834641654299209</v>
      </c>
      <c r="V12" s="13">
        <v>0.30619813869998458</v>
      </c>
    </row>
    <row r="13" spans="1:29" s="2" customFormat="1" x14ac:dyDescent="0.3">
      <c r="A13" s="64"/>
      <c r="B13" s="11" t="s">
        <v>101</v>
      </c>
      <c r="C13" s="25" t="s">
        <v>516</v>
      </c>
      <c r="D13" s="12">
        <v>132</v>
      </c>
      <c r="E13" s="13">
        <v>3.24</v>
      </c>
      <c r="F13" s="14">
        <v>9.7570407603762548E-3</v>
      </c>
      <c r="G13" s="14">
        <v>2E-3</v>
      </c>
      <c r="H13" s="14">
        <v>9.0764824738909233E-4</v>
      </c>
      <c r="I13" s="14">
        <v>4.3999999999999999E-5</v>
      </c>
      <c r="J13" s="15">
        <v>0.11608</v>
      </c>
      <c r="K13" s="14">
        <v>1057.0820000000001</v>
      </c>
      <c r="L13" s="14">
        <v>49.166629999999998</v>
      </c>
      <c r="M13" s="14">
        <v>7.8E-2</v>
      </c>
      <c r="N13" s="15">
        <v>1.7000000000000001E-2</v>
      </c>
      <c r="O13" s="12">
        <v>9.8651239145415701</v>
      </c>
      <c r="P13" s="16">
        <v>2</v>
      </c>
      <c r="Q13" s="16">
        <v>5.8484227803187938</v>
      </c>
      <c r="R13" s="16">
        <v>0.30224751385146331</v>
      </c>
      <c r="S13" s="16">
        <v>190</v>
      </c>
      <c r="T13" s="13">
        <v>410</v>
      </c>
      <c r="U13" s="12">
        <v>5.8484227803187938</v>
      </c>
      <c r="V13" s="13">
        <v>0.30224751385146331</v>
      </c>
    </row>
    <row r="14" spans="1:29" s="2" customFormat="1" x14ac:dyDescent="0.3">
      <c r="A14" s="64"/>
      <c r="B14" s="11" t="s">
        <v>113</v>
      </c>
      <c r="C14" s="25" t="s">
        <v>528</v>
      </c>
      <c r="D14" s="12">
        <v>83.5</v>
      </c>
      <c r="E14" s="13">
        <v>4.63</v>
      </c>
      <c r="F14" s="14">
        <v>9.1435931533131783E-3</v>
      </c>
      <c r="G14" s="14">
        <v>2.5000000000000001E-3</v>
      </c>
      <c r="H14" s="14">
        <v>9.0884137580227176E-4</v>
      </c>
      <c r="I14" s="14">
        <v>5.8999999999999998E-5</v>
      </c>
      <c r="J14" s="15">
        <v>1E-4</v>
      </c>
      <c r="K14" s="14">
        <v>1062.6990000000001</v>
      </c>
      <c r="L14" s="14">
        <v>66.630449999999996</v>
      </c>
      <c r="M14" s="14">
        <v>7.2999999999999995E-2</v>
      </c>
      <c r="N14" s="15">
        <v>2.8000000000000001E-2</v>
      </c>
      <c r="O14" s="12">
        <v>9.2476947810661159</v>
      </c>
      <c r="P14" s="16">
        <v>2.5</v>
      </c>
      <c r="Q14" s="16">
        <v>5.8561072009070925</v>
      </c>
      <c r="R14" s="16">
        <v>0.42594717100312185</v>
      </c>
      <c r="S14" s="16">
        <v>0</v>
      </c>
      <c r="T14" s="13">
        <v>520</v>
      </c>
      <c r="U14" s="12">
        <v>5.8561072009070925</v>
      </c>
      <c r="V14" s="13">
        <v>0.42594717100312185</v>
      </c>
    </row>
    <row r="15" spans="1:29" s="2" customFormat="1" x14ac:dyDescent="0.3">
      <c r="A15" s="64"/>
      <c r="B15" s="11" t="s">
        <v>58</v>
      </c>
      <c r="C15" s="25" t="s">
        <v>473</v>
      </c>
      <c r="D15" s="12">
        <v>73.599999999999994</v>
      </c>
      <c r="E15" s="13">
        <v>3.4</v>
      </c>
      <c r="F15" s="14">
        <v>7.2824566862417384E-3</v>
      </c>
      <c r="G15" s="14">
        <v>3.2000000000000002E-3</v>
      </c>
      <c r="H15" s="14">
        <v>9.110536942826819E-4</v>
      </c>
      <c r="I15" s="14">
        <v>7.7999999999999999E-5</v>
      </c>
      <c r="J15" s="15">
        <v>3.2045999999999998E-2</v>
      </c>
      <c r="K15" s="14">
        <v>1081.0809999999999</v>
      </c>
      <c r="L15" s="14">
        <v>91.161429999999996</v>
      </c>
      <c r="M15" s="14">
        <v>5.8000000000000003E-2</v>
      </c>
      <c r="N15" s="15">
        <v>0.03</v>
      </c>
      <c r="O15" s="12">
        <v>7.3721794657446722</v>
      </c>
      <c r="P15" s="16">
        <v>3.2</v>
      </c>
      <c r="Q15" s="16">
        <v>5.8703557566966458</v>
      </c>
      <c r="R15" s="16">
        <v>0.54468305203766543</v>
      </c>
      <c r="S15" s="16">
        <v>0</v>
      </c>
      <c r="T15" s="13">
        <v>880</v>
      </c>
      <c r="U15" s="12">
        <v>5.8703557566966458</v>
      </c>
      <c r="V15" s="13">
        <v>0.54468305203766543</v>
      </c>
    </row>
    <row r="16" spans="1:29" s="2" customFormat="1" x14ac:dyDescent="0.3">
      <c r="A16" s="64"/>
      <c r="B16" s="11" t="s">
        <v>56</v>
      </c>
      <c r="C16" s="25" t="s">
        <v>471</v>
      </c>
      <c r="D16" s="12">
        <v>96.4</v>
      </c>
      <c r="E16" s="13">
        <v>3.03</v>
      </c>
      <c r="F16" s="14">
        <v>1.3091663288052249E-2</v>
      </c>
      <c r="G16" s="14">
        <v>2.3999999999999998E-3</v>
      </c>
      <c r="H16" s="14">
        <v>9.133885107150963E-4</v>
      </c>
      <c r="I16" s="14">
        <v>5.5999999999999999E-5</v>
      </c>
      <c r="J16" s="15">
        <v>0.18542</v>
      </c>
      <c r="K16" s="14">
        <v>1014.199</v>
      </c>
      <c r="L16" s="14">
        <v>57.601550000000003</v>
      </c>
      <c r="M16" s="14">
        <v>0.104</v>
      </c>
      <c r="N16" s="15">
        <v>2.1000000000000001E-2</v>
      </c>
      <c r="O16" s="12">
        <v>13.214841890222919</v>
      </c>
      <c r="P16" s="16">
        <v>2.4</v>
      </c>
      <c r="Q16" s="16">
        <v>5.8853932329562486</v>
      </c>
      <c r="R16" s="16">
        <v>0.37487634397462682</v>
      </c>
      <c r="S16" s="16">
        <v>560</v>
      </c>
      <c r="T16" s="13">
        <v>470</v>
      </c>
      <c r="U16" s="12">
        <v>5.8853932329562486</v>
      </c>
      <c r="V16" s="13">
        <v>0.37487634397462682</v>
      </c>
    </row>
    <row r="17" spans="1:22" s="2" customFormat="1" x14ac:dyDescent="0.3">
      <c r="A17" s="64"/>
      <c r="B17" s="11" t="s">
        <v>24</v>
      </c>
      <c r="C17" s="25" t="s">
        <v>439</v>
      </c>
      <c r="D17" s="12">
        <v>98.5</v>
      </c>
      <c r="E17" s="13">
        <v>3.62</v>
      </c>
      <c r="F17" s="14">
        <v>8.1286621666685037E-3</v>
      </c>
      <c r="G17" s="14">
        <v>1.8E-3</v>
      </c>
      <c r="H17" s="14">
        <v>9.2158024607957856E-4</v>
      </c>
      <c r="I17" s="14">
        <v>5.5000000000000002E-5</v>
      </c>
      <c r="J17" s="15">
        <v>3.7440000000000001E-2</v>
      </c>
      <c r="K17" s="14">
        <v>1060.4449999999999</v>
      </c>
      <c r="L17" s="14">
        <v>61.849939999999997</v>
      </c>
      <c r="M17" s="14">
        <v>6.4000000000000001E-2</v>
      </c>
      <c r="N17" s="15">
        <v>1.7000000000000001E-2</v>
      </c>
      <c r="O17" s="12">
        <v>8.2253518334917803</v>
      </c>
      <c r="P17" s="16">
        <v>1.8</v>
      </c>
      <c r="Q17" s="16">
        <v>5.9381521465064582</v>
      </c>
      <c r="R17" s="16">
        <v>0.37035533642410323</v>
      </c>
      <c r="S17" s="16">
        <v>0</v>
      </c>
      <c r="T17" s="13">
        <v>450</v>
      </c>
      <c r="U17" s="12">
        <v>5.9381521465064582</v>
      </c>
      <c r="V17" s="13">
        <v>0.37035533642410323</v>
      </c>
    </row>
    <row r="18" spans="1:22" s="2" customFormat="1" x14ac:dyDescent="0.3">
      <c r="A18" s="64"/>
      <c r="B18" s="11" t="s">
        <v>64</v>
      </c>
      <c r="C18" s="25" t="s">
        <v>479</v>
      </c>
      <c r="D18" s="12">
        <v>133.6</v>
      </c>
      <c r="E18" s="13">
        <v>2.4060000000000001</v>
      </c>
      <c r="F18" s="14">
        <v>7.2591296078243399E-3</v>
      </c>
      <c r="G18" s="14">
        <v>1.5E-3</v>
      </c>
      <c r="H18" s="14">
        <v>9.2406761826802075E-4</v>
      </c>
      <c r="I18" s="14">
        <v>3.6000000000000001E-5</v>
      </c>
      <c r="J18" s="15">
        <v>1E-4</v>
      </c>
      <c r="K18" s="14">
        <v>1067.2360000000001</v>
      </c>
      <c r="L18" s="14">
        <v>41.003729999999997</v>
      </c>
      <c r="M18" s="14">
        <v>5.7000000000000002E-2</v>
      </c>
      <c r="N18" s="15">
        <v>1.2999999999999999E-2</v>
      </c>
      <c r="O18" s="12">
        <v>7.3486501832170275</v>
      </c>
      <c r="P18" s="16">
        <v>1.5</v>
      </c>
      <c r="Q18" s="16">
        <v>5.9541719943593314</v>
      </c>
      <c r="R18" s="16">
        <v>0.24955850086154807</v>
      </c>
      <c r="S18" s="16">
        <v>0</v>
      </c>
      <c r="T18" s="13">
        <v>380</v>
      </c>
      <c r="U18" s="12">
        <v>5.9541719943593314</v>
      </c>
      <c r="V18" s="13">
        <v>0.24955850086154807</v>
      </c>
    </row>
    <row r="19" spans="1:22" s="2" customFormat="1" x14ac:dyDescent="0.3">
      <c r="A19" s="64"/>
      <c r="B19" s="11" t="s">
        <v>109</v>
      </c>
      <c r="C19" s="25" t="s">
        <v>524</v>
      </c>
      <c r="D19" s="12">
        <v>88.3</v>
      </c>
      <c r="E19" s="13">
        <v>4.54</v>
      </c>
      <c r="F19" s="14">
        <v>9.9633507509027386E-3</v>
      </c>
      <c r="G19" s="14">
        <v>2.0999999999999999E-3</v>
      </c>
      <c r="H19" s="14">
        <v>9.268402243336471E-4</v>
      </c>
      <c r="I19" s="14">
        <v>5.3999999999999998E-5</v>
      </c>
      <c r="J19" s="15">
        <v>2.2241E-2</v>
      </c>
      <c r="K19" s="14">
        <v>1035.1969999999999</v>
      </c>
      <c r="L19" s="14">
        <v>57.868139999999997</v>
      </c>
      <c r="M19" s="14">
        <v>7.8E-2</v>
      </c>
      <c r="N19" s="15">
        <v>2.7E-2</v>
      </c>
      <c r="O19" s="12">
        <v>10.072688655886653</v>
      </c>
      <c r="P19" s="16">
        <v>2.1</v>
      </c>
      <c r="Q19" s="16">
        <v>5.9720288357392075</v>
      </c>
      <c r="R19" s="16">
        <v>0.39641038565652481</v>
      </c>
      <c r="S19" s="16">
        <v>0</v>
      </c>
      <c r="T19" s="13">
        <v>520</v>
      </c>
      <c r="U19" s="12">
        <v>5.9720288357392075</v>
      </c>
      <c r="V19" s="13">
        <v>0.39641038565652481</v>
      </c>
    </row>
    <row r="20" spans="1:22" s="2" customFormat="1" x14ac:dyDescent="0.3">
      <c r="A20" s="64"/>
      <c r="B20" s="11" t="s">
        <v>65</v>
      </c>
      <c r="C20" s="25" t="s">
        <v>480</v>
      </c>
      <c r="D20" s="12">
        <v>60.9</v>
      </c>
      <c r="E20" s="13">
        <v>2.9</v>
      </c>
      <c r="F20" s="14">
        <v>6.3909189409481247E-3</v>
      </c>
      <c r="G20" s="14">
        <v>3.0999999999999999E-3</v>
      </c>
      <c r="H20" s="14">
        <v>9.2744328621052752E-4</v>
      </c>
      <c r="I20" s="14">
        <v>7.1000000000000005E-5</v>
      </c>
      <c r="J20" s="15">
        <v>1E-4</v>
      </c>
      <c r="K20" s="14">
        <v>1072.961</v>
      </c>
      <c r="L20" s="14">
        <v>81.738470000000007</v>
      </c>
      <c r="M20" s="14">
        <v>0.05</v>
      </c>
      <c r="N20" s="15">
        <v>3.7999999999999999E-2</v>
      </c>
      <c r="O20" s="12">
        <v>6.472525896327153</v>
      </c>
      <c r="P20" s="16">
        <v>3.2</v>
      </c>
      <c r="Q20" s="16">
        <v>5.975912821369012</v>
      </c>
      <c r="R20" s="16">
        <v>0.53988592579963157</v>
      </c>
      <c r="S20" s="16">
        <v>0</v>
      </c>
      <c r="T20" s="13">
        <v>810</v>
      </c>
      <c r="U20" s="12">
        <v>5.975912821369012</v>
      </c>
      <c r="V20" s="13">
        <v>0.53988592579963157</v>
      </c>
    </row>
    <row r="21" spans="1:22" s="2" customFormat="1" x14ac:dyDescent="0.3">
      <c r="A21" s="64"/>
      <c r="B21" s="11" t="s">
        <v>25</v>
      </c>
      <c r="C21" s="25" t="s">
        <v>440</v>
      </c>
      <c r="D21" s="12">
        <v>191</v>
      </c>
      <c r="E21" s="13">
        <v>2.84</v>
      </c>
      <c r="F21" s="14">
        <v>6.7368327016717787E-3</v>
      </c>
      <c r="G21" s="14">
        <v>1.1000000000000001E-3</v>
      </c>
      <c r="H21" s="14">
        <v>9.2931741377877408E-4</v>
      </c>
      <c r="I21" s="14">
        <v>4.1999999999999998E-5</v>
      </c>
      <c r="J21" s="15">
        <v>3.2268999999999999E-2</v>
      </c>
      <c r="K21" s="14">
        <v>1067.2360000000001</v>
      </c>
      <c r="L21" s="14">
        <v>47.837679999999999</v>
      </c>
      <c r="M21" s="14">
        <v>5.2600000000000001E-2</v>
      </c>
      <c r="N21" s="15">
        <v>8.8000000000000005E-3</v>
      </c>
      <c r="O21" s="12">
        <v>6.8216831586672297</v>
      </c>
      <c r="P21" s="16">
        <v>1.1000000000000001</v>
      </c>
      <c r="Q21" s="16">
        <v>5.9879830181711888</v>
      </c>
      <c r="R21" s="16">
        <v>0.27670996566001926</v>
      </c>
      <c r="S21" s="16">
        <v>20</v>
      </c>
      <c r="T21" s="13">
        <v>290</v>
      </c>
      <c r="U21" s="12">
        <v>5.9879830181711888</v>
      </c>
      <c r="V21" s="13">
        <v>0.27670996566001926</v>
      </c>
    </row>
    <row r="22" spans="1:22" s="2" customFormat="1" x14ac:dyDescent="0.3">
      <c r="A22" s="64"/>
      <c r="B22" s="11" t="s">
        <v>111</v>
      </c>
      <c r="C22" s="25" t="s">
        <v>526</v>
      </c>
      <c r="D22" s="12">
        <v>102.7</v>
      </c>
      <c r="E22" s="13">
        <v>4.43</v>
      </c>
      <c r="F22" s="14">
        <v>7.7334590626633752E-3</v>
      </c>
      <c r="G22" s="14">
        <v>1.9E-3</v>
      </c>
      <c r="H22" s="14">
        <v>9.3522605449014584E-4</v>
      </c>
      <c r="I22" s="14">
        <v>5.3999999999999998E-5</v>
      </c>
      <c r="J22" s="15">
        <v>1E-4</v>
      </c>
      <c r="K22" s="14">
        <v>1050.42</v>
      </c>
      <c r="L22" s="14">
        <v>59.582659999999997</v>
      </c>
      <c r="M22" s="14">
        <v>0.06</v>
      </c>
      <c r="N22" s="15">
        <v>1.7999999999999999E-2</v>
      </c>
      <c r="O22" s="12">
        <v>7.8269841498698813</v>
      </c>
      <c r="P22" s="16">
        <v>2</v>
      </c>
      <c r="Q22" s="16">
        <v>6.026037086717877</v>
      </c>
      <c r="R22" s="16">
        <v>0.3694756418151921</v>
      </c>
      <c r="S22" s="16">
        <v>0</v>
      </c>
      <c r="T22" s="13">
        <v>460</v>
      </c>
      <c r="U22" s="12">
        <v>6.026037086717877</v>
      </c>
      <c r="V22" s="13">
        <v>0.3694756418151921</v>
      </c>
    </row>
    <row r="23" spans="1:22" s="2" customFormat="1" x14ac:dyDescent="0.3">
      <c r="A23" s="64"/>
      <c r="B23" s="11" t="s">
        <v>108</v>
      </c>
      <c r="C23" s="25" t="s">
        <v>523</v>
      </c>
      <c r="D23" s="12">
        <v>954</v>
      </c>
      <c r="E23" s="13">
        <v>2.6819999999999999</v>
      </c>
      <c r="F23" s="14">
        <v>6.1178874006689414E-3</v>
      </c>
      <c r="G23" s="14">
        <v>3.2000000000000003E-4</v>
      </c>
      <c r="H23" s="14">
        <v>9.3652029810686876E-4</v>
      </c>
      <c r="I23" s="14">
        <v>1.7E-5</v>
      </c>
      <c r="J23" s="15">
        <v>2.8712999999999999E-2</v>
      </c>
      <c r="K23" s="14">
        <v>1066.098</v>
      </c>
      <c r="L23" s="14">
        <v>19.32161</v>
      </c>
      <c r="M23" s="14">
        <v>4.7399999999999998E-2</v>
      </c>
      <c r="N23" s="15">
        <v>2.7000000000000001E-3</v>
      </c>
      <c r="O23" s="12">
        <v>6.1968494863132397</v>
      </c>
      <c r="P23" s="16">
        <v>0.33</v>
      </c>
      <c r="Q23" s="16">
        <v>6.0343725162176085</v>
      </c>
      <c r="R23" s="16">
        <v>0.11128530030003637</v>
      </c>
      <c r="S23" s="16">
        <v>40</v>
      </c>
      <c r="T23" s="13">
        <v>110</v>
      </c>
      <c r="U23" s="12">
        <v>6.0343725162176085</v>
      </c>
      <c r="V23" s="13">
        <v>0.11128530030003637</v>
      </c>
    </row>
    <row r="24" spans="1:22" s="2" customFormat="1" x14ac:dyDescent="0.3">
      <c r="A24" s="64"/>
      <c r="B24" s="11" t="s">
        <v>67</v>
      </c>
      <c r="C24" s="25" t="s">
        <v>482</v>
      </c>
      <c r="D24" s="12">
        <v>231</v>
      </c>
      <c r="E24" s="13">
        <v>3.04</v>
      </c>
      <c r="F24" s="14">
        <v>6.856995462385918E-3</v>
      </c>
      <c r="G24" s="14">
        <v>1.2999999999999999E-3</v>
      </c>
      <c r="H24" s="14">
        <v>9.3875453768887951E-4</v>
      </c>
      <c r="I24" s="14">
        <v>3.8999999999999999E-5</v>
      </c>
      <c r="J24" s="15">
        <v>7.7051999999999997E-3</v>
      </c>
      <c r="K24" s="14">
        <v>1055.9659999999999</v>
      </c>
      <c r="L24" s="14">
        <v>43.487520000000004</v>
      </c>
      <c r="M24" s="14">
        <v>5.2999999999999999E-2</v>
      </c>
      <c r="N24" s="15">
        <v>1.2999999999999999E-2</v>
      </c>
      <c r="O24" s="12">
        <v>6.9429445645119419</v>
      </c>
      <c r="P24" s="16">
        <v>1.4</v>
      </c>
      <c r="Q24" s="16">
        <v>6.0487618579600611</v>
      </c>
      <c r="R24" s="16">
        <v>0.26871306676231388</v>
      </c>
      <c r="S24" s="16">
        <v>0</v>
      </c>
      <c r="T24" s="13">
        <v>380</v>
      </c>
      <c r="U24" s="12">
        <v>6.0487618579600611</v>
      </c>
      <c r="V24" s="13">
        <v>0.26871306676231388</v>
      </c>
    </row>
    <row r="25" spans="1:22" s="2" customFormat="1" x14ac:dyDescent="0.3">
      <c r="A25" s="64"/>
      <c r="B25" s="11" t="s">
        <v>96</v>
      </c>
      <c r="C25" s="25" t="s">
        <v>511</v>
      </c>
      <c r="D25" s="12">
        <v>86</v>
      </c>
      <c r="E25" s="13">
        <v>2.92</v>
      </c>
      <c r="F25" s="14">
        <v>2.0405264894818417E-2</v>
      </c>
      <c r="G25" s="14">
        <v>3.8999999999999998E-3</v>
      </c>
      <c r="H25" s="14">
        <v>9.4305417357953836E-4</v>
      </c>
      <c r="I25" s="14">
        <v>7.7999999999999999E-5</v>
      </c>
      <c r="J25" s="15">
        <v>0.10065</v>
      </c>
      <c r="K25" s="14">
        <v>910.74680000000001</v>
      </c>
      <c r="L25" s="14">
        <v>64.697860000000006</v>
      </c>
      <c r="M25" s="14">
        <v>0.157</v>
      </c>
      <c r="N25" s="15">
        <v>3.2000000000000001E-2</v>
      </c>
      <c r="O25" s="12">
        <v>20.52310582718561</v>
      </c>
      <c r="P25" s="16">
        <v>3.8</v>
      </c>
      <c r="Q25" s="16">
        <v>6.0764530369929215</v>
      </c>
      <c r="R25" s="16">
        <v>0.51903802936123244</v>
      </c>
      <c r="S25" s="16">
        <v>1320</v>
      </c>
      <c r="T25" s="13">
        <v>460</v>
      </c>
      <c r="U25" s="12">
        <v>6.0764530369929215</v>
      </c>
      <c r="V25" s="13">
        <v>0.51903802936123244</v>
      </c>
    </row>
    <row r="26" spans="1:22" s="2" customFormat="1" x14ac:dyDescent="0.3">
      <c r="A26" s="64"/>
      <c r="B26" s="11" t="s">
        <v>44</v>
      </c>
      <c r="C26" s="25" t="s">
        <v>459</v>
      </c>
      <c r="D26" s="12">
        <v>98.3</v>
      </c>
      <c r="E26" s="13">
        <v>1.7609999999999999</v>
      </c>
      <c r="F26" s="14">
        <v>1.027593848075138E-2</v>
      </c>
      <c r="G26" s="14">
        <v>2E-3</v>
      </c>
      <c r="H26" s="14">
        <v>9.4381844637436707E-4</v>
      </c>
      <c r="I26" s="14">
        <v>5.0000000000000002E-5</v>
      </c>
      <c r="J26" s="15">
        <v>4.2009999999999999E-2</v>
      </c>
      <c r="K26" s="14">
        <v>1015.228</v>
      </c>
      <c r="L26" s="14">
        <v>51.534439999999996</v>
      </c>
      <c r="M26" s="14">
        <v>7.9000000000000001E-2</v>
      </c>
      <c r="N26" s="15">
        <v>1.7000000000000001E-2</v>
      </c>
      <c r="O26" s="12">
        <v>10.387096729160989</v>
      </c>
      <c r="P26" s="16">
        <v>2</v>
      </c>
      <c r="Q26" s="16">
        <v>6.081375212217603</v>
      </c>
      <c r="R26" s="16">
        <v>0.33779119989899953</v>
      </c>
      <c r="S26" s="16">
        <v>210</v>
      </c>
      <c r="T26" s="13">
        <v>420</v>
      </c>
      <c r="U26" s="12">
        <v>6.081375212217603</v>
      </c>
      <c r="V26" s="13">
        <v>0.33779119989899953</v>
      </c>
    </row>
    <row r="27" spans="1:22" s="2" customFormat="1" x14ac:dyDescent="0.3">
      <c r="A27" s="64"/>
      <c r="B27" s="11" t="s">
        <v>88</v>
      </c>
      <c r="C27" s="25" t="s">
        <v>503</v>
      </c>
      <c r="D27" s="12">
        <v>98.6</v>
      </c>
      <c r="E27" s="13">
        <v>3.19</v>
      </c>
      <c r="F27" s="14">
        <v>6.507508805822528E-3</v>
      </c>
      <c r="G27" s="14">
        <v>1.6999999999999999E-3</v>
      </c>
      <c r="H27" s="14">
        <v>9.4436268206221641E-4</v>
      </c>
      <c r="I27" s="14">
        <v>5.3999999999999998E-5</v>
      </c>
      <c r="J27" s="15">
        <v>8.8378999999999999E-2</v>
      </c>
      <c r="K27" s="14">
        <v>1053.741</v>
      </c>
      <c r="L27" s="14">
        <v>59.959960000000002</v>
      </c>
      <c r="M27" s="14">
        <v>0.05</v>
      </c>
      <c r="N27" s="15">
        <v>1.6E-2</v>
      </c>
      <c r="O27" s="12">
        <v>6.5902223862475555</v>
      </c>
      <c r="P27" s="16">
        <v>1.7</v>
      </c>
      <c r="Q27" s="16">
        <v>6.0848802717806727</v>
      </c>
      <c r="R27" s="16">
        <v>0.36784758317269783</v>
      </c>
      <c r="S27" s="16">
        <v>0</v>
      </c>
      <c r="T27" s="13">
        <v>450</v>
      </c>
      <c r="U27" s="12">
        <v>6.0848802717806727</v>
      </c>
      <c r="V27" s="13">
        <v>0.36784758317269783</v>
      </c>
    </row>
    <row r="28" spans="1:22" s="2" customFormat="1" x14ac:dyDescent="0.3">
      <c r="A28" s="64"/>
      <c r="B28" s="11" t="s">
        <v>89</v>
      </c>
      <c r="C28" s="25" t="s">
        <v>504</v>
      </c>
      <c r="D28" s="12">
        <v>187</v>
      </c>
      <c r="E28" s="13">
        <v>2.3519999999999999</v>
      </c>
      <c r="F28" s="14">
        <v>1.5125195821343957E-2</v>
      </c>
      <c r="G28" s="14">
        <v>2.0999999999999999E-3</v>
      </c>
      <c r="H28" s="14">
        <v>9.5432702495124033E-4</v>
      </c>
      <c r="I28" s="14">
        <v>5.1999999999999997E-5</v>
      </c>
      <c r="J28" s="15">
        <v>3.9909E-2</v>
      </c>
      <c r="K28" s="14">
        <v>956.02290000000005</v>
      </c>
      <c r="L28" s="14">
        <v>47.526949999999999</v>
      </c>
      <c r="M28" s="14">
        <v>0.115</v>
      </c>
      <c r="N28" s="15">
        <v>1.6E-2</v>
      </c>
      <c r="O28" s="12">
        <v>15.252172236825047</v>
      </c>
      <c r="P28" s="16">
        <v>2.1</v>
      </c>
      <c r="Q28" s="16">
        <v>6.1490536304483943</v>
      </c>
      <c r="R28" s="16">
        <v>0.33507997534417089</v>
      </c>
      <c r="S28" s="16">
        <v>1490</v>
      </c>
      <c r="T28" s="13">
        <v>290</v>
      </c>
      <c r="U28" s="12">
        <v>6.1490536304483943</v>
      </c>
      <c r="V28" s="13">
        <v>0.33507997534417089</v>
      </c>
    </row>
    <row r="29" spans="1:22" s="2" customFormat="1" x14ac:dyDescent="0.3">
      <c r="A29" s="64"/>
      <c r="B29" s="11" t="s">
        <v>74</v>
      </c>
      <c r="C29" s="25" t="s">
        <v>489</v>
      </c>
      <c r="D29" s="12">
        <v>98.7</v>
      </c>
      <c r="E29" s="13">
        <v>3.5</v>
      </c>
      <c r="F29" s="14">
        <v>7.4153864323002186E-3</v>
      </c>
      <c r="G29" s="14">
        <v>1.9E-3</v>
      </c>
      <c r="H29" s="14">
        <v>9.6081509572409907E-4</v>
      </c>
      <c r="I29" s="14">
        <v>5.1E-5</v>
      </c>
      <c r="J29" s="15">
        <v>0.10467</v>
      </c>
      <c r="K29" s="14">
        <v>1027.749</v>
      </c>
      <c r="L29" s="14">
        <v>53.869689999999999</v>
      </c>
      <c r="M29" s="14">
        <v>5.6000000000000001E-2</v>
      </c>
      <c r="N29" s="15">
        <v>1.7000000000000001E-2</v>
      </c>
      <c r="O29" s="12">
        <v>7.50625107630046</v>
      </c>
      <c r="P29" s="16">
        <v>1.9</v>
      </c>
      <c r="Q29" s="16">
        <v>6.1908384099974736</v>
      </c>
      <c r="R29" s="16">
        <v>0.3516089951699376</v>
      </c>
      <c r="S29" s="16">
        <v>0</v>
      </c>
      <c r="T29" s="13">
        <v>480</v>
      </c>
      <c r="U29" s="12">
        <v>6.1908384099974736</v>
      </c>
      <c r="V29" s="13">
        <v>0.3516089951699376</v>
      </c>
    </row>
    <row r="30" spans="1:22" s="2" customFormat="1" x14ac:dyDescent="0.3">
      <c r="A30" s="64"/>
      <c r="B30" s="11" t="s">
        <v>95</v>
      </c>
      <c r="C30" s="25" t="s">
        <v>510</v>
      </c>
      <c r="D30" s="12">
        <v>320</v>
      </c>
      <c r="E30" s="13">
        <v>2.0209999999999999</v>
      </c>
      <c r="F30" s="14">
        <v>8.042503842197098E-3</v>
      </c>
      <c r="G30" s="14">
        <v>8.0000000000000004E-4</v>
      </c>
      <c r="H30" s="14">
        <v>9.6296989402500088E-4</v>
      </c>
      <c r="I30" s="14">
        <v>3.0000000000000001E-5</v>
      </c>
      <c r="J30" s="15">
        <v>1E-4</v>
      </c>
      <c r="K30" s="14">
        <v>1019.3680000000001</v>
      </c>
      <c r="L30" s="14">
        <v>31.17333</v>
      </c>
      <c r="M30" s="14">
        <v>6.0600000000000001E-2</v>
      </c>
      <c r="N30" s="15">
        <v>6.1999999999999998E-3</v>
      </c>
      <c r="O30" s="12">
        <v>8.1385169116696225</v>
      </c>
      <c r="P30" s="16">
        <v>0.8</v>
      </c>
      <c r="Q30" s="16">
        <v>6.204715783782258</v>
      </c>
      <c r="R30" s="16">
        <v>0.19613805123062722</v>
      </c>
      <c r="S30" s="16">
        <v>330</v>
      </c>
      <c r="T30" s="13">
        <v>200</v>
      </c>
      <c r="U30" s="12">
        <v>6.204715783782258</v>
      </c>
      <c r="V30" s="13">
        <v>0.19613805123062722</v>
      </c>
    </row>
    <row r="31" spans="1:22" s="2" customFormat="1" x14ac:dyDescent="0.3">
      <c r="A31" s="64"/>
      <c r="B31" s="11" t="s">
        <v>70</v>
      </c>
      <c r="C31" s="25" t="s">
        <v>485</v>
      </c>
      <c r="D31" s="12">
        <v>93.9</v>
      </c>
      <c r="E31" s="13">
        <v>1.9570000000000001</v>
      </c>
      <c r="F31" s="14">
        <v>9.7072582520118921E-3</v>
      </c>
      <c r="G31" s="14">
        <v>2.2000000000000001E-3</v>
      </c>
      <c r="H31" s="14">
        <v>9.6486772728177073E-4</v>
      </c>
      <c r="I31" s="14">
        <v>5.3999999999999998E-5</v>
      </c>
      <c r="J31" s="15">
        <v>2.0678999999999999E-2</v>
      </c>
      <c r="K31" s="14">
        <v>1001.001</v>
      </c>
      <c r="L31" s="14">
        <v>54.108159999999998</v>
      </c>
      <c r="M31" s="14">
        <v>7.2999999999999995E-2</v>
      </c>
      <c r="N31" s="15">
        <v>2.4E-2</v>
      </c>
      <c r="O31" s="12">
        <v>9.8150322841113002</v>
      </c>
      <c r="P31" s="16">
        <v>2.2999999999999998</v>
      </c>
      <c r="Q31" s="16">
        <v>6.2169382215667763</v>
      </c>
      <c r="R31" s="16">
        <v>0.38926006527028767</v>
      </c>
      <c r="S31" s="16">
        <v>0</v>
      </c>
      <c r="T31" s="13">
        <v>530</v>
      </c>
      <c r="U31" s="12">
        <v>6.2169382215667763</v>
      </c>
      <c r="V31" s="13">
        <v>0.38926006527028767</v>
      </c>
    </row>
    <row r="32" spans="1:22" s="2" customFormat="1" x14ac:dyDescent="0.3">
      <c r="A32" s="64"/>
      <c r="B32" s="11" t="s">
        <v>27</v>
      </c>
      <c r="C32" s="25" t="s">
        <v>442</v>
      </c>
      <c r="D32" s="12">
        <v>61.7</v>
      </c>
      <c r="E32" s="13">
        <v>4.08</v>
      </c>
      <c r="F32" s="14">
        <v>1.0276937095341956E-2</v>
      </c>
      <c r="G32" s="14">
        <v>4.1999999999999997E-3</v>
      </c>
      <c r="H32" s="14">
        <v>9.6842731373203428E-4</v>
      </c>
      <c r="I32" s="14">
        <v>8.5000000000000006E-5</v>
      </c>
      <c r="J32" s="15">
        <v>0.22287999999999999</v>
      </c>
      <c r="K32" s="14">
        <v>992.06349999999998</v>
      </c>
      <c r="L32" s="14">
        <v>83.656149999999997</v>
      </c>
      <c r="M32" s="14">
        <v>7.6999999999999999E-2</v>
      </c>
      <c r="N32" s="15">
        <v>3.3000000000000002E-2</v>
      </c>
      <c r="O32" s="12">
        <v>10.388101003253965</v>
      </c>
      <c r="P32" s="16">
        <v>4.2</v>
      </c>
      <c r="Q32" s="16">
        <v>6.2398626303189415</v>
      </c>
      <c r="R32" s="16">
        <v>0.59254150858289056</v>
      </c>
      <c r="S32" s="16">
        <v>0</v>
      </c>
      <c r="T32" s="13">
        <v>810</v>
      </c>
      <c r="U32" s="12">
        <v>6.2398626303189415</v>
      </c>
      <c r="V32" s="13">
        <v>0.59254150858289056</v>
      </c>
    </row>
    <row r="33" spans="1:22" s="2" customFormat="1" x14ac:dyDescent="0.3">
      <c r="A33" s="64"/>
      <c r="B33" s="11" t="s">
        <v>122</v>
      </c>
      <c r="C33" s="25" t="s">
        <v>537</v>
      </c>
      <c r="D33" s="12">
        <v>89.7</v>
      </c>
      <c r="E33" s="13">
        <v>4.5</v>
      </c>
      <c r="F33" s="14">
        <v>6.0060448435687586E-3</v>
      </c>
      <c r="G33" s="14">
        <v>1.8E-3</v>
      </c>
      <c r="H33" s="14">
        <v>9.6843418994918551E-4</v>
      </c>
      <c r="I33" s="14">
        <v>5.1E-5</v>
      </c>
      <c r="J33" s="15">
        <v>2.6301999999999999E-2</v>
      </c>
      <c r="K33" s="14">
        <v>1034.126</v>
      </c>
      <c r="L33" s="14">
        <v>54.540260000000004</v>
      </c>
      <c r="M33" s="14">
        <v>4.4999999999999998E-2</v>
      </c>
      <c r="N33" s="15">
        <v>1.6E-2</v>
      </c>
      <c r="O33" s="12">
        <v>6.0839019053275312</v>
      </c>
      <c r="P33" s="16">
        <v>1.9</v>
      </c>
      <c r="Q33" s="16">
        <v>6.2399069143771371</v>
      </c>
      <c r="R33" s="16">
        <v>0.35260605047550364</v>
      </c>
      <c r="S33" s="16">
        <v>0</v>
      </c>
      <c r="T33" s="13">
        <v>480</v>
      </c>
      <c r="U33" s="12">
        <v>6.2399069143771371</v>
      </c>
      <c r="V33" s="13">
        <v>0.35260605047550364</v>
      </c>
    </row>
    <row r="34" spans="1:22" s="2" customFormat="1" x14ac:dyDescent="0.3">
      <c r="A34" s="64"/>
      <c r="B34" s="11" t="s">
        <v>42</v>
      </c>
      <c r="C34" s="25" t="s">
        <v>457</v>
      </c>
      <c r="D34" s="12">
        <v>81</v>
      </c>
      <c r="E34" s="13">
        <v>2.3570000000000002</v>
      </c>
      <c r="F34" s="14">
        <v>4.8145816802211555E-3</v>
      </c>
      <c r="G34" s="14">
        <v>2.5000000000000001E-3</v>
      </c>
      <c r="H34" s="14">
        <v>9.7039849661251232E-4</v>
      </c>
      <c r="I34" s="14">
        <v>6.6000000000000005E-5</v>
      </c>
      <c r="J34" s="15">
        <v>0.1195</v>
      </c>
      <c r="K34" s="14">
        <v>1043.8409999999999</v>
      </c>
      <c r="L34" s="14">
        <v>71.913910000000001</v>
      </c>
      <c r="M34" s="14">
        <v>3.5999999999999997E-2</v>
      </c>
      <c r="N34" s="15">
        <v>2.1000000000000001E-2</v>
      </c>
      <c r="O34" s="12">
        <v>4.8798868671698568</v>
      </c>
      <c r="P34" s="16">
        <v>2.6</v>
      </c>
      <c r="Q34" s="16">
        <v>6.2525573851365488</v>
      </c>
      <c r="R34" s="16">
        <v>0.46114181913193059</v>
      </c>
      <c r="S34" s="16">
        <v>0</v>
      </c>
      <c r="T34" s="13">
        <v>620</v>
      </c>
      <c r="U34" s="12">
        <v>6.2525573851365488</v>
      </c>
      <c r="V34" s="13">
        <v>0.46114181913193059</v>
      </c>
    </row>
    <row r="35" spans="1:22" s="2" customFormat="1" x14ac:dyDescent="0.3">
      <c r="A35" s="64"/>
      <c r="B35" s="11" t="s">
        <v>119</v>
      </c>
      <c r="C35" s="25" t="s">
        <v>534</v>
      </c>
      <c r="D35" s="12">
        <v>59.3</v>
      </c>
      <c r="E35" s="13">
        <v>6.1</v>
      </c>
      <c r="F35" s="14">
        <v>8.928363605337445E-3</v>
      </c>
      <c r="G35" s="14">
        <v>2.8E-3</v>
      </c>
      <c r="H35" s="14">
        <v>9.8157161215883804E-4</v>
      </c>
      <c r="I35" s="14">
        <v>7.2999999999999999E-5</v>
      </c>
      <c r="J35" s="15">
        <v>1E-4</v>
      </c>
      <c r="K35" s="14">
        <v>993.04870000000005</v>
      </c>
      <c r="L35" s="14">
        <v>71.988630000000001</v>
      </c>
      <c r="M35" s="14">
        <v>6.6000000000000003E-2</v>
      </c>
      <c r="N35" s="15">
        <v>2.5999999999999999E-2</v>
      </c>
      <c r="O35" s="12">
        <v>9.0309793580233535</v>
      </c>
      <c r="P35" s="16">
        <v>2.8</v>
      </c>
      <c r="Q35" s="16">
        <v>6.3245136873779373</v>
      </c>
      <c r="R35" s="16">
        <v>0.50612997870532717</v>
      </c>
      <c r="S35" s="16">
        <v>0</v>
      </c>
      <c r="T35" s="13">
        <v>650</v>
      </c>
      <c r="U35" s="12">
        <v>6.3245136873779373</v>
      </c>
      <c r="V35" s="13">
        <v>0.50612997870532717</v>
      </c>
    </row>
    <row r="36" spans="1:22" s="2" customFormat="1" x14ac:dyDescent="0.3">
      <c r="A36" s="64"/>
      <c r="B36" s="11" t="s">
        <v>105</v>
      </c>
      <c r="C36" s="25" t="s">
        <v>520</v>
      </c>
      <c r="D36" s="12">
        <v>99.4</v>
      </c>
      <c r="E36" s="13">
        <v>3.34</v>
      </c>
      <c r="F36" s="14">
        <v>1.3190826472120946E-2</v>
      </c>
      <c r="G36" s="14">
        <v>1.9E-3</v>
      </c>
      <c r="H36" s="14">
        <v>9.867209056468873E-4</v>
      </c>
      <c r="I36" s="14">
        <v>5.1999999999999997E-5</v>
      </c>
      <c r="J36" s="15">
        <v>3.5304000000000002E-2</v>
      </c>
      <c r="K36" s="14">
        <v>947.8673</v>
      </c>
      <c r="L36" s="14">
        <v>46.719529999999999</v>
      </c>
      <c r="M36" s="14">
        <v>9.7000000000000003E-2</v>
      </c>
      <c r="N36" s="15">
        <v>1.6E-2</v>
      </c>
      <c r="O36" s="12">
        <v>13.314285079515074</v>
      </c>
      <c r="P36" s="16">
        <v>1.9</v>
      </c>
      <c r="Q36" s="16">
        <v>6.3576755298443688</v>
      </c>
      <c r="R36" s="16">
        <v>0.34252604466745251</v>
      </c>
      <c r="S36" s="16">
        <v>690</v>
      </c>
      <c r="T36" s="13">
        <v>340</v>
      </c>
      <c r="U36" s="12">
        <v>6.3576755298443688</v>
      </c>
      <c r="V36" s="13">
        <v>0.34252604466745251</v>
      </c>
    </row>
    <row r="37" spans="1:22" s="2" customFormat="1" x14ac:dyDescent="0.3">
      <c r="A37" s="64"/>
      <c r="B37" s="11" t="s">
        <v>115</v>
      </c>
      <c r="C37" s="25" t="s">
        <v>530</v>
      </c>
      <c r="D37" s="12">
        <v>176.1</v>
      </c>
      <c r="E37" s="13">
        <v>4.2939999999999996</v>
      </c>
      <c r="F37" s="14">
        <v>9.1686750811097312E-3</v>
      </c>
      <c r="G37" s="14">
        <v>1.4E-3</v>
      </c>
      <c r="H37" s="14">
        <v>9.9294647094705368E-4</v>
      </c>
      <c r="I37" s="14">
        <v>4.8000000000000001E-5</v>
      </c>
      <c r="J37" s="15">
        <v>6.4895999999999995E-2</v>
      </c>
      <c r="K37" s="14">
        <v>980.3922</v>
      </c>
      <c r="L37" s="14">
        <v>46.136099999999999</v>
      </c>
      <c r="M37" s="14">
        <v>6.7000000000000004E-2</v>
      </c>
      <c r="N37" s="15">
        <v>1.0999999999999999E-2</v>
      </c>
      <c r="O37" s="12">
        <v>9.2729468592605517</v>
      </c>
      <c r="P37" s="16">
        <v>1.5</v>
      </c>
      <c r="Q37" s="16">
        <v>6.3977684169966347</v>
      </c>
      <c r="R37" s="16">
        <v>0.31472737584217314</v>
      </c>
      <c r="S37" s="16">
        <v>440</v>
      </c>
      <c r="T37" s="13">
        <v>320</v>
      </c>
      <c r="U37" s="12">
        <v>6.3977684169966347</v>
      </c>
      <c r="V37" s="13">
        <v>0.31472737584217314</v>
      </c>
    </row>
    <row r="38" spans="1:22" s="2" customFormat="1" x14ac:dyDescent="0.3">
      <c r="A38" s="64"/>
      <c r="B38" s="11" t="s">
        <v>76</v>
      </c>
      <c r="C38" s="25" t="s">
        <v>491</v>
      </c>
      <c r="D38" s="12">
        <v>93.8</v>
      </c>
      <c r="E38" s="13">
        <v>3.78</v>
      </c>
      <c r="F38" s="14">
        <v>6.0260038758860289E-3</v>
      </c>
      <c r="G38" s="14">
        <v>2.3E-3</v>
      </c>
      <c r="H38" s="14">
        <v>9.9373545939474006E-4</v>
      </c>
      <c r="I38" s="14">
        <v>6.3E-5</v>
      </c>
      <c r="J38" s="15">
        <v>5.6945999999999997E-2</v>
      </c>
      <c r="K38" s="14">
        <v>1009.082</v>
      </c>
      <c r="L38" s="14">
        <v>64.14949</v>
      </c>
      <c r="M38" s="14">
        <v>4.3999999999999997E-2</v>
      </c>
      <c r="N38" s="15">
        <v>1.7999999999999999E-2</v>
      </c>
      <c r="O38" s="12">
        <v>6.1040590568049016</v>
      </c>
      <c r="P38" s="16">
        <v>2.2999999999999998</v>
      </c>
      <c r="Q38" s="16">
        <v>6.4028495160517513</v>
      </c>
      <c r="R38" s="16">
        <v>0.4324000551674364</v>
      </c>
      <c r="S38" s="16">
        <v>0</v>
      </c>
      <c r="T38" s="13">
        <v>570</v>
      </c>
      <c r="U38" s="12">
        <v>6.4028495160517513</v>
      </c>
      <c r="V38" s="13">
        <v>0.4324000551674364</v>
      </c>
    </row>
    <row r="39" spans="1:22" s="2" customFormat="1" x14ac:dyDescent="0.3">
      <c r="A39" s="64"/>
      <c r="B39" s="11" t="s">
        <v>36</v>
      </c>
      <c r="C39" s="25" t="s">
        <v>451</v>
      </c>
      <c r="D39" s="12">
        <v>121</v>
      </c>
      <c r="E39" s="13">
        <v>3.39</v>
      </c>
      <c r="F39" s="14">
        <v>8.2534370676445989E-3</v>
      </c>
      <c r="G39" s="14">
        <v>2.5999999999999999E-3</v>
      </c>
      <c r="H39" s="14">
        <v>9.9810826206114811E-4</v>
      </c>
      <c r="I39" s="14">
        <v>7.2999999999999999E-5</v>
      </c>
      <c r="J39" s="15">
        <v>1E-4</v>
      </c>
      <c r="K39" s="14">
        <v>984.25199999999995</v>
      </c>
      <c r="L39" s="14">
        <v>70.718890000000002</v>
      </c>
      <c r="M39" s="14">
        <v>0.06</v>
      </c>
      <c r="N39" s="15">
        <v>2.7E-2</v>
      </c>
      <c r="O39" s="12">
        <v>8.3510934309248643</v>
      </c>
      <c r="P39" s="16">
        <v>2.6</v>
      </c>
      <c r="Q39" s="16">
        <v>6.4310103671685246</v>
      </c>
      <c r="R39" s="16">
        <v>0.5137818708201729</v>
      </c>
      <c r="S39" s="16">
        <v>0</v>
      </c>
      <c r="T39" s="13">
        <v>570</v>
      </c>
      <c r="U39" s="12">
        <v>6.4310103671685246</v>
      </c>
      <c r="V39" s="13">
        <v>0.5137818708201729</v>
      </c>
    </row>
    <row r="40" spans="1:22" s="2" customFormat="1" x14ac:dyDescent="0.3">
      <c r="A40" s="64"/>
      <c r="B40" s="11" t="s">
        <v>66</v>
      </c>
      <c r="C40" s="25" t="s">
        <v>481</v>
      </c>
      <c r="D40" s="12">
        <v>142.6</v>
      </c>
      <c r="E40" s="13">
        <v>3.27</v>
      </c>
      <c r="F40" s="14">
        <v>8.1583984316456748E-3</v>
      </c>
      <c r="G40" s="14">
        <v>1.6999999999999999E-3</v>
      </c>
      <c r="H40" s="14">
        <v>1.0033372964302067E-3</v>
      </c>
      <c r="I40" s="14">
        <v>4.5000000000000003E-5</v>
      </c>
      <c r="J40" s="15">
        <v>2.9007999999999999E-2</v>
      </c>
      <c r="K40" s="14">
        <v>980.3922</v>
      </c>
      <c r="L40" s="14">
        <v>43.252600000000001</v>
      </c>
      <c r="M40" s="14">
        <v>5.8999999999999997E-2</v>
      </c>
      <c r="N40" s="15">
        <v>1.2E-2</v>
      </c>
      <c r="O40" s="12">
        <v>8.2553198933317677</v>
      </c>
      <c r="P40" s="16">
        <v>1.7</v>
      </c>
      <c r="Q40" s="16">
        <v>6.4646851893216581</v>
      </c>
      <c r="R40" s="16">
        <v>0.30226470225048496</v>
      </c>
      <c r="S40" s="16">
        <v>0</v>
      </c>
      <c r="T40" s="13">
        <v>340</v>
      </c>
      <c r="U40" s="12">
        <v>6.4646851893216581</v>
      </c>
      <c r="V40" s="13">
        <v>0.30226470225048496</v>
      </c>
    </row>
    <row r="41" spans="1:22" s="2" customFormat="1" x14ac:dyDescent="0.3">
      <c r="A41" s="64"/>
      <c r="B41" s="11" t="s">
        <v>18</v>
      </c>
      <c r="C41" s="25" t="s">
        <v>433</v>
      </c>
      <c r="D41" s="12">
        <v>99</v>
      </c>
      <c r="E41" s="13">
        <v>2.6230000000000002</v>
      </c>
      <c r="F41" s="14">
        <v>1.5844167565699483E-2</v>
      </c>
      <c r="G41" s="14">
        <v>3.2000000000000002E-3</v>
      </c>
      <c r="H41" s="14">
        <v>1.0173843203560295E-3</v>
      </c>
      <c r="I41" s="14">
        <v>8.0000000000000007E-5</v>
      </c>
      <c r="J41" s="15">
        <v>3.2967000000000001E-3</v>
      </c>
      <c r="K41" s="14">
        <v>899.28060000000005</v>
      </c>
      <c r="L41" s="14">
        <v>64.696439999999996</v>
      </c>
      <c r="M41" s="14">
        <v>0.113</v>
      </c>
      <c r="N41" s="15">
        <v>2.5000000000000001E-2</v>
      </c>
      <c r="O41" s="12">
        <v>15.971510299625596</v>
      </c>
      <c r="P41" s="16">
        <v>3.2</v>
      </c>
      <c r="Q41" s="16">
        <v>6.5551467247861162</v>
      </c>
      <c r="R41" s="16">
        <v>0.52371492741807102</v>
      </c>
      <c r="S41" s="16">
        <v>750</v>
      </c>
      <c r="T41" s="13">
        <v>490</v>
      </c>
      <c r="U41" s="12">
        <v>6.5551467247861162</v>
      </c>
      <c r="V41" s="13">
        <v>0.52371492741807102</v>
      </c>
    </row>
    <row r="42" spans="1:22" s="2" customFormat="1" x14ac:dyDescent="0.3">
      <c r="A42" s="64"/>
      <c r="B42" s="11" t="s">
        <v>34</v>
      </c>
      <c r="C42" s="25" t="s">
        <v>449</v>
      </c>
      <c r="D42" s="12">
        <v>151.4</v>
      </c>
      <c r="E42" s="13">
        <v>3.93</v>
      </c>
      <c r="F42" s="14">
        <v>7.3907864613609441E-3</v>
      </c>
      <c r="G42" s="14">
        <v>1.4E-3</v>
      </c>
      <c r="H42" s="14">
        <v>1.0312913325714046E-3</v>
      </c>
      <c r="I42" s="14">
        <v>4.5000000000000003E-5</v>
      </c>
      <c r="J42" s="15">
        <v>6.9521000000000003E-4</v>
      </c>
      <c r="K42" s="14">
        <v>962.46389999999997</v>
      </c>
      <c r="L42" s="14">
        <v>41.68515</v>
      </c>
      <c r="M42" s="14">
        <v>5.1999999999999998E-2</v>
      </c>
      <c r="N42" s="15">
        <v>1.2E-2</v>
      </c>
      <c r="O42" s="12">
        <v>7.4814411260442624</v>
      </c>
      <c r="P42" s="16">
        <v>1.5</v>
      </c>
      <c r="Q42" s="16">
        <v>6.6447053472784292</v>
      </c>
      <c r="R42" s="16">
        <v>0.30531525519031544</v>
      </c>
      <c r="S42" s="16">
        <v>0</v>
      </c>
      <c r="T42" s="13">
        <v>350</v>
      </c>
      <c r="U42" s="12">
        <v>6.6447053472784292</v>
      </c>
      <c r="V42" s="13">
        <v>0.30531525519031544</v>
      </c>
    </row>
    <row r="43" spans="1:22" s="2" customFormat="1" x14ac:dyDescent="0.3">
      <c r="A43" s="64"/>
      <c r="B43" s="11" t="s">
        <v>116</v>
      </c>
      <c r="C43" s="25" t="s">
        <v>531</v>
      </c>
      <c r="D43" s="12">
        <v>204.6</v>
      </c>
      <c r="E43" s="13">
        <v>6.45</v>
      </c>
      <c r="F43" s="14">
        <v>8.1104479958592837E-3</v>
      </c>
      <c r="G43" s="14">
        <v>1.1999999999999999E-3</v>
      </c>
      <c r="H43" s="14">
        <v>1.0379007884435687E-3</v>
      </c>
      <c r="I43" s="14">
        <v>4.3000000000000002E-5</v>
      </c>
      <c r="J43" s="15">
        <v>1E-4</v>
      </c>
      <c r="K43" s="14">
        <v>950.57029999999997</v>
      </c>
      <c r="L43" s="14">
        <v>38.854109999999999</v>
      </c>
      <c r="M43" s="14">
        <v>5.67E-2</v>
      </c>
      <c r="N43" s="15">
        <v>8.8000000000000005E-3</v>
      </c>
      <c r="O43" s="12">
        <v>8.206995246259039</v>
      </c>
      <c r="P43" s="16">
        <v>1.2</v>
      </c>
      <c r="Q43" s="16">
        <v>6.6872686015731047</v>
      </c>
      <c r="R43" s="16">
        <v>0.28359408522768509</v>
      </c>
      <c r="S43" s="16">
        <v>220</v>
      </c>
      <c r="T43" s="13">
        <v>290</v>
      </c>
      <c r="U43" s="12">
        <v>6.6872686015731047</v>
      </c>
      <c r="V43" s="13">
        <v>0.28359408522768509</v>
      </c>
    </row>
    <row r="44" spans="1:22" s="2" customFormat="1" x14ac:dyDescent="0.3">
      <c r="A44" s="64"/>
      <c r="B44" s="11" t="s">
        <v>51</v>
      </c>
      <c r="C44" s="25" t="s">
        <v>466</v>
      </c>
      <c r="D44" s="12">
        <v>62.6</v>
      </c>
      <c r="E44" s="13">
        <v>2.96</v>
      </c>
      <c r="F44" s="14">
        <v>5.6029879774149288E-3</v>
      </c>
      <c r="G44" s="14">
        <v>3.8999999999999998E-3</v>
      </c>
      <c r="H44" s="14">
        <v>1.0424353741547154E-3</v>
      </c>
      <c r="I44" s="14">
        <v>9.3999999999999994E-5</v>
      </c>
      <c r="J44" s="15">
        <v>0.18678</v>
      </c>
      <c r="K44" s="14">
        <v>968.05420000000004</v>
      </c>
      <c r="L44" s="14">
        <v>88.090119999999999</v>
      </c>
      <c r="M44" s="14">
        <v>3.9E-2</v>
      </c>
      <c r="N44" s="15">
        <v>4.2000000000000003E-2</v>
      </c>
      <c r="O44" s="12">
        <v>5.6767585749643965</v>
      </c>
      <c r="P44" s="16">
        <v>3.9</v>
      </c>
      <c r="Q44" s="16">
        <v>6.7164700448028949</v>
      </c>
      <c r="R44" s="16">
        <v>0.70700309816287332</v>
      </c>
      <c r="S44" s="16">
        <v>0</v>
      </c>
      <c r="T44" s="13">
        <v>1300</v>
      </c>
      <c r="U44" s="12">
        <v>6.7164700448028949</v>
      </c>
      <c r="V44" s="13">
        <v>0.70700309816287332</v>
      </c>
    </row>
    <row r="45" spans="1:22" s="2" customFormat="1" x14ac:dyDescent="0.3">
      <c r="A45" s="64"/>
      <c r="B45" s="11" t="s">
        <v>90</v>
      </c>
      <c r="C45" s="25" t="s">
        <v>505</v>
      </c>
      <c r="D45" s="12">
        <v>204</v>
      </c>
      <c r="E45" s="13">
        <v>1.9590000000000001</v>
      </c>
      <c r="F45" s="14">
        <v>8.0325417056138233E-3</v>
      </c>
      <c r="G45" s="14">
        <v>1.1000000000000001E-3</v>
      </c>
      <c r="H45" s="14">
        <v>1.0482678210494978E-3</v>
      </c>
      <c r="I45" s="14">
        <v>3.8999999999999999E-5</v>
      </c>
      <c r="J45" s="15">
        <v>1E-4</v>
      </c>
      <c r="K45" s="14">
        <v>942.50710000000004</v>
      </c>
      <c r="L45" s="14">
        <v>34.644460000000002</v>
      </c>
      <c r="M45" s="14">
        <v>5.5599999999999997E-2</v>
      </c>
      <c r="N45" s="15">
        <v>8.0999999999999996E-3</v>
      </c>
      <c r="O45" s="12">
        <v>8.1284760641978835</v>
      </c>
      <c r="P45" s="16">
        <v>1.1000000000000001</v>
      </c>
      <c r="Q45" s="16">
        <v>6.754029150710438</v>
      </c>
      <c r="R45" s="16">
        <v>0.25798844366393864</v>
      </c>
      <c r="S45" s="16">
        <v>20</v>
      </c>
      <c r="T45" s="13">
        <v>260</v>
      </c>
      <c r="U45" s="12">
        <v>6.754029150710438</v>
      </c>
      <c r="V45" s="13">
        <v>0.25798844366393864</v>
      </c>
    </row>
    <row r="46" spans="1:22" s="2" customFormat="1" x14ac:dyDescent="0.3">
      <c r="A46" s="64"/>
      <c r="B46" s="11" t="s">
        <v>48</v>
      </c>
      <c r="C46" s="25" t="s">
        <v>463</v>
      </c>
      <c r="D46" s="12">
        <v>110.7</v>
      </c>
      <c r="E46" s="13">
        <v>3.81</v>
      </c>
      <c r="F46" s="14">
        <v>8.1471390333107824E-3</v>
      </c>
      <c r="G46" s="14">
        <v>2.0999999999999999E-3</v>
      </c>
      <c r="H46" s="14">
        <v>1.0556286232192846E-3</v>
      </c>
      <c r="I46" s="14">
        <v>5.3000000000000001E-5</v>
      </c>
      <c r="J46" s="15">
        <v>1E-4</v>
      </c>
      <c r="K46" s="14">
        <v>935.45370000000003</v>
      </c>
      <c r="L46" s="14">
        <v>46.378900000000002</v>
      </c>
      <c r="M46" s="14">
        <v>5.6000000000000001E-2</v>
      </c>
      <c r="N46" s="15">
        <v>1.6E-2</v>
      </c>
      <c r="O46" s="12">
        <v>8.2439728317132968</v>
      </c>
      <c r="P46" s="16">
        <v>2.1</v>
      </c>
      <c r="Q46" s="16">
        <v>6.8014300669004166</v>
      </c>
      <c r="R46" s="16">
        <v>0.36510361477413106</v>
      </c>
      <c r="S46" s="16">
        <v>0</v>
      </c>
      <c r="T46" s="13">
        <v>430</v>
      </c>
      <c r="U46" s="12">
        <v>6.8014300669004166</v>
      </c>
      <c r="V46" s="13">
        <v>0.36510361477413106</v>
      </c>
    </row>
    <row r="47" spans="1:22" s="2" customFormat="1" x14ac:dyDescent="0.3">
      <c r="A47" s="64"/>
      <c r="B47" s="11" t="s">
        <v>46</v>
      </c>
      <c r="C47" s="25" t="s">
        <v>461</v>
      </c>
      <c r="D47" s="12">
        <v>40.200000000000003</v>
      </c>
      <c r="E47" s="13">
        <v>5.04</v>
      </c>
      <c r="F47" s="14">
        <v>3.9567924282372735E-3</v>
      </c>
      <c r="G47" s="14">
        <v>4.7000000000000002E-3</v>
      </c>
      <c r="H47" s="14">
        <v>1.0633434508735551E-3</v>
      </c>
      <c r="I47" s="14">
        <v>9.2E-5</v>
      </c>
      <c r="J47" s="15">
        <v>9.035E-2</v>
      </c>
      <c r="K47" s="14">
        <v>963.39110000000005</v>
      </c>
      <c r="L47" s="14">
        <v>85.387270000000001</v>
      </c>
      <c r="M47" s="14">
        <v>2.7E-2</v>
      </c>
      <c r="N47" s="15">
        <v>5.8000000000000003E-2</v>
      </c>
      <c r="O47" s="12">
        <v>4.0121766964127561</v>
      </c>
      <c r="P47" s="16">
        <v>4.7</v>
      </c>
      <c r="Q47" s="16">
        <v>6.8511104056784857</v>
      </c>
      <c r="R47" s="16">
        <v>0.78242381426698093</v>
      </c>
      <c r="S47" s="16">
        <v>0</v>
      </c>
      <c r="T47" s="13">
        <v>1400</v>
      </c>
      <c r="U47" s="12">
        <v>6.8511104056784857</v>
      </c>
      <c r="V47" s="13">
        <v>0.78242381426698093</v>
      </c>
    </row>
    <row r="48" spans="1:22" s="2" customFormat="1" x14ac:dyDescent="0.3">
      <c r="A48" s="64"/>
      <c r="B48" s="11" t="s">
        <v>94</v>
      </c>
      <c r="C48" s="25" t="s">
        <v>509</v>
      </c>
      <c r="D48" s="12">
        <v>141.19999999999999</v>
      </c>
      <c r="E48" s="13">
        <v>3.9</v>
      </c>
      <c r="F48" s="14">
        <v>8.4756469251034416E-3</v>
      </c>
      <c r="G48" s="14">
        <v>1.4E-3</v>
      </c>
      <c r="H48" s="14">
        <v>1.0789269913185073E-3</v>
      </c>
      <c r="I48" s="14">
        <v>4.5000000000000003E-5</v>
      </c>
      <c r="J48" s="15">
        <v>3.0099999999999998E-2</v>
      </c>
      <c r="K48" s="14">
        <v>914.07680000000005</v>
      </c>
      <c r="L48" s="14">
        <v>37.599139999999998</v>
      </c>
      <c r="M48" s="14">
        <v>5.7000000000000002E-2</v>
      </c>
      <c r="N48" s="15">
        <v>0.01</v>
      </c>
      <c r="O48" s="12">
        <v>8.5749863369330797</v>
      </c>
      <c r="P48" s="16">
        <v>1.4</v>
      </c>
      <c r="Q48" s="16">
        <v>6.9514608728927154</v>
      </c>
      <c r="R48" s="16">
        <v>0.29958177488983456</v>
      </c>
      <c r="S48" s="16">
        <v>0</v>
      </c>
      <c r="T48" s="13">
        <v>320</v>
      </c>
      <c r="U48" s="12">
        <v>6.9514608728927154</v>
      </c>
      <c r="V48" s="13">
        <v>0.29958177488983456</v>
      </c>
    </row>
    <row r="49" spans="1:22" s="2" customFormat="1" x14ac:dyDescent="0.3">
      <c r="A49" s="64"/>
      <c r="B49" s="11" t="s">
        <v>17</v>
      </c>
      <c r="C49" s="25" t="s">
        <v>432</v>
      </c>
      <c r="D49" s="12">
        <v>254</v>
      </c>
      <c r="E49" s="13">
        <v>6.51</v>
      </c>
      <c r="F49" s="14">
        <v>7.5987131215161678E-3</v>
      </c>
      <c r="G49" s="14">
        <v>8.4000000000000003E-4</v>
      </c>
      <c r="H49" s="14">
        <v>1.163203670112134E-3</v>
      </c>
      <c r="I49" s="14">
        <v>3.3000000000000003E-5</v>
      </c>
      <c r="J49" s="15">
        <v>0.10267</v>
      </c>
      <c r="K49" s="14">
        <v>858.3691</v>
      </c>
      <c r="L49" s="14">
        <v>24.314319999999999</v>
      </c>
      <c r="M49" s="14">
        <v>4.7399999999999998E-2</v>
      </c>
      <c r="N49" s="15">
        <v>5.3E-3</v>
      </c>
      <c r="O49" s="12">
        <v>7.6911235189492393</v>
      </c>
      <c r="P49" s="16">
        <v>0.85</v>
      </c>
      <c r="Q49" s="16">
        <v>7.4941348775977108</v>
      </c>
      <c r="R49" s="16">
        <v>0.21815204074402661</v>
      </c>
      <c r="S49" s="16">
        <v>0</v>
      </c>
      <c r="T49" s="13">
        <v>200</v>
      </c>
      <c r="U49" s="12">
        <v>7.4941348775977108</v>
      </c>
      <c r="V49" s="13">
        <v>0.21815204074402661</v>
      </c>
    </row>
    <row r="50" spans="1:22" s="2" customFormat="1" x14ac:dyDescent="0.3">
      <c r="A50" s="64"/>
      <c r="B50" s="11" t="s">
        <v>39</v>
      </c>
      <c r="C50" s="25" t="s">
        <v>454</v>
      </c>
      <c r="D50" s="12">
        <v>96.8</v>
      </c>
      <c r="E50" s="13">
        <v>1.9910000000000001</v>
      </c>
      <c r="F50" s="14">
        <v>3.1856180740486476E-2</v>
      </c>
      <c r="G50" s="14">
        <v>3.0000000000000001E-3</v>
      </c>
      <c r="H50" s="14">
        <v>2.1806295765844919E-3</v>
      </c>
      <c r="I50" s="14">
        <v>9.5000000000000005E-5</v>
      </c>
      <c r="J50" s="15">
        <v>6.7863000000000007E-2</v>
      </c>
      <c r="K50" s="14">
        <v>423.72879999999998</v>
      </c>
      <c r="L50" s="14">
        <v>17.05688</v>
      </c>
      <c r="M50" s="14">
        <v>0.106</v>
      </c>
      <c r="N50" s="15">
        <v>1.0999999999999999E-2</v>
      </c>
      <c r="O50" s="12">
        <v>31.861110084133557</v>
      </c>
      <c r="P50" s="16">
        <v>2.9</v>
      </c>
      <c r="Q50" s="16">
        <v>14.041936855244391</v>
      </c>
      <c r="R50" s="16">
        <v>0.6037325650943639</v>
      </c>
      <c r="S50" s="16">
        <v>1400</v>
      </c>
      <c r="T50" s="13">
        <v>210</v>
      </c>
      <c r="U50" s="12">
        <v>14.041936855244391</v>
      </c>
      <c r="V50" s="13">
        <v>0.6037325650943639</v>
      </c>
    </row>
    <row r="51" spans="1:22" s="2" customFormat="1" x14ac:dyDescent="0.3">
      <c r="A51" s="64"/>
      <c r="B51" s="11" t="s">
        <v>57</v>
      </c>
      <c r="C51" s="25" t="s">
        <v>472</v>
      </c>
      <c r="D51" s="12">
        <v>110.5</v>
      </c>
      <c r="E51" s="13">
        <v>1.079</v>
      </c>
      <c r="F51" s="14">
        <v>1.5311067932183944E-2</v>
      </c>
      <c r="G51" s="14">
        <v>2.0999999999999999E-3</v>
      </c>
      <c r="H51" s="14">
        <v>2.4256830985729394E-3</v>
      </c>
      <c r="I51" s="14">
        <v>8.6000000000000003E-5</v>
      </c>
      <c r="J51" s="15">
        <v>1E-4</v>
      </c>
      <c r="K51" s="14">
        <v>412.54129999999998</v>
      </c>
      <c r="L51" s="14">
        <v>14.63636</v>
      </c>
      <c r="M51" s="14">
        <v>4.58E-2</v>
      </c>
      <c r="N51" s="15">
        <v>6.1999999999999998E-3</v>
      </c>
      <c r="O51" s="12">
        <v>15.438187869233845</v>
      </c>
      <c r="P51" s="16">
        <v>2.1</v>
      </c>
      <c r="Q51" s="16">
        <v>15.618023388948194</v>
      </c>
      <c r="R51" s="16">
        <v>0.56717183047113717</v>
      </c>
      <c r="S51" s="16">
        <v>0</v>
      </c>
      <c r="T51" s="13">
        <v>230</v>
      </c>
      <c r="U51" s="12">
        <v>15.618023388948194</v>
      </c>
      <c r="V51" s="13">
        <v>0.56717183047113717</v>
      </c>
    </row>
    <row r="52" spans="1:22" s="2" customFormat="1" x14ac:dyDescent="0.3">
      <c r="A52" s="64"/>
      <c r="B52" s="11" t="s">
        <v>31</v>
      </c>
      <c r="C52" s="25" t="s">
        <v>446</v>
      </c>
      <c r="D52" s="12">
        <v>48.4</v>
      </c>
      <c r="E52" s="13">
        <v>1.4750000000000001</v>
      </c>
      <c r="F52" s="14">
        <v>1.9057423792747337E-2</v>
      </c>
      <c r="G52" s="14">
        <v>4.4999999999999997E-3</v>
      </c>
      <c r="H52" s="14">
        <v>2.4692793332961038E-3</v>
      </c>
      <c r="I52" s="14">
        <v>1.2E-4</v>
      </c>
      <c r="J52" s="15">
        <v>1E-4</v>
      </c>
      <c r="K52" s="14">
        <v>400</v>
      </c>
      <c r="L52" s="14">
        <v>19.2</v>
      </c>
      <c r="M52" s="14">
        <v>5.6000000000000001E-2</v>
      </c>
      <c r="N52" s="15">
        <v>1.7000000000000001E-2</v>
      </c>
      <c r="O52" s="12">
        <v>19.180193789139935</v>
      </c>
      <c r="P52" s="16">
        <v>4.4000000000000004</v>
      </c>
      <c r="Q52" s="16">
        <v>15.898376615541885</v>
      </c>
      <c r="R52" s="16">
        <v>0.83821648641700996</v>
      </c>
      <c r="S52" s="16">
        <v>0</v>
      </c>
      <c r="T52" s="13">
        <v>420</v>
      </c>
      <c r="U52" s="12">
        <v>15.898376615541885</v>
      </c>
      <c r="V52" s="13">
        <v>0.83821648641700996</v>
      </c>
    </row>
    <row r="53" spans="1:22" s="2" customFormat="1" x14ac:dyDescent="0.3">
      <c r="A53" s="64"/>
      <c r="B53" s="11" t="s">
        <v>61</v>
      </c>
      <c r="C53" s="25" t="s">
        <v>476</v>
      </c>
      <c r="D53" s="12">
        <v>121.4</v>
      </c>
      <c r="E53" s="13">
        <v>1.835</v>
      </c>
      <c r="F53" s="14">
        <v>2.0549049389942977E-2</v>
      </c>
      <c r="G53" s="14">
        <v>2E-3</v>
      </c>
      <c r="H53" s="14">
        <v>2.4850466303316665E-3</v>
      </c>
      <c r="I53" s="14">
        <v>7.4999999999999993E-5</v>
      </c>
      <c r="J53" s="15">
        <v>0.11249000000000001</v>
      </c>
      <c r="K53" s="14">
        <v>395.41320000000002</v>
      </c>
      <c r="L53" s="14">
        <v>11.726369999999999</v>
      </c>
      <c r="M53" s="14">
        <v>0.06</v>
      </c>
      <c r="N53" s="15">
        <v>5.8999999999999999E-3</v>
      </c>
      <c r="O53" s="12">
        <v>20.666259780644086</v>
      </c>
      <c r="P53" s="16">
        <v>2</v>
      </c>
      <c r="Q53" s="16">
        <v>15.999767979833345</v>
      </c>
      <c r="R53" s="16">
        <v>0.48960517688751287</v>
      </c>
      <c r="S53" s="16">
        <v>340</v>
      </c>
      <c r="T53" s="13">
        <v>200</v>
      </c>
      <c r="U53" s="12">
        <v>15.999767979833345</v>
      </c>
      <c r="V53" s="13">
        <v>0.48960517688751287</v>
      </c>
    </row>
    <row r="54" spans="1:22" s="2" customFormat="1" x14ac:dyDescent="0.3">
      <c r="A54" s="64"/>
      <c r="B54" s="11" t="s">
        <v>107</v>
      </c>
      <c r="C54" s="25" t="s">
        <v>522</v>
      </c>
      <c r="D54" s="12">
        <v>60.9</v>
      </c>
      <c r="E54" s="13">
        <v>2.1429999999999998</v>
      </c>
      <c r="F54" s="14">
        <v>1.9477755564146014E-2</v>
      </c>
      <c r="G54" s="14">
        <v>3.0999999999999999E-3</v>
      </c>
      <c r="H54" s="14">
        <v>2.4969884700380973E-3</v>
      </c>
      <c r="I54" s="14">
        <v>1E-4</v>
      </c>
      <c r="J54" s="15">
        <v>6.8422999999999998E-2</v>
      </c>
      <c r="K54" s="14">
        <v>395.25689999999997</v>
      </c>
      <c r="L54" s="14">
        <v>15.6228</v>
      </c>
      <c r="M54" s="14">
        <v>5.6599999999999998E-2</v>
      </c>
      <c r="N54" s="15">
        <v>9.1999999999999998E-3</v>
      </c>
      <c r="O54" s="12">
        <v>19.599178895930034</v>
      </c>
      <c r="P54" s="16">
        <v>3.1</v>
      </c>
      <c r="Q54" s="16">
        <v>16.076558737553615</v>
      </c>
      <c r="R54" s="16">
        <v>0.66291745816974201</v>
      </c>
      <c r="S54" s="16">
        <v>0</v>
      </c>
      <c r="T54" s="13">
        <v>300</v>
      </c>
      <c r="U54" s="12">
        <v>16.076558737553615</v>
      </c>
      <c r="V54" s="13">
        <v>0.66291745816974201</v>
      </c>
    </row>
    <row r="55" spans="1:22" s="2" customFormat="1" x14ac:dyDescent="0.3">
      <c r="A55" s="64"/>
      <c r="B55" s="11" t="s">
        <v>120</v>
      </c>
      <c r="C55" s="25" t="s">
        <v>535</v>
      </c>
      <c r="D55" s="12">
        <v>44.1</v>
      </c>
      <c r="E55" s="13">
        <v>3.75</v>
      </c>
      <c r="F55" s="14">
        <v>2.1354889899158343E-2</v>
      </c>
      <c r="G55" s="14">
        <v>4.0000000000000001E-3</v>
      </c>
      <c r="H55" s="14">
        <v>2.4991924715997982E-3</v>
      </c>
      <c r="I55" s="14">
        <v>1.1E-4</v>
      </c>
      <c r="J55" s="15">
        <v>1E-4</v>
      </c>
      <c r="K55" s="14">
        <v>392.15690000000001</v>
      </c>
      <c r="L55" s="14">
        <v>16.91657</v>
      </c>
      <c r="M55" s="14">
        <v>6.2E-2</v>
      </c>
      <c r="N55" s="15">
        <v>1.2E-2</v>
      </c>
      <c r="O55" s="12">
        <v>21.468193330588601</v>
      </c>
      <c r="P55" s="16">
        <v>4</v>
      </c>
      <c r="Q55" s="16">
        <v>16.090731240284665</v>
      </c>
      <c r="R55" s="16">
        <v>0.73744547163486718</v>
      </c>
      <c r="S55" s="16">
        <v>40</v>
      </c>
      <c r="T55" s="13">
        <v>340</v>
      </c>
      <c r="U55" s="12">
        <v>16.090731240284665</v>
      </c>
      <c r="V55" s="13">
        <v>0.73744547163486718</v>
      </c>
    </row>
    <row r="56" spans="1:22" s="2" customFormat="1" x14ac:dyDescent="0.3">
      <c r="A56" s="64"/>
      <c r="B56" s="11" t="s">
        <v>59</v>
      </c>
      <c r="C56" s="25" t="s">
        <v>474</v>
      </c>
      <c r="D56" s="12">
        <v>48</v>
      </c>
      <c r="E56" s="13">
        <v>1.7370000000000001</v>
      </c>
      <c r="F56" s="14">
        <v>1.6110028554577393E-2</v>
      </c>
      <c r="G56" s="14">
        <v>4.5999999999999999E-3</v>
      </c>
      <c r="H56" s="14">
        <v>2.5411630705425292E-3</v>
      </c>
      <c r="I56" s="14">
        <v>1.3999999999999999E-4</v>
      </c>
      <c r="J56" s="15">
        <v>1E-4</v>
      </c>
      <c r="K56" s="14">
        <v>393.70080000000002</v>
      </c>
      <c r="L56" s="14">
        <v>21.700040000000001</v>
      </c>
      <c r="M56" s="14">
        <v>4.5999999999999999E-2</v>
      </c>
      <c r="N56" s="15">
        <v>1.6E-2</v>
      </c>
      <c r="O56" s="12">
        <v>16.237377814737613</v>
      </c>
      <c r="P56" s="16">
        <v>4.5999999999999996</v>
      </c>
      <c r="Q56" s="16">
        <v>16.360610959710183</v>
      </c>
      <c r="R56" s="16">
        <v>0.96052551143943099</v>
      </c>
      <c r="S56" s="16">
        <v>0</v>
      </c>
      <c r="T56" s="13">
        <v>440</v>
      </c>
      <c r="U56" s="12">
        <v>16.360610959710183</v>
      </c>
      <c r="V56" s="13">
        <v>0.96052551143943099</v>
      </c>
    </row>
    <row r="57" spans="1:22" s="2" customFormat="1" x14ac:dyDescent="0.3">
      <c r="A57" s="64"/>
      <c r="B57" s="11" t="s">
        <v>29</v>
      </c>
      <c r="C57" s="25" t="s">
        <v>444</v>
      </c>
      <c r="D57" s="12">
        <v>444</v>
      </c>
      <c r="E57" s="13">
        <v>1.1240000000000001</v>
      </c>
      <c r="F57" s="14">
        <v>1.6629079399199852E-2</v>
      </c>
      <c r="G57" s="14">
        <v>9.3999999999999997E-4</v>
      </c>
      <c r="H57" s="14">
        <v>2.5509451643443981E-3</v>
      </c>
      <c r="I57" s="14">
        <v>4.6E-5</v>
      </c>
      <c r="J57" s="15">
        <v>2.8761999999999999E-2</v>
      </c>
      <c r="K57" s="14">
        <v>391.54270000000002</v>
      </c>
      <c r="L57" s="14">
        <v>7.0520610000000001</v>
      </c>
      <c r="M57" s="14">
        <v>4.7300000000000002E-2</v>
      </c>
      <c r="N57" s="15">
        <v>2.8E-3</v>
      </c>
      <c r="O57" s="12">
        <v>16.756240980451132</v>
      </c>
      <c r="P57" s="16">
        <v>0.94</v>
      </c>
      <c r="Q57" s="16">
        <v>16.423510242946922</v>
      </c>
      <c r="R57" s="16">
        <v>0.30129596897945649</v>
      </c>
      <c r="S57" s="16">
        <v>10</v>
      </c>
      <c r="T57" s="13">
        <v>110</v>
      </c>
      <c r="U57" s="12">
        <v>16.423510242946922</v>
      </c>
      <c r="V57" s="13">
        <v>0.30129596897945649</v>
      </c>
    </row>
    <row r="58" spans="1:22" s="2" customFormat="1" x14ac:dyDescent="0.3">
      <c r="A58" s="64"/>
      <c r="B58" s="11" t="s">
        <v>82</v>
      </c>
      <c r="C58" s="25" t="s">
        <v>497</v>
      </c>
      <c r="D58" s="12">
        <v>135.4</v>
      </c>
      <c r="E58" s="13">
        <v>1.5009999999999999</v>
      </c>
      <c r="F58" s="14">
        <v>1.8890232052099807E-2</v>
      </c>
      <c r="G58" s="14">
        <v>2.5000000000000001E-3</v>
      </c>
      <c r="H58" s="14">
        <v>2.5667885464670803E-3</v>
      </c>
      <c r="I58" s="14">
        <v>1.2E-4</v>
      </c>
      <c r="J58" s="15">
        <v>1E-4</v>
      </c>
      <c r="K58" s="14">
        <v>386.10039999999998</v>
      </c>
      <c r="L58" s="14">
        <v>17.888819999999999</v>
      </c>
      <c r="M58" s="14">
        <v>5.3400000000000003E-2</v>
      </c>
      <c r="N58" s="15">
        <v>8.2000000000000007E-3</v>
      </c>
      <c r="O58" s="12">
        <v>19.013489656061559</v>
      </c>
      <c r="P58" s="16">
        <v>2.5</v>
      </c>
      <c r="Q58" s="16">
        <v>16.525382568439564</v>
      </c>
      <c r="R58" s="16">
        <v>0.78452095854258697</v>
      </c>
      <c r="S58" s="16">
        <v>100</v>
      </c>
      <c r="T58" s="13">
        <v>290</v>
      </c>
      <c r="U58" s="12">
        <v>16.525382568439564</v>
      </c>
      <c r="V58" s="13">
        <v>0.78452095854258697</v>
      </c>
    </row>
    <row r="59" spans="1:22" s="2" customFormat="1" x14ac:dyDescent="0.3">
      <c r="A59" s="64"/>
      <c r="B59" s="11" t="s">
        <v>22</v>
      </c>
      <c r="C59" s="25" t="s">
        <v>437</v>
      </c>
      <c r="D59" s="12">
        <v>87.7</v>
      </c>
      <c r="E59" s="13">
        <v>1.7949999999999999</v>
      </c>
      <c r="F59" s="14">
        <v>1.7617221415958926E-2</v>
      </c>
      <c r="G59" s="14">
        <v>2.5000000000000001E-3</v>
      </c>
      <c r="H59" s="14">
        <v>2.572024378922233E-3</v>
      </c>
      <c r="I59" s="14">
        <v>9.6000000000000002E-5</v>
      </c>
      <c r="J59" s="15">
        <v>0.18362999999999999</v>
      </c>
      <c r="K59" s="14">
        <v>387.14670000000001</v>
      </c>
      <c r="L59" s="14">
        <v>14.388730000000001</v>
      </c>
      <c r="M59" s="14">
        <v>4.9700000000000001E-2</v>
      </c>
      <c r="N59" s="15">
        <v>7.3000000000000001E-3</v>
      </c>
      <c r="O59" s="12">
        <v>17.743293900735747</v>
      </c>
      <c r="P59" s="16">
        <v>2.5</v>
      </c>
      <c r="Q59" s="16">
        <v>16.559048411798464</v>
      </c>
      <c r="R59" s="16">
        <v>0.63399984042452118</v>
      </c>
      <c r="S59" s="16">
        <v>0</v>
      </c>
      <c r="T59" s="13">
        <v>250</v>
      </c>
      <c r="U59" s="12">
        <v>16.559048411798464</v>
      </c>
      <c r="V59" s="13">
        <v>0.63399984042452118</v>
      </c>
    </row>
    <row r="60" spans="1:22" s="2" customFormat="1" x14ac:dyDescent="0.3">
      <c r="A60" s="64"/>
      <c r="B60" s="11" t="s">
        <v>86</v>
      </c>
      <c r="C60" s="25" t="s">
        <v>501</v>
      </c>
      <c r="D60" s="12">
        <v>48.4</v>
      </c>
      <c r="E60" s="13">
        <v>1.58</v>
      </c>
      <c r="F60" s="14">
        <v>1.8166796115811505E-2</v>
      </c>
      <c r="G60" s="14">
        <v>5.0000000000000001E-3</v>
      </c>
      <c r="H60" s="14">
        <v>2.5846528649764444E-3</v>
      </c>
      <c r="I60" s="14">
        <v>1.2999999999999999E-4</v>
      </c>
      <c r="J60" s="15">
        <v>1.1414000000000001E-3</v>
      </c>
      <c r="K60" s="14">
        <v>384.61540000000002</v>
      </c>
      <c r="L60" s="14">
        <v>19.23077</v>
      </c>
      <c r="M60" s="14">
        <v>5.0999999999999997E-2</v>
      </c>
      <c r="N60" s="15">
        <v>1.2999999999999999E-2</v>
      </c>
      <c r="O60" s="12">
        <v>18.291848187972189</v>
      </c>
      <c r="P60" s="16">
        <v>4.9000000000000004</v>
      </c>
      <c r="Q60" s="16">
        <v>16.64024750464041</v>
      </c>
      <c r="R60" s="16">
        <v>0.87617850563009103</v>
      </c>
      <c r="S60" s="16">
        <v>0</v>
      </c>
      <c r="T60" s="13">
        <v>420</v>
      </c>
      <c r="U60" s="12">
        <v>16.64024750464041</v>
      </c>
      <c r="V60" s="13">
        <v>0.87617850563009103</v>
      </c>
    </row>
    <row r="61" spans="1:22" s="2" customFormat="1" x14ac:dyDescent="0.3">
      <c r="A61" s="64"/>
      <c r="B61" s="11" t="s">
        <v>104</v>
      </c>
      <c r="C61" s="25" t="s">
        <v>519</v>
      </c>
      <c r="D61" s="12">
        <v>40.1</v>
      </c>
      <c r="E61" s="13">
        <v>2.4300000000000002</v>
      </c>
      <c r="F61" s="14">
        <v>2.3438262621446649E-2</v>
      </c>
      <c r="G61" s="14">
        <v>5.7000000000000002E-3</v>
      </c>
      <c r="H61" s="14">
        <v>2.6164119034854938E-3</v>
      </c>
      <c r="I61" s="14">
        <v>1.4999999999999999E-4</v>
      </c>
      <c r="J61" s="15">
        <v>1E-4</v>
      </c>
      <c r="K61" s="14">
        <v>373.1343</v>
      </c>
      <c r="L61" s="14">
        <v>20.88438</v>
      </c>
      <c r="M61" s="14">
        <v>6.5000000000000002E-2</v>
      </c>
      <c r="N61" s="15">
        <v>1.9E-2</v>
      </c>
      <c r="O61" s="12">
        <v>23.538536386172339</v>
      </c>
      <c r="P61" s="16">
        <v>5.6</v>
      </c>
      <c r="Q61" s="16">
        <v>16.844448389898641</v>
      </c>
      <c r="R61" s="16">
        <v>1.030180079870588</v>
      </c>
      <c r="S61" s="16">
        <v>0</v>
      </c>
      <c r="T61" s="13">
        <v>480</v>
      </c>
      <c r="U61" s="12">
        <v>16.844448389898641</v>
      </c>
      <c r="V61" s="13">
        <v>1.030180079870588</v>
      </c>
    </row>
    <row r="62" spans="1:22" s="2" customFormat="1" x14ac:dyDescent="0.3">
      <c r="A62" s="64"/>
      <c r="B62" s="11" t="s">
        <v>75</v>
      </c>
      <c r="C62" s="25" t="s">
        <v>490</v>
      </c>
      <c r="D62" s="12">
        <v>151.9</v>
      </c>
      <c r="E62" s="13">
        <v>1.2909999999999999</v>
      </c>
      <c r="F62" s="14">
        <v>1.6950797819967708E-2</v>
      </c>
      <c r="G62" s="14">
        <v>1.9E-3</v>
      </c>
      <c r="H62" s="14">
        <v>2.6168952732246176E-3</v>
      </c>
      <c r="I62" s="14">
        <v>7.1000000000000005E-5</v>
      </c>
      <c r="J62" s="15">
        <v>1E-4</v>
      </c>
      <c r="K62" s="14">
        <v>381.82510000000002</v>
      </c>
      <c r="L62" s="14">
        <v>10.35112</v>
      </c>
      <c r="M62" s="14">
        <v>4.7E-2</v>
      </c>
      <c r="N62" s="15">
        <v>5.4999999999999997E-3</v>
      </c>
      <c r="O62" s="12">
        <v>17.077710105536237</v>
      </c>
      <c r="P62" s="16">
        <v>1.9</v>
      </c>
      <c r="Q62" s="16">
        <v>16.847556259222301</v>
      </c>
      <c r="R62" s="16">
        <v>0.47133129094121651</v>
      </c>
      <c r="S62" s="16">
        <v>0</v>
      </c>
      <c r="T62" s="13">
        <v>200</v>
      </c>
      <c r="U62" s="12">
        <v>16.847556259222301</v>
      </c>
      <c r="V62" s="13">
        <v>0.47133129094121651</v>
      </c>
    </row>
    <row r="63" spans="1:22" s="2" customFormat="1" x14ac:dyDescent="0.3">
      <c r="A63" s="64"/>
      <c r="B63" s="11" t="s">
        <v>92</v>
      </c>
      <c r="C63" s="25" t="s">
        <v>507</v>
      </c>
      <c r="D63" s="12">
        <v>103.6</v>
      </c>
      <c r="E63" s="13">
        <v>1.522</v>
      </c>
      <c r="F63" s="14">
        <v>2.016786945289133E-2</v>
      </c>
      <c r="G63" s="14">
        <v>3.0000000000000001E-3</v>
      </c>
      <c r="H63" s="14">
        <v>2.6178350033247977E-3</v>
      </c>
      <c r="I63" s="14">
        <v>1E-4</v>
      </c>
      <c r="J63" s="15">
        <v>9.1678999999999997E-3</v>
      </c>
      <c r="K63" s="14">
        <v>377.35849999999999</v>
      </c>
      <c r="L63" s="14">
        <v>14.239940000000001</v>
      </c>
      <c r="M63" s="14">
        <v>5.5899999999999998E-2</v>
      </c>
      <c r="N63" s="15">
        <v>9.1000000000000004E-3</v>
      </c>
      <c r="O63" s="12">
        <v>20.286707289525157</v>
      </c>
      <c r="P63" s="16">
        <v>3</v>
      </c>
      <c r="Q63" s="16">
        <v>16.853598334350192</v>
      </c>
      <c r="R63" s="16">
        <v>0.66541967040807226</v>
      </c>
      <c r="S63" s="16">
        <v>100</v>
      </c>
      <c r="T63" s="13">
        <v>290</v>
      </c>
      <c r="U63" s="12">
        <v>16.853598334350192</v>
      </c>
      <c r="V63" s="13">
        <v>0.66541967040807226</v>
      </c>
    </row>
    <row r="64" spans="1:22" s="2" customFormat="1" x14ac:dyDescent="0.3">
      <c r="A64" s="64"/>
      <c r="B64" s="11" t="s">
        <v>23</v>
      </c>
      <c r="C64" s="25" t="s">
        <v>438</v>
      </c>
      <c r="D64" s="12">
        <v>78.900000000000006</v>
      </c>
      <c r="E64" s="13">
        <v>1.538</v>
      </c>
      <c r="F64" s="14">
        <v>1.8911598140703596E-2</v>
      </c>
      <c r="G64" s="14">
        <v>2.7000000000000001E-3</v>
      </c>
      <c r="H64" s="14">
        <v>2.6187316712171782E-3</v>
      </c>
      <c r="I64" s="14">
        <v>9.8999999999999994E-5</v>
      </c>
      <c r="J64" s="15">
        <v>1E-4</v>
      </c>
      <c r="K64" s="14">
        <v>378.9314</v>
      </c>
      <c r="L64" s="14">
        <v>14.215310000000001</v>
      </c>
      <c r="M64" s="14">
        <v>5.2400000000000002E-2</v>
      </c>
      <c r="N64" s="15">
        <v>7.7000000000000002E-3</v>
      </c>
      <c r="O64" s="12">
        <v>19.034794955837526</v>
      </c>
      <c r="P64" s="16">
        <v>2.7</v>
      </c>
      <c r="Q64" s="16">
        <v>16.85936353204702</v>
      </c>
      <c r="R64" s="16">
        <v>0.65345885736379505</v>
      </c>
      <c r="S64" s="16">
        <v>0</v>
      </c>
      <c r="T64" s="13">
        <v>260</v>
      </c>
      <c r="U64" s="12">
        <v>16.85936353204702</v>
      </c>
      <c r="V64" s="13">
        <v>0.65345885736379505</v>
      </c>
    </row>
    <row r="65" spans="1:22" s="2" customFormat="1" x14ac:dyDescent="0.3">
      <c r="A65" s="64"/>
      <c r="B65" s="11" t="s">
        <v>78</v>
      </c>
      <c r="C65" s="25" t="s">
        <v>493</v>
      </c>
      <c r="D65" s="12">
        <v>107.5</v>
      </c>
      <c r="E65" s="13">
        <v>1.7729999999999999</v>
      </c>
      <c r="F65" s="14">
        <v>2.1387990464332762E-2</v>
      </c>
      <c r="G65" s="14">
        <v>2.3E-3</v>
      </c>
      <c r="H65" s="14">
        <v>2.6214545466363148E-3</v>
      </c>
      <c r="I65" s="14">
        <v>9.7E-5</v>
      </c>
      <c r="J65" s="15">
        <v>1E-4</v>
      </c>
      <c r="K65" s="14">
        <v>375.23450000000003</v>
      </c>
      <c r="L65" s="14">
        <v>13.657690000000001</v>
      </c>
      <c r="M65" s="14">
        <v>5.9200000000000003E-2</v>
      </c>
      <c r="N65" s="15">
        <v>6.7999999999999996E-3</v>
      </c>
      <c r="O65" s="12">
        <v>21.501119884198534</v>
      </c>
      <c r="P65" s="16">
        <v>2.2999999999999998</v>
      </c>
      <c r="Q65" s="16">
        <v>16.876870445023666</v>
      </c>
      <c r="R65" s="16">
        <v>0.63143863365365283</v>
      </c>
      <c r="S65" s="16">
        <v>340</v>
      </c>
      <c r="T65" s="13">
        <v>230</v>
      </c>
      <c r="U65" s="12">
        <v>16.876870445023666</v>
      </c>
      <c r="V65" s="13">
        <v>0.63143863365365283</v>
      </c>
    </row>
    <row r="66" spans="1:22" s="2" customFormat="1" x14ac:dyDescent="0.3">
      <c r="A66" s="64"/>
      <c r="B66" s="11" t="s">
        <v>38</v>
      </c>
      <c r="C66" s="25" t="s">
        <v>453</v>
      </c>
      <c r="D66" s="12">
        <v>96.2</v>
      </c>
      <c r="E66" s="13">
        <v>1.4339999999999999</v>
      </c>
      <c r="F66" s="14">
        <v>1.888676879470463E-2</v>
      </c>
      <c r="G66" s="14">
        <v>2.0999999999999999E-3</v>
      </c>
      <c r="H66" s="14">
        <v>2.6455864704988397E-3</v>
      </c>
      <c r="I66" s="14">
        <v>8.5000000000000006E-5</v>
      </c>
      <c r="J66" s="15">
        <v>5.8076000000000003E-2</v>
      </c>
      <c r="K66" s="14">
        <v>375.37540000000001</v>
      </c>
      <c r="L66" s="14">
        <v>11.977069999999999</v>
      </c>
      <c r="M66" s="14">
        <v>5.1799999999999999E-2</v>
      </c>
      <c r="N66" s="15">
        <v>6.3E-3</v>
      </c>
      <c r="O66" s="12">
        <v>19.010036209929304</v>
      </c>
      <c r="P66" s="16">
        <v>2.1</v>
      </c>
      <c r="Q66" s="16">
        <v>17.032026215356879</v>
      </c>
      <c r="R66" s="16">
        <v>0.56008566640801749</v>
      </c>
      <c r="S66" s="16">
        <v>0</v>
      </c>
      <c r="T66" s="13">
        <v>220</v>
      </c>
      <c r="U66" s="12">
        <v>17.032026215356879</v>
      </c>
      <c r="V66" s="13">
        <v>0.56008566640801749</v>
      </c>
    </row>
    <row r="67" spans="1:22" s="2" customFormat="1" x14ac:dyDescent="0.3">
      <c r="A67" s="64"/>
      <c r="B67" s="11" t="s">
        <v>121</v>
      </c>
      <c r="C67" s="25" t="s">
        <v>536</v>
      </c>
      <c r="D67" s="12">
        <v>334</v>
      </c>
      <c r="E67" s="13">
        <v>1.2030000000000001</v>
      </c>
      <c r="F67" s="14">
        <v>1.9597814306162583E-2</v>
      </c>
      <c r="G67" s="14">
        <v>1.1999999999999999E-3</v>
      </c>
      <c r="H67" s="14">
        <v>2.6480574894380826E-3</v>
      </c>
      <c r="I67" s="14">
        <v>4.8000000000000001E-5</v>
      </c>
      <c r="J67" s="15">
        <v>1E-4</v>
      </c>
      <c r="K67" s="14">
        <v>374.11149999999998</v>
      </c>
      <c r="L67" s="14">
        <v>6.718051</v>
      </c>
      <c r="M67" s="14">
        <v>5.3699999999999998E-2</v>
      </c>
      <c r="N67" s="15">
        <v>3.3E-3</v>
      </c>
      <c r="O67" s="12">
        <v>19.718821274851102</v>
      </c>
      <c r="P67" s="16">
        <v>1.1000000000000001</v>
      </c>
      <c r="Q67" s="16">
        <v>17.047913376403418</v>
      </c>
      <c r="R67" s="16">
        <v>0.31428437599351067</v>
      </c>
      <c r="S67" s="16">
        <v>250</v>
      </c>
      <c r="T67" s="13">
        <v>120</v>
      </c>
      <c r="U67" s="12">
        <v>17.047913376403418</v>
      </c>
      <c r="V67" s="13">
        <v>0.31428437599351067</v>
      </c>
    </row>
    <row r="68" spans="1:22" s="2" customFormat="1" x14ac:dyDescent="0.3">
      <c r="A68" s="64"/>
      <c r="B68" s="11" t="s">
        <v>98</v>
      </c>
      <c r="C68" s="25" t="s">
        <v>513</v>
      </c>
      <c r="D68" s="12">
        <v>88.9</v>
      </c>
      <c r="E68" s="13">
        <v>1.72</v>
      </c>
      <c r="F68" s="14">
        <v>4.5275947861920331E-2</v>
      </c>
      <c r="G68" s="14">
        <v>4.4000000000000003E-3</v>
      </c>
      <c r="H68" s="14">
        <v>2.6493535807345925E-3</v>
      </c>
      <c r="I68" s="14">
        <v>1.2999999999999999E-4</v>
      </c>
      <c r="J68" s="15">
        <v>0.12427000000000001</v>
      </c>
      <c r="K68" s="14">
        <v>340.1361</v>
      </c>
      <c r="L68" s="14">
        <v>15.04003</v>
      </c>
      <c r="M68" s="14">
        <v>0.124</v>
      </c>
      <c r="N68" s="15">
        <v>1.2E-2</v>
      </c>
      <c r="O68" s="12">
        <v>44.989500124359971</v>
      </c>
      <c r="P68" s="16">
        <v>4.2</v>
      </c>
      <c r="Q68" s="16">
        <v>17.056246445871643</v>
      </c>
      <c r="R68" s="16">
        <v>0.80737507484499094</v>
      </c>
      <c r="S68" s="16">
        <v>1790</v>
      </c>
      <c r="T68" s="13">
        <v>200</v>
      </c>
      <c r="U68" s="12">
        <v>17.056246445871643</v>
      </c>
      <c r="V68" s="13">
        <v>0.80737507484499094</v>
      </c>
    </row>
    <row r="69" spans="1:22" s="2" customFormat="1" x14ac:dyDescent="0.3">
      <c r="A69" s="64"/>
      <c r="B69" s="11" t="s">
        <v>45</v>
      </c>
      <c r="C69" s="25" t="s">
        <v>460</v>
      </c>
      <c r="D69" s="12">
        <v>96.3</v>
      </c>
      <c r="E69" s="13">
        <v>1.4</v>
      </c>
      <c r="F69" s="14">
        <v>2.0933430421665625E-2</v>
      </c>
      <c r="G69" s="14">
        <v>2.7000000000000001E-3</v>
      </c>
      <c r="H69" s="14">
        <v>2.6836015181062045E-3</v>
      </c>
      <c r="I69" s="14">
        <v>7.8999999999999996E-5</v>
      </c>
      <c r="J69" s="15">
        <v>0.13794999999999999</v>
      </c>
      <c r="K69" s="14">
        <v>367.78230000000002</v>
      </c>
      <c r="L69" s="14">
        <v>10.685840000000001</v>
      </c>
      <c r="M69" s="14">
        <v>5.6599999999999998E-2</v>
      </c>
      <c r="N69" s="15">
        <v>7.0000000000000001E-3</v>
      </c>
      <c r="O69" s="12">
        <v>21.048856171033055</v>
      </c>
      <c r="P69" s="16">
        <v>2.6</v>
      </c>
      <c r="Q69" s="16">
        <v>17.276435705357041</v>
      </c>
      <c r="R69" s="16">
        <v>0.52518595997431794</v>
      </c>
      <c r="S69" s="16">
        <v>180</v>
      </c>
      <c r="T69" s="13">
        <v>240</v>
      </c>
      <c r="U69" s="12">
        <v>17.276435705357041</v>
      </c>
      <c r="V69" s="13">
        <v>0.52518595997431794</v>
      </c>
    </row>
    <row r="70" spans="1:22" s="2" customFormat="1" x14ac:dyDescent="0.3">
      <c r="A70" s="64"/>
      <c r="B70" s="11" t="s">
        <v>118</v>
      </c>
      <c r="C70" s="25" t="s">
        <v>533</v>
      </c>
      <c r="D70" s="12">
        <v>200</v>
      </c>
      <c r="E70" s="13">
        <v>1.556</v>
      </c>
      <c r="F70" s="14">
        <v>1.7745975627502193E-2</v>
      </c>
      <c r="G70" s="14">
        <v>1.4E-3</v>
      </c>
      <c r="H70" s="14">
        <v>2.6994516828215964E-3</v>
      </c>
      <c r="I70" s="14">
        <v>5.5999999999999999E-5</v>
      </c>
      <c r="J70" s="15">
        <v>1E-4</v>
      </c>
      <c r="K70" s="14">
        <v>369.82249999999999</v>
      </c>
      <c r="L70" s="14">
        <v>7.659046</v>
      </c>
      <c r="M70" s="14">
        <v>4.7699999999999999E-2</v>
      </c>
      <c r="N70" s="15">
        <v>4.1000000000000003E-3</v>
      </c>
      <c r="O70" s="12">
        <v>17.871835618421937</v>
      </c>
      <c r="P70" s="16">
        <v>1.4</v>
      </c>
      <c r="Q70" s="16">
        <v>17.378338158804883</v>
      </c>
      <c r="R70" s="16">
        <v>0.37086493305003787</v>
      </c>
      <c r="S70" s="16">
        <v>0</v>
      </c>
      <c r="T70" s="13">
        <v>150</v>
      </c>
      <c r="U70" s="12">
        <v>17.378338158804883</v>
      </c>
      <c r="V70" s="13">
        <v>0.37086493305003787</v>
      </c>
    </row>
    <row r="71" spans="1:22" s="2" customFormat="1" x14ac:dyDescent="0.3">
      <c r="A71" s="64"/>
      <c r="B71" s="11" t="s">
        <v>81</v>
      </c>
      <c r="C71" s="25" t="s">
        <v>496</v>
      </c>
      <c r="D71" s="12">
        <v>297</v>
      </c>
      <c r="E71" s="13">
        <v>1.595</v>
      </c>
      <c r="F71" s="14">
        <v>1.9026593123847944E-2</v>
      </c>
      <c r="G71" s="14">
        <v>1.2999999999999999E-3</v>
      </c>
      <c r="H71" s="14">
        <v>2.7069791566325385E-3</v>
      </c>
      <c r="I71" s="14">
        <v>6.0000000000000002E-5</v>
      </c>
      <c r="J71" s="15">
        <v>4.1123E-2</v>
      </c>
      <c r="K71" s="14">
        <v>367.24200000000002</v>
      </c>
      <c r="L71" s="14">
        <v>8.0920020000000008</v>
      </c>
      <c r="M71" s="14">
        <v>5.0999999999999997E-2</v>
      </c>
      <c r="N71" s="15">
        <v>3.5000000000000001E-3</v>
      </c>
      <c r="O71" s="12">
        <v>19.14945509339212</v>
      </c>
      <c r="P71" s="16">
        <v>1.3</v>
      </c>
      <c r="Q71" s="16">
        <v>17.426732552264387</v>
      </c>
      <c r="R71" s="16">
        <v>0.39149948523941241</v>
      </c>
      <c r="S71" s="16">
        <v>170</v>
      </c>
      <c r="T71" s="13">
        <v>130</v>
      </c>
      <c r="U71" s="12">
        <v>17.426732552264387</v>
      </c>
      <c r="V71" s="13">
        <v>0.39149948523941241</v>
      </c>
    </row>
    <row r="72" spans="1:22" s="2" customFormat="1" x14ac:dyDescent="0.3">
      <c r="A72" s="64"/>
      <c r="B72" s="11" t="s">
        <v>50</v>
      </c>
      <c r="C72" s="25" t="s">
        <v>465</v>
      </c>
      <c r="D72" s="12">
        <v>92.4</v>
      </c>
      <c r="E72" s="13">
        <v>1.159</v>
      </c>
      <c r="F72" s="14">
        <v>1.7840648329822364E-2</v>
      </c>
      <c r="G72" s="14">
        <v>2.8999999999999998E-3</v>
      </c>
      <c r="H72" s="14">
        <v>2.7368030720882341E-3</v>
      </c>
      <c r="I72" s="14">
        <v>1E-4</v>
      </c>
      <c r="J72" s="15">
        <v>3.4513000000000002E-2</v>
      </c>
      <c r="K72" s="14">
        <v>364.96350000000001</v>
      </c>
      <c r="L72" s="14">
        <v>13.319839999999999</v>
      </c>
      <c r="M72" s="14">
        <v>4.7300000000000002E-2</v>
      </c>
      <c r="N72" s="15">
        <v>8.3000000000000001E-3</v>
      </c>
      <c r="O72" s="12">
        <v>17.966341700226408</v>
      </c>
      <c r="P72" s="16">
        <v>2.9</v>
      </c>
      <c r="Q72" s="16">
        <v>17.618467980879824</v>
      </c>
      <c r="R72" s="16">
        <v>0.66887177237730122</v>
      </c>
      <c r="S72" s="16">
        <v>0</v>
      </c>
      <c r="T72" s="13">
        <v>290</v>
      </c>
      <c r="U72" s="12">
        <v>17.618467980879824</v>
      </c>
      <c r="V72" s="13">
        <v>0.66887177237730122</v>
      </c>
    </row>
    <row r="73" spans="1:22" s="2" customFormat="1" x14ac:dyDescent="0.3">
      <c r="A73" s="64"/>
      <c r="B73" s="11" t="s">
        <v>68</v>
      </c>
      <c r="C73" s="25" t="s">
        <v>483</v>
      </c>
      <c r="D73" s="12">
        <v>89.4</v>
      </c>
      <c r="E73" s="13">
        <v>1.9159999999999999</v>
      </c>
      <c r="F73" s="14">
        <v>1.9461829394356055E-2</v>
      </c>
      <c r="G73" s="14">
        <v>2.5000000000000001E-3</v>
      </c>
      <c r="H73" s="14">
        <v>2.7420191839266916E-3</v>
      </c>
      <c r="I73" s="14">
        <v>9.1000000000000003E-5</v>
      </c>
      <c r="J73" s="15">
        <v>1E-4</v>
      </c>
      <c r="K73" s="14">
        <v>362.31880000000001</v>
      </c>
      <c r="L73" s="14">
        <v>11.946020000000001</v>
      </c>
      <c r="M73" s="14">
        <v>5.1499999999999997E-2</v>
      </c>
      <c r="N73" s="15">
        <v>7.1000000000000004E-3</v>
      </c>
      <c r="O73" s="12">
        <v>19.583306899536961</v>
      </c>
      <c r="P73" s="16">
        <v>2.5</v>
      </c>
      <c r="Q73" s="16">
        <v>17.652001336561902</v>
      </c>
      <c r="R73" s="16">
        <v>0.60320890409631789</v>
      </c>
      <c r="S73" s="16">
        <v>0</v>
      </c>
      <c r="T73" s="13">
        <v>240</v>
      </c>
      <c r="U73" s="12">
        <v>17.652001336561902</v>
      </c>
      <c r="V73" s="13">
        <v>0.60320890409631789</v>
      </c>
    </row>
    <row r="74" spans="1:22" s="2" customFormat="1" x14ac:dyDescent="0.3">
      <c r="A74" s="64"/>
      <c r="B74" s="11" t="s">
        <v>103</v>
      </c>
      <c r="C74" s="25" t="s">
        <v>518</v>
      </c>
      <c r="D74" s="12">
        <v>1103</v>
      </c>
      <c r="E74" s="13">
        <v>3.569</v>
      </c>
      <c r="F74" s="14">
        <v>1.9503328133433438E-2</v>
      </c>
      <c r="G74" s="14">
        <v>1.5E-3</v>
      </c>
      <c r="H74" s="14">
        <v>2.9543862336602889E-3</v>
      </c>
      <c r="I74" s="14">
        <v>2.2000000000000001E-4</v>
      </c>
      <c r="J74" s="15">
        <v>0.91147</v>
      </c>
      <c r="K74" s="14">
        <v>337.83780000000002</v>
      </c>
      <c r="L74" s="14">
        <v>25.109570000000001</v>
      </c>
      <c r="M74" s="14">
        <v>4.7899999999999998E-2</v>
      </c>
      <c r="N74" s="15">
        <v>2E-3</v>
      </c>
      <c r="O74" s="12">
        <v>19.624663960571898</v>
      </c>
      <c r="P74" s="16">
        <v>1.5</v>
      </c>
      <c r="Q74" s="16">
        <v>19.017119170581452</v>
      </c>
      <c r="R74" s="16">
        <v>1.4128437948225712</v>
      </c>
      <c r="S74" s="16">
        <v>97</v>
      </c>
      <c r="T74" s="13">
        <v>84</v>
      </c>
      <c r="U74" s="12">
        <v>19.017119170581452</v>
      </c>
      <c r="V74" s="13">
        <v>1.4128437948225712</v>
      </c>
    </row>
    <row r="75" spans="1:22" s="2" customFormat="1" x14ac:dyDescent="0.3">
      <c r="A75" s="64"/>
      <c r="B75" s="11" t="s">
        <v>117</v>
      </c>
      <c r="C75" s="25" t="s">
        <v>532</v>
      </c>
      <c r="D75" s="12">
        <v>89.4</v>
      </c>
      <c r="E75" s="13">
        <v>2.4740000000000002</v>
      </c>
      <c r="F75" s="14">
        <v>1.8807660427042069E-2</v>
      </c>
      <c r="G75" s="14">
        <v>2E-3</v>
      </c>
      <c r="H75" s="14">
        <v>3.0058892755135957E-3</v>
      </c>
      <c r="I75" s="14">
        <v>8.6000000000000003E-5</v>
      </c>
      <c r="J75" s="15">
        <v>9.1825000000000004E-2</v>
      </c>
      <c r="K75" s="14">
        <v>333.11130000000003</v>
      </c>
      <c r="L75" s="14">
        <v>9.5428280000000001</v>
      </c>
      <c r="M75" s="14">
        <v>4.5400000000000003E-2</v>
      </c>
      <c r="N75" s="15">
        <v>5.1999999999999998E-3</v>
      </c>
      <c r="O75" s="12">
        <v>18.93114875636271</v>
      </c>
      <c r="P75" s="16">
        <v>2</v>
      </c>
      <c r="Q75" s="16">
        <v>19.348142614616854</v>
      </c>
      <c r="R75" s="16">
        <v>0.56827573216476546</v>
      </c>
      <c r="S75" s="16">
        <v>0</v>
      </c>
      <c r="T75" s="13">
        <v>190</v>
      </c>
      <c r="U75" s="12">
        <v>19.348142614616854</v>
      </c>
      <c r="V75" s="13">
        <v>0.56827573216476546</v>
      </c>
    </row>
    <row r="76" spans="1:22" s="2" customFormat="1" x14ac:dyDescent="0.3">
      <c r="A76" s="64"/>
      <c r="B76" s="11" t="s">
        <v>55</v>
      </c>
      <c r="C76" s="25" t="s">
        <v>470</v>
      </c>
      <c r="D76" s="12">
        <v>63.5</v>
      </c>
      <c r="E76" s="13">
        <v>1.7949999999999999</v>
      </c>
      <c r="F76" s="14">
        <v>1.8426655162944977E-2</v>
      </c>
      <c r="G76" s="14">
        <v>3.5000000000000001E-3</v>
      </c>
      <c r="H76" s="14">
        <v>3.0181223339016405E-3</v>
      </c>
      <c r="I76" s="14">
        <v>1.2999999999999999E-4</v>
      </c>
      <c r="J76" s="15">
        <v>0.16553999999999999</v>
      </c>
      <c r="K76" s="14">
        <v>332.22590000000002</v>
      </c>
      <c r="L76" s="14">
        <v>14.34863</v>
      </c>
      <c r="M76" s="14">
        <v>4.4299999999999999E-2</v>
      </c>
      <c r="N76" s="15">
        <v>8.3999999999999995E-3</v>
      </c>
      <c r="O76" s="12">
        <v>18.551121653856548</v>
      </c>
      <c r="P76" s="16">
        <v>3.5</v>
      </c>
      <c r="Q76" s="16">
        <v>19.426765164125023</v>
      </c>
      <c r="R76" s="16">
        <v>0.86336404980804204</v>
      </c>
      <c r="S76" s="16">
        <v>0</v>
      </c>
      <c r="T76" s="13">
        <v>330</v>
      </c>
      <c r="U76" s="12">
        <v>19.426765164125023</v>
      </c>
      <c r="V76" s="13">
        <v>0.86336404980804204</v>
      </c>
    </row>
    <row r="77" spans="1:22" s="2" customFormat="1" x14ac:dyDescent="0.3">
      <c r="A77" s="64"/>
      <c r="B77" s="11" t="s">
        <v>114</v>
      </c>
      <c r="C77" s="25" t="s">
        <v>529</v>
      </c>
      <c r="D77" s="12">
        <v>395.4</v>
      </c>
      <c r="E77" s="13">
        <v>1.802</v>
      </c>
      <c r="F77" s="14">
        <v>2.0616710355087876E-2</v>
      </c>
      <c r="G77" s="14">
        <v>1.1000000000000001E-3</v>
      </c>
      <c r="H77" s="14">
        <v>3.0220958009308241E-3</v>
      </c>
      <c r="I77" s="14">
        <v>5.8E-5</v>
      </c>
      <c r="J77" s="15">
        <v>7.6819000000000002E-3</v>
      </c>
      <c r="K77" s="14">
        <v>329.59789999999998</v>
      </c>
      <c r="L77" s="14">
        <v>6.3008170000000003</v>
      </c>
      <c r="M77" s="14">
        <v>4.9500000000000002E-2</v>
      </c>
      <c r="N77" s="15">
        <v>2.8E-3</v>
      </c>
      <c r="O77" s="12">
        <v>20.733617052116561</v>
      </c>
      <c r="P77" s="16">
        <v>1.1000000000000001</v>
      </c>
      <c r="Q77" s="16">
        <v>19.452302652334961</v>
      </c>
      <c r="R77" s="16">
        <v>0.37794001828639717</v>
      </c>
      <c r="S77" s="16">
        <v>130</v>
      </c>
      <c r="T77" s="13">
        <v>110</v>
      </c>
      <c r="U77" s="12">
        <v>19.452302652334961</v>
      </c>
      <c r="V77" s="13">
        <v>0.37794001828639717</v>
      </c>
    </row>
    <row r="78" spans="1:22" s="2" customFormat="1" x14ac:dyDescent="0.3">
      <c r="A78" s="64"/>
      <c r="B78" s="11" t="s">
        <v>41</v>
      </c>
      <c r="C78" s="25" t="s">
        <v>456</v>
      </c>
      <c r="D78" s="12">
        <v>177.2</v>
      </c>
      <c r="E78" s="13">
        <v>1.802</v>
      </c>
      <c r="F78" s="14">
        <v>2.0095366017761122E-2</v>
      </c>
      <c r="G78" s="14">
        <v>2.3999999999999998E-3</v>
      </c>
      <c r="H78" s="14">
        <v>3.0761792332860693E-3</v>
      </c>
      <c r="I78" s="14">
        <v>1E-4</v>
      </c>
      <c r="J78" s="15">
        <v>1E-4</v>
      </c>
      <c r="K78" s="14">
        <v>324.67529999999999</v>
      </c>
      <c r="L78" s="14">
        <v>10.541410000000001</v>
      </c>
      <c r="M78" s="14">
        <v>4.7399999999999998E-2</v>
      </c>
      <c r="N78" s="15">
        <v>6.3E-3</v>
      </c>
      <c r="O78" s="12">
        <v>20.214497354875746</v>
      </c>
      <c r="P78" s="16">
        <v>2.4</v>
      </c>
      <c r="Q78" s="16">
        <v>19.799887025219743</v>
      </c>
      <c r="R78" s="16">
        <v>0.66154661043441443</v>
      </c>
      <c r="S78" s="16">
        <v>0</v>
      </c>
      <c r="T78" s="13">
        <v>210</v>
      </c>
      <c r="U78" s="12">
        <v>19.799887025219743</v>
      </c>
      <c r="V78" s="13">
        <v>0.66154661043441443</v>
      </c>
    </row>
    <row r="79" spans="1:22" s="2" customFormat="1" x14ac:dyDescent="0.3">
      <c r="A79" s="64"/>
      <c r="B79" s="11" t="s">
        <v>49</v>
      </c>
      <c r="C79" s="25" t="s">
        <v>464</v>
      </c>
      <c r="D79" s="12">
        <v>225</v>
      </c>
      <c r="E79" s="13">
        <v>1.575</v>
      </c>
      <c r="F79" s="14">
        <v>2.1657302173521336E-2</v>
      </c>
      <c r="G79" s="14">
        <v>2E-3</v>
      </c>
      <c r="H79" s="14">
        <v>3.0873127789132759E-3</v>
      </c>
      <c r="I79" s="14">
        <v>8.0000000000000007E-5</v>
      </c>
      <c r="J79" s="15">
        <v>1E-4</v>
      </c>
      <c r="K79" s="14">
        <v>322.06119999999999</v>
      </c>
      <c r="L79" s="14">
        <v>8.2978729999999992</v>
      </c>
      <c r="M79" s="14">
        <v>5.0900000000000001E-2</v>
      </c>
      <c r="N79" s="15">
        <v>4.8999999999999998E-3</v>
      </c>
      <c r="O79" s="12">
        <v>21.768976153806332</v>
      </c>
      <c r="P79" s="16">
        <v>2</v>
      </c>
      <c r="Q79" s="16">
        <v>19.871437969810419</v>
      </c>
      <c r="R79" s="16">
        <v>0.52640570028639611</v>
      </c>
      <c r="S79" s="16">
        <v>150</v>
      </c>
      <c r="T79" s="13">
        <v>190</v>
      </c>
      <c r="U79" s="12">
        <v>19.871437969810419</v>
      </c>
      <c r="V79" s="13">
        <v>0.52640570028639611</v>
      </c>
    </row>
    <row r="80" spans="1:22" s="2" customFormat="1" x14ac:dyDescent="0.3">
      <c r="A80" s="64"/>
      <c r="B80" s="11" t="s">
        <v>110</v>
      </c>
      <c r="C80" s="25" t="s">
        <v>525</v>
      </c>
      <c r="D80" s="12">
        <v>85.9</v>
      </c>
      <c r="E80" s="13">
        <v>2.48</v>
      </c>
      <c r="F80" s="14">
        <v>2.3696152629835092E-2</v>
      </c>
      <c r="G80" s="14">
        <v>3.2000000000000002E-3</v>
      </c>
      <c r="H80" s="14">
        <v>3.1148190174874468E-3</v>
      </c>
      <c r="I80" s="14">
        <v>1.2E-4</v>
      </c>
      <c r="J80" s="15">
        <v>4.0543000000000003E-2</v>
      </c>
      <c r="K80" s="14">
        <v>317.46030000000002</v>
      </c>
      <c r="L80" s="14">
        <v>12.093730000000001</v>
      </c>
      <c r="M80" s="14">
        <v>5.5199999999999999E-2</v>
      </c>
      <c r="N80" s="15">
        <v>8.5000000000000006E-3</v>
      </c>
      <c r="O80" s="12">
        <v>23.794520333284247</v>
      </c>
      <c r="P80" s="16">
        <v>3.2</v>
      </c>
      <c r="Q80" s="16">
        <v>20.048206405694224</v>
      </c>
      <c r="R80" s="16">
        <v>0.79381626361259994</v>
      </c>
      <c r="S80" s="16">
        <v>90</v>
      </c>
      <c r="T80" s="13">
        <v>260</v>
      </c>
      <c r="U80" s="12">
        <v>20.048206405694224</v>
      </c>
      <c r="V80" s="13">
        <v>0.79381626361259994</v>
      </c>
    </row>
    <row r="81" spans="1:22" s="2" customFormat="1" x14ac:dyDescent="0.3">
      <c r="A81" s="64"/>
      <c r="B81" s="11" t="s">
        <v>43</v>
      </c>
      <c r="C81" s="25" t="s">
        <v>458</v>
      </c>
      <c r="D81" s="12">
        <v>114.3</v>
      </c>
      <c r="E81" s="13">
        <v>2.8250000000000002</v>
      </c>
      <c r="F81" s="14">
        <v>2.081218777773523E-2</v>
      </c>
      <c r="G81" s="14">
        <v>2.2000000000000001E-3</v>
      </c>
      <c r="H81" s="14">
        <v>3.1265448409418806E-3</v>
      </c>
      <c r="I81" s="14">
        <v>9.6000000000000002E-5</v>
      </c>
      <c r="J81" s="15">
        <v>1E-4</v>
      </c>
      <c r="K81" s="14">
        <v>319.08100000000002</v>
      </c>
      <c r="L81" s="14">
        <v>9.7740209999999994</v>
      </c>
      <c r="M81" s="14">
        <v>4.8300000000000003E-2</v>
      </c>
      <c r="N81" s="15">
        <v>6.0000000000000001E-3</v>
      </c>
      <c r="O81" s="12">
        <v>20.928191998527179</v>
      </c>
      <c r="P81" s="16">
        <v>2.2000000000000002</v>
      </c>
      <c r="Q81" s="16">
        <v>20.123560763326456</v>
      </c>
      <c r="R81" s="16">
        <v>0.63472489015574241</v>
      </c>
      <c r="S81" s="16">
        <v>0</v>
      </c>
      <c r="T81" s="13">
        <v>210</v>
      </c>
      <c r="U81" s="12">
        <v>20.123560763326456</v>
      </c>
      <c r="V81" s="13">
        <v>0.63472489015574241</v>
      </c>
    </row>
    <row r="82" spans="1:22" s="2" customFormat="1" x14ac:dyDescent="0.3">
      <c r="A82" s="64"/>
      <c r="B82" s="11" t="s">
        <v>37</v>
      </c>
      <c r="C82" s="25" t="s">
        <v>452</v>
      </c>
      <c r="D82" s="12">
        <v>182.2</v>
      </c>
      <c r="E82" s="13">
        <v>2.407</v>
      </c>
      <c r="F82" s="14">
        <v>2.0062663526068593E-2</v>
      </c>
      <c r="G82" s="14">
        <v>1.5E-3</v>
      </c>
      <c r="H82" s="14">
        <v>3.1509438990446892E-3</v>
      </c>
      <c r="I82" s="14">
        <v>5.8E-5</v>
      </c>
      <c r="J82" s="15">
        <v>1.5134E-2</v>
      </c>
      <c r="K82" s="14">
        <v>317.46030000000002</v>
      </c>
      <c r="L82" s="14">
        <v>5.8453010000000001</v>
      </c>
      <c r="M82" s="14">
        <v>4.6199999999999998E-2</v>
      </c>
      <c r="N82" s="15">
        <v>3.5000000000000001E-3</v>
      </c>
      <c r="O82" s="12">
        <v>20.181925566285841</v>
      </c>
      <c r="P82" s="16">
        <v>1.5</v>
      </c>
      <c r="Q82" s="16">
        <v>20.28035506030135</v>
      </c>
      <c r="R82" s="16">
        <v>0.38378473472070929</v>
      </c>
      <c r="S82" s="16">
        <v>0</v>
      </c>
      <c r="T82" s="13">
        <v>140</v>
      </c>
      <c r="U82" s="12">
        <v>20.28035506030135</v>
      </c>
      <c r="V82" s="13">
        <v>0.38378473472070929</v>
      </c>
    </row>
    <row r="83" spans="1:22" s="2" customFormat="1" x14ac:dyDescent="0.3">
      <c r="A83" s="64"/>
      <c r="B83" s="11" t="s">
        <v>83</v>
      </c>
      <c r="C83" s="25" t="s">
        <v>498</v>
      </c>
      <c r="D83" s="12">
        <v>226</v>
      </c>
      <c r="E83" s="13">
        <v>2.2669999999999999</v>
      </c>
      <c r="F83" s="14">
        <v>1.9826553483942765E-2</v>
      </c>
      <c r="G83" s="14">
        <v>1.2999999999999999E-3</v>
      </c>
      <c r="H83" s="14">
        <v>3.1617671727823815E-3</v>
      </c>
      <c r="I83" s="14">
        <v>6.7000000000000002E-5</v>
      </c>
      <c r="J83" s="15">
        <v>8.2655000000000006E-2</v>
      </c>
      <c r="K83" s="14">
        <v>316.65609999999998</v>
      </c>
      <c r="L83" s="14">
        <v>6.7181629999999997</v>
      </c>
      <c r="M83" s="14">
        <v>4.5499999999999999E-2</v>
      </c>
      <c r="N83" s="15">
        <v>3.2000000000000002E-3</v>
      </c>
      <c r="O83" s="12">
        <v>19.946728201990503</v>
      </c>
      <c r="P83" s="16">
        <v>1.3</v>
      </c>
      <c r="Q83" s="16">
        <v>20.349906835491954</v>
      </c>
      <c r="R83" s="16">
        <v>0.4391448888990292</v>
      </c>
      <c r="S83" s="16">
        <v>0</v>
      </c>
      <c r="T83" s="13">
        <v>130</v>
      </c>
      <c r="U83" s="12">
        <v>20.349906835491954</v>
      </c>
      <c r="V83" s="13">
        <v>0.4391448888990292</v>
      </c>
    </row>
    <row r="84" spans="1:22" s="2" customFormat="1" x14ac:dyDescent="0.3">
      <c r="A84" s="64"/>
      <c r="B84" s="11" t="s">
        <v>71</v>
      </c>
      <c r="C84" s="25" t="s">
        <v>486</v>
      </c>
      <c r="D84" s="12">
        <v>257.3</v>
      </c>
      <c r="E84" s="13">
        <v>2.86</v>
      </c>
      <c r="F84" s="14">
        <v>2.1438910789016028E-2</v>
      </c>
      <c r="G84" s="14">
        <v>1.1999999999999999E-3</v>
      </c>
      <c r="H84" s="14">
        <v>3.1682196395050877E-3</v>
      </c>
      <c r="I84" s="14">
        <v>6.3E-5</v>
      </c>
      <c r="J84" s="15">
        <v>6.8701999999999999E-4</v>
      </c>
      <c r="K84" s="14">
        <v>314.5643</v>
      </c>
      <c r="L84" s="14">
        <v>6.2338950000000004</v>
      </c>
      <c r="M84" s="14">
        <v>4.9099999999999998E-2</v>
      </c>
      <c r="N84" s="15">
        <v>3.0000000000000001E-3</v>
      </c>
      <c r="O84" s="12">
        <v>21.551770434499637</v>
      </c>
      <c r="P84" s="16">
        <v>1.2</v>
      </c>
      <c r="Q84" s="16">
        <v>20.391370875070031</v>
      </c>
      <c r="R84" s="16">
        <v>0.41115649839572027</v>
      </c>
      <c r="S84" s="16">
        <v>100</v>
      </c>
      <c r="T84" s="13">
        <v>120</v>
      </c>
      <c r="U84" s="12">
        <v>20.391370875070031</v>
      </c>
      <c r="V84" s="13">
        <v>0.41115649839572027</v>
      </c>
    </row>
    <row r="85" spans="1:22" s="2" customFormat="1" x14ac:dyDescent="0.3">
      <c r="A85" s="64"/>
      <c r="B85" s="11" t="s">
        <v>52</v>
      </c>
      <c r="C85" s="25" t="s">
        <v>467</v>
      </c>
      <c r="D85" s="12">
        <v>212.2</v>
      </c>
      <c r="E85" s="13">
        <v>2.5430000000000001</v>
      </c>
      <c r="F85" s="14">
        <v>2.0148974348725673E-2</v>
      </c>
      <c r="G85" s="14">
        <v>1.6000000000000001E-3</v>
      </c>
      <c r="H85" s="14">
        <v>3.171363879082012E-3</v>
      </c>
      <c r="I85" s="14">
        <v>6.9999999999999994E-5</v>
      </c>
      <c r="J85" s="15">
        <v>0.13364999999999999</v>
      </c>
      <c r="K85" s="14">
        <v>315.45740000000001</v>
      </c>
      <c r="L85" s="14">
        <v>6.9659370000000003</v>
      </c>
      <c r="M85" s="14">
        <v>4.6100000000000002E-2</v>
      </c>
      <c r="N85" s="15">
        <v>3.3999999999999998E-3</v>
      </c>
      <c r="O85" s="12">
        <v>20.267889168912198</v>
      </c>
      <c r="P85" s="16">
        <v>1.5</v>
      </c>
      <c r="Q85" s="16">
        <v>20.411575899949426</v>
      </c>
      <c r="R85" s="16">
        <v>0.45881023146507616</v>
      </c>
      <c r="S85" s="16">
        <v>0</v>
      </c>
      <c r="T85" s="13">
        <v>140</v>
      </c>
      <c r="U85" s="12">
        <v>20.411575899949426</v>
      </c>
      <c r="V85" s="13">
        <v>0.45881023146507616</v>
      </c>
    </row>
    <row r="86" spans="1:22" s="2" customFormat="1" x14ac:dyDescent="0.3">
      <c r="A86" s="64"/>
      <c r="B86" s="11" t="s">
        <v>112</v>
      </c>
      <c r="C86" s="25" t="s">
        <v>527</v>
      </c>
      <c r="D86" s="12">
        <v>205</v>
      </c>
      <c r="E86" s="13">
        <v>3.5489999999999999</v>
      </c>
      <c r="F86" s="14">
        <v>2.1431654733316166E-2</v>
      </c>
      <c r="G86" s="14">
        <v>1.2999999999999999E-3</v>
      </c>
      <c r="H86" s="14">
        <v>3.1736109132565193E-3</v>
      </c>
      <c r="I86" s="14">
        <v>6.6000000000000005E-5</v>
      </c>
      <c r="J86" s="15">
        <v>0.12639</v>
      </c>
      <c r="K86" s="14">
        <v>314.07040000000001</v>
      </c>
      <c r="L86" s="14">
        <v>6.5102520000000004</v>
      </c>
      <c r="M86" s="14">
        <v>4.9000000000000002E-2</v>
      </c>
      <c r="N86" s="15">
        <v>2.8999999999999998E-3</v>
      </c>
      <c r="O86" s="12">
        <v>21.544552975439988</v>
      </c>
      <c r="P86" s="16">
        <v>1.3</v>
      </c>
      <c r="Q86" s="16">
        <v>20.426015403775697</v>
      </c>
      <c r="R86" s="16">
        <v>0.42965183014329988</v>
      </c>
      <c r="S86" s="16">
        <v>100</v>
      </c>
      <c r="T86" s="13">
        <v>120</v>
      </c>
      <c r="U86" s="12">
        <v>20.426015403775697</v>
      </c>
      <c r="V86" s="13">
        <v>0.42965183014329988</v>
      </c>
    </row>
    <row r="87" spans="1:22" s="2" customFormat="1" x14ac:dyDescent="0.3">
      <c r="A87" s="64"/>
      <c r="B87" s="11" t="s">
        <v>93</v>
      </c>
      <c r="C87" s="25" t="s">
        <v>508</v>
      </c>
      <c r="D87" s="12">
        <v>113</v>
      </c>
      <c r="E87" s="13">
        <v>3.28</v>
      </c>
      <c r="F87" s="14">
        <v>2.3200446149197428E-2</v>
      </c>
      <c r="G87" s="14">
        <v>2.3999999999999998E-3</v>
      </c>
      <c r="H87" s="14">
        <v>3.1943299845738071E-3</v>
      </c>
      <c r="I87" s="14">
        <v>1E-4</v>
      </c>
      <c r="J87" s="15">
        <v>0.21495</v>
      </c>
      <c r="K87" s="14">
        <v>310.55900000000003</v>
      </c>
      <c r="L87" s="14">
        <v>9.6446900000000007</v>
      </c>
      <c r="M87" s="14">
        <v>5.2699999999999997E-2</v>
      </c>
      <c r="N87" s="15">
        <v>5.5999999999999999E-3</v>
      </c>
      <c r="O87" s="12">
        <v>23.302420437518347</v>
      </c>
      <c r="P87" s="16">
        <v>2.4</v>
      </c>
      <c r="Q87" s="16">
        <v>20.5591552057653</v>
      </c>
      <c r="R87" s="16">
        <v>0.6546599786025592</v>
      </c>
      <c r="S87" s="16">
        <v>120</v>
      </c>
      <c r="T87" s="13">
        <v>200</v>
      </c>
      <c r="U87" s="12">
        <v>20.5591552057653</v>
      </c>
      <c r="V87" s="13">
        <v>0.6546599786025592</v>
      </c>
    </row>
    <row r="88" spans="1:22" s="2" customFormat="1" x14ac:dyDescent="0.3">
      <c r="A88" s="64"/>
      <c r="B88" s="11" t="s">
        <v>91</v>
      </c>
      <c r="C88" s="25" t="s">
        <v>506</v>
      </c>
      <c r="D88" s="12">
        <v>118.1</v>
      </c>
      <c r="E88" s="13">
        <v>1.34</v>
      </c>
      <c r="F88" s="14">
        <v>2.973168179676949E-2</v>
      </c>
      <c r="G88" s="14">
        <v>3.5999999999999999E-3</v>
      </c>
      <c r="H88" s="14">
        <v>3.2343550971292157E-3</v>
      </c>
      <c r="I88" s="14">
        <v>1.4999999999999999E-4</v>
      </c>
      <c r="J88" s="15">
        <v>2.3081000000000001E-2</v>
      </c>
      <c r="K88" s="14">
        <v>301.20479999999998</v>
      </c>
      <c r="L88" s="14">
        <v>13.608650000000001</v>
      </c>
      <c r="M88" s="14">
        <v>6.6699999999999995E-2</v>
      </c>
      <c r="N88" s="15">
        <v>8.5000000000000006E-3</v>
      </c>
      <c r="O88" s="12">
        <v>29.767096972093245</v>
      </c>
      <c r="P88" s="16">
        <v>3.6</v>
      </c>
      <c r="Q88" s="16">
        <v>20.816346956631214</v>
      </c>
      <c r="R88" s="16">
        <v>0.96748651327931035</v>
      </c>
      <c r="S88" s="16">
        <v>580</v>
      </c>
      <c r="T88" s="13">
        <v>270</v>
      </c>
      <c r="U88" s="12">
        <v>20.816346956631214</v>
      </c>
      <c r="V88" s="13">
        <v>0.96748651327931035</v>
      </c>
    </row>
    <row r="89" spans="1:22" s="2" customFormat="1" x14ac:dyDescent="0.3">
      <c r="A89" s="64"/>
      <c r="B89" s="11" t="s">
        <v>54</v>
      </c>
      <c r="C89" s="25" t="s">
        <v>469</v>
      </c>
      <c r="D89" s="12">
        <v>202</v>
      </c>
      <c r="E89" s="13">
        <v>0.97699999999999998</v>
      </c>
      <c r="F89" s="14">
        <v>2.2447876804513756E-2</v>
      </c>
      <c r="G89" s="14">
        <v>1.5E-3</v>
      </c>
      <c r="H89" s="14">
        <v>3.5103574886672373E-3</v>
      </c>
      <c r="I89" s="14">
        <v>7.8999999999999996E-5</v>
      </c>
      <c r="J89" s="15">
        <v>5.0705E-2</v>
      </c>
      <c r="K89" s="14">
        <v>284.90030000000002</v>
      </c>
      <c r="L89" s="14">
        <v>6.4122859999999999</v>
      </c>
      <c r="M89" s="14">
        <v>4.6399999999999997E-2</v>
      </c>
      <c r="N89" s="15">
        <v>3.2000000000000002E-3</v>
      </c>
      <c r="O89" s="12">
        <v>22.554870617407353</v>
      </c>
      <c r="P89" s="16">
        <v>1.4</v>
      </c>
      <c r="Q89" s="16">
        <v>22.58959268257469</v>
      </c>
      <c r="R89" s="16">
        <v>0.51607716294945749</v>
      </c>
      <c r="S89" s="16">
        <v>0</v>
      </c>
      <c r="T89" s="13">
        <v>130</v>
      </c>
      <c r="U89" s="12">
        <v>22.58959268257469</v>
      </c>
      <c r="V89" s="13">
        <v>0.51607716294945749</v>
      </c>
    </row>
    <row r="90" spans="1:22" s="2" customFormat="1" x14ac:dyDescent="0.3">
      <c r="A90" s="64"/>
      <c r="B90" s="11" t="s">
        <v>87</v>
      </c>
      <c r="C90" s="25" t="s">
        <v>502</v>
      </c>
      <c r="D90" s="12">
        <v>272</v>
      </c>
      <c r="E90" s="13">
        <v>1.1990000000000001</v>
      </c>
      <c r="F90" s="14">
        <v>3.1198141001315079E-2</v>
      </c>
      <c r="G90" s="14">
        <v>1.5E-3</v>
      </c>
      <c r="H90" s="14">
        <v>3.882882232272955E-3</v>
      </c>
      <c r="I90" s="14">
        <v>7.8999999999999996E-5</v>
      </c>
      <c r="J90" s="15">
        <v>1E-4</v>
      </c>
      <c r="K90" s="14">
        <v>253.67830000000001</v>
      </c>
      <c r="L90" s="14">
        <v>5.083863</v>
      </c>
      <c r="M90" s="14">
        <v>5.8299999999999998E-2</v>
      </c>
      <c r="N90" s="15">
        <v>2.8999999999999998E-3</v>
      </c>
      <c r="O90" s="12">
        <v>31.212974232581182</v>
      </c>
      <c r="P90" s="16">
        <v>1.5</v>
      </c>
      <c r="Q90" s="16">
        <v>24.982196952048945</v>
      </c>
      <c r="R90" s="16">
        <v>0.5086989221626822</v>
      </c>
      <c r="S90" s="16">
        <v>470</v>
      </c>
      <c r="T90" s="13">
        <v>110</v>
      </c>
      <c r="U90" s="12">
        <v>24.982196952048945</v>
      </c>
      <c r="V90" s="13">
        <v>0.5086989221626822</v>
      </c>
    </row>
    <row r="91" spans="1:22" s="2" customFormat="1" x14ac:dyDescent="0.3">
      <c r="A91" s="64"/>
      <c r="B91" s="11" t="s">
        <v>63</v>
      </c>
      <c r="C91" s="25" t="s">
        <v>478</v>
      </c>
      <c r="D91" s="12">
        <v>3660</v>
      </c>
      <c r="E91" s="13">
        <v>4.99</v>
      </c>
      <c r="F91" s="14">
        <v>2.4993923411759902E-2</v>
      </c>
      <c r="G91" s="14">
        <v>4.6000000000000001E-4</v>
      </c>
      <c r="H91" s="14">
        <v>3.9160994342715139E-3</v>
      </c>
      <c r="I91" s="14">
        <v>5.1999999999999997E-5</v>
      </c>
      <c r="J91" s="15">
        <v>0.49496000000000001</v>
      </c>
      <c r="K91" s="14">
        <v>255.42779999999999</v>
      </c>
      <c r="L91" s="14">
        <v>3.3926560000000001</v>
      </c>
      <c r="M91" s="14">
        <v>4.6309999999999997E-2</v>
      </c>
      <c r="N91" s="15">
        <v>7.2999999999999996E-4</v>
      </c>
      <c r="O91" s="12">
        <v>25.081721304574902</v>
      </c>
      <c r="P91" s="16">
        <v>0.46</v>
      </c>
      <c r="Q91" s="16">
        <v>25.1954970324139</v>
      </c>
      <c r="R91" s="16">
        <v>0.33502486244064822</v>
      </c>
      <c r="S91" s="16">
        <v>18</v>
      </c>
      <c r="T91" s="13">
        <v>34</v>
      </c>
      <c r="U91" s="12">
        <v>25.1954970324139</v>
      </c>
      <c r="V91" s="13">
        <v>0.33502486244064822</v>
      </c>
    </row>
    <row r="92" spans="1:22" s="2" customFormat="1" x14ac:dyDescent="0.3">
      <c r="A92" s="64"/>
      <c r="B92" s="11" t="s">
        <v>19</v>
      </c>
      <c r="C92" s="25" t="s">
        <v>434</v>
      </c>
      <c r="D92" s="12">
        <v>112</v>
      </c>
      <c r="E92" s="13">
        <v>1.3129999999999999</v>
      </c>
      <c r="F92" s="14">
        <v>4.3137223651206008E-2</v>
      </c>
      <c r="G92" s="14">
        <v>4.1000000000000003E-3</v>
      </c>
      <c r="H92" s="14">
        <v>6.4139626249786197E-3</v>
      </c>
      <c r="I92" s="14">
        <v>1.8000000000000001E-4</v>
      </c>
      <c r="J92" s="15">
        <v>2.4631E-2</v>
      </c>
      <c r="K92" s="14">
        <v>155.52099999999999</v>
      </c>
      <c r="L92" s="14">
        <v>4.3536200000000003</v>
      </c>
      <c r="M92" s="14">
        <v>4.8800000000000003E-2</v>
      </c>
      <c r="N92" s="15">
        <v>4.8999999999999998E-3</v>
      </c>
      <c r="O92" s="12">
        <v>42.908543220566031</v>
      </c>
      <c r="P92" s="16">
        <v>3.9</v>
      </c>
      <c r="Q92" s="16">
        <v>41.215024659140724</v>
      </c>
      <c r="R92" s="16">
        <v>1.1796954171483809</v>
      </c>
      <c r="S92" s="16">
        <v>40</v>
      </c>
      <c r="T92" s="13">
        <v>170</v>
      </c>
      <c r="U92" s="12">
        <v>41.215024659140724</v>
      </c>
      <c r="V92" s="13">
        <v>1.1796954171483809</v>
      </c>
    </row>
    <row r="93" spans="1:22" s="2" customFormat="1" x14ac:dyDescent="0.3">
      <c r="A93" s="64"/>
      <c r="B93" s="11" t="s">
        <v>20</v>
      </c>
      <c r="C93" s="25" t="s">
        <v>435</v>
      </c>
      <c r="D93" s="12">
        <v>86.6</v>
      </c>
      <c r="E93" s="13">
        <v>1.383</v>
      </c>
      <c r="F93" s="14">
        <v>4.3236981407955566E-2</v>
      </c>
      <c r="G93" s="14">
        <v>4.4000000000000003E-3</v>
      </c>
      <c r="H93" s="14">
        <v>6.5088218468827286E-3</v>
      </c>
      <c r="I93" s="14">
        <v>1.8000000000000001E-4</v>
      </c>
      <c r="J93" s="15">
        <v>0.13775000000000001</v>
      </c>
      <c r="K93" s="14">
        <v>153.3742</v>
      </c>
      <c r="L93" s="14">
        <v>4.2342579999999996</v>
      </c>
      <c r="M93" s="14">
        <v>4.82E-2</v>
      </c>
      <c r="N93" s="15">
        <v>4.8999999999999998E-3</v>
      </c>
      <c r="O93" s="12">
        <v>43.005701327100581</v>
      </c>
      <c r="P93" s="16">
        <v>4.2</v>
      </c>
      <c r="Q93" s="16">
        <v>41.822600705829132</v>
      </c>
      <c r="R93" s="16">
        <v>1.1812720223987039</v>
      </c>
      <c r="S93" s="16">
        <v>0</v>
      </c>
      <c r="T93" s="13">
        <v>190</v>
      </c>
      <c r="U93" s="12">
        <v>41.822600705829132</v>
      </c>
      <c r="V93" s="13">
        <v>1.1812720223987039</v>
      </c>
    </row>
    <row r="94" spans="1:22" s="2" customFormat="1" x14ac:dyDescent="0.3">
      <c r="A94" s="64"/>
      <c r="B94" s="11" t="s">
        <v>21</v>
      </c>
      <c r="C94" s="25" t="s">
        <v>436</v>
      </c>
      <c r="D94" s="12">
        <v>34.700000000000003</v>
      </c>
      <c r="E94" s="13">
        <v>1.762</v>
      </c>
      <c r="F94" s="14">
        <v>5.167548965408203E-2</v>
      </c>
      <c r="G94" s="14">
        <v>5.4999999999999997E-3</v>
      </c>
      <c r="H94" s="14">
        <v>6.5096280428216247E-3</v>
      </c>
      <c r="I94" s="14">
        <v>2.3000000000000001E-4</v>
      </c>
      <c r="J94" s="15">
        <v>1.9792000000000001E-2</v>
      </c>
      <c r="K94" s="14">
        <v>151.51519999999999</v>
      </c>
      <c r="L94" s="14">
        <v>5.2800729999999998</v>
      </c>
      <c r="M94" s="14">
        <v>5.7599999999999998E-2</v>
      </c>
      <c r="N94" s="15">
        <v>6.4999999999999997E-3</v>
      </c>
      <c r="O94" s="12">
        <v>51.190852749119237</v>
      </c>
      <c r="P94" s="16">
        <v>5.2</v>
      </c>
      <c r="Q94" s="16">
        <v>41.827764168623339</v>
      </c>
      <c r="R94" s="16">
        <v>1.4960834990732739</v>
      </c>
      <c r="S94" s="16">
        <v>270</v>
      </c>
      <c r="T94" s="13">
        <v>210</v>
      </c>
      <c r="U94" s="12">
        <v>41.827764168623339</v>
      </c>
      <c r="V94" s="13">
        <v>1.4960834990732739</v>
      </c>
    </row>
    <row r="95" spans="1:22" s="2" customFormat="1" x14ac:dyDescent="0.3">
      <c r="A95" s="64"/>
      <c r="B95" s="11" t="s">
        <v>85</v>
      </c>
      <c r="C95" s="25" t="s">
        <v>500</v>
      </c>
      <c r="D95" s="12">
        <v>563</v>
      </c>
      <c r="E95" s="13">
        <v>2.3029999999999999</v>
      </c>
      <c r="F95" s="14">
        <v>4.9057043167978751E-2</v>
      </c>
      <c r="G95" s="14">
        <v>1.1999999999999999E-3</v>
      </c>
      <c r="H95" s="14">
        <v>7.4780518552568509E-3</v>
      </c>
      <c r="I95" s="14">
        <v>9.1000000000000003E-5</v>
      </c>
      <c r="J95" s="15">
        <v>0.19359000000000001</v>
      </c>
      <c r="K95" s="14">
        <v>133.61840000000001</v>
      </c>
      <c r="L95" s="14">
        <v>1.6247020000000001</v>
      </c>
      <c r="M95" s="14">
        <v>4.7600000000000003E-2</v>
      </c>
      <c r="N95" s="15">
        <v>1.1999999999999999E-3</v>
      </c>
      <c r="O95" s="12">
        <v>48.658071172467395</v>
      </c>
      <c r="P95" s="16">
        <v>1.2</v>
      </c>
      <c r="Q95" s="16">
        <v>48.027267315773791</v>
      </c>
      <c r="R95" s="16">
        <v>0.58710249108472679</v>
      </c>
      <c r="S95" s="16">
        <v>72</v>
      </c>
      <c r="T95" s="13">
        <v>54</v>
      </c>
      <c r="U95" s="12">
        <v>48.027267315773791</v>
      </c>
      <c r="V95" s="13">
        <v>0.58710249108472679</v>
      </c>
    </row>
    <row r="96" spans="1:22" s="2" customFormat="1" x14ac:dyDescent="0.3">
      <c r="A96" s="64"/>
      <c r="B96" s="11" t="s">
        <v>72</v>
      </c>
      <c r="C96" s="25" t="s">
        <v>487</v>
      </c>
      <c r="D96" s="12">
        <v>182.2</v>
      </c>
      <c r="E96" s="13">
        <v>1.0980000000000001</v>
      </c>
      <c r="F96" s="14">
        <v>5.0141181566250768E-2</v>
      </c>
      <c r="G96" s="14">
        <v>2.2000000000000001E-3</v>
      </c>
      <c r="H96" s="14">
        <v>7.7080872511319232E-3</v>
      </c>
      <c r="I96" s="14">
        <v>1.3999999999999999E-4</v>
      </c>
      <c r="J96" s="15">
        <v>2.9793E-2</v>
      </c>
      <c r="K96" s="14">
        <v>129.70169999999999</v>
      </c>
      <c r="L96" s="14">
        <v>2.3551540000000002</v>
      </c>
      <c r="M96" s="14">
        <v>4.7199999999999999E-2</v>
      </c>
      <c r="N96" s="15">
        <v>2.0999999999999999E-3</v>
      </c>
      <c r="O96" s="12">
        <v>49.70750700046176</v>
      </c>
      <c r="P96" s="16">
        <v>2.1</v>
      </c>
      <c r="Q96" s="16">
        <v>49.498995823647739</v>
      </c>
      <c r="R96" s="16">
        <v>0.90617291552118107</v>
      </c>
      <c r="S96" s="16">
        <v>58</v>
      </c>
      <c r="T96" s="13">
        <v>92</v>
      </c>
      <c r="U96" s="12">
        <v>49.498995823647739</v>
      </c>
      <c r="V96" s="13">
        <v>0.90617291552118107</v>
      </c>
    </row>
    <row r="97" spans="1:29" s="2" customFormat="1" x14ac:dyDescent="0.3">
      <c r="A97" s="64"/>
      <c r="B97" s="11" t="s">
        <v>100</v>
      </c>
      <c r="C97" s="25" t="s">
        <v>515</v>
      </c>
      <c r="D97" s="12">
        <v>2950</v>
      </c>
      <c r="E97" s="13">
        <v>7.75</v>
      </c>
      <c r="F97" s="14">
        <v>5.444276815257771E-2</v>
      </c>
      <c r="G97" s="14">
        <v>1.1000000000000001E-3</v>
      </c>
      <c r="H97" s="14">
        <v>8.1450267897880124E-3</v>
      </c>
      <c r="I97" s="14">
        <v>1.1E-4</v>
      </c>
      <c r="J97" s="15">
        <v>0.40915000000000001</v>
      </c>
      <c r="K97" s="14">
        <v>122.54900000000001</v>
      </c>
      <c r="L97" s="14">
        <v>1.6520090000000001</v>
      </c>
      <c r="M97" s="14">
        <v>4.8500000000000001E-2</v>
      </c>
      <c r="N97" s="15">
        <v>1.1000000000000001E-3</v>
      </c>
      <c r="O97" s="12">
        <v>53.86075239518874</v>
      </c>
      <c r="P97" s="16">
        <v>1.1000000000000001</v>
      </c>
      <c r="Q97" s="16">
        <v>52.293538008502459</v>
      </c>
      <c r="R97" s="16">
        <v>0.70681342065698138</v>
      </c>
      <c r="S97" s="16">
        <v>109</v>
      </c>
      <c r="T97" s="13">
        <v>47</v>
      </c>
      <c r="U97" s="12">
        <v>52.293538008502459</v>
      </c>
      <c r="V97" s="13">
        <v>0.70681342065698138</v>
      </c>
    </row>
    <row r="98" spans="1:29" s="2" customFormat="1" x14ac:dyDescent="0.3">
      <c r="A98" s="64"/>
      <c r="B98" s="11" t="s">
        <v>73</v>
      </c>
      <c r="C98" s="25" t="s">
        <v>488</v>
      </c>
      <c r="D98" s="12">
        <v>620</v>
      </c>
      <c r="E98" s="13">
        <v>4.95</v>
      </c>
      <c r="F98" s="14">
        <v>8.6029317114837078E-2</v>
      </c>
      <c r="G98" s="14">
        <v>2.2000000000000001E-3</v>
      </c>
      <c r="H98" s="14">
        <v>1.2097366293277512E-2</v>
      </c>
      <c r="I98" s="14">
        <v>1.4999999999999999E-4</v>
      </c>
      <c r="J98" s="15">
        <v>8.1298999999999996E-2</v>
      </c>
      <c r="K98" s="14">
        <v>82.236840000000001</v>
      </c>
      <c r="L98" s="14">
        <v>1.014435</v>
      </c>
      <c r="M98" s="14">
        <v>5.16E-2</v>
      </c>
      <c r="N98" s="15">
        <v>1.4E-3</v>
      </c>
      <c r="O98" s="12">
        <v>83.84883581311982</v>
      </c>
      <c r="P98" s="16">
        <v>2.1</v>
      </c>
      <c r="Q98" s="16">
        <v>77.516699368062064</v>
      </c>
      <c r="R98" s="16">
        <v>0.96239922321627935</v>
      </c>
      <c r="S98" s="16">
        <v>234</v>
      </c>
      <c r="T98" s="13">
        <v>57</v>
      </c>
      <c r="U98" s="12">
        <v>77.516699368062064</v>
      </c>
      <c r="V98" s="13">
        <v>0.96239922321627935</v>
      </c>
    </row>
    <row r="99" spans="1:29" s="2" customFormat="1" x14ac:dyDescent="0.3">
      <c r="A99" s="64"/>
      <c r="B99" s="11" t="s">
        <v>53</v>
      </c>
      <c r="C99" s="25" t="s">
        <v>468</v>
      </c>
      <c r="D99" s="12">
        <v>201</v>
      </c>
      <c r="E99" s="13">
        <v>2.9409999999999998</v>
      </c>
      <c r="F99" s="14">
        <v>9.0800894944654556E-2</v>
      </c>
      <c r="G99" s="14">
        <v>4.4000000000000003E-3</v>
      </c>
      <c r="H99" s="14">
        <v>1.3725966937170542E-2</v>
      </c>
      <c r="I99" s="14">
        <v>2.4000000000000001E-4</v>
      </c>
      <c r="J99" s="15">
        <v>3.5666000000000003E-2</v>
      </c>
      <c r="K99" s="14">
        <v>72.833209999999994</v>
      </c>
      <c r="L99" s="14">
        <v>1.2731220000000001</v>
      </c>
      <c r="M99" s="14">
        <v>4.8000000000000001E-2</v>
      </c>
      <c r="N99" s="15">
        <v>2.5999999999999999E-3</v>
      </c>
      <c r="O99" s="12">
        <v>88.302964121857258</v>
      </c>
      <c r="P99" s="16">
        <v>4.0999999999999996</v>
      </c>
      <c r="Q99" s="16">
        <v>87.881508951688744</v>
      </c>
      <c r="R99" s="16">
        <v>1.5564787620864269</v>
      </c>
      <c r="S99" s="16">
        <v>70</v>
      </c>
      <c r="T99" s="13">
        <v>100</v>
      </c>
      <c r="U99" s="12">
        <v>87.881508951688744</v>
      </c>
      <c r="V99" s="13">
        <v>1.5564787620864269</v>
      </c>
    </row>
    <row r="100" spans="1:29" s="2" customFormat="1" x14ac:dyDescent="0.3">
      <c r="A100" s="64"/>
      <c r="B100" s="11" t="s">
        <v>30</v>
      </c>
      <c r="C100" s="25" t="s">
        <v>445</v>
      </c>
      <c r="D100" s="12">
        <v>156.69999999999999</v>
      </c>
      <c r="E100" s="13">
        <v>1.7689999999999999</v>
      </c>
      <c r="F100" s="14">
        <v>8.9986528226560628E-2</v>
      </c>
      <c r="G100" s="14">
        <v>3.3E-3</v>
      </c>
      <c r="H100" s="14">
        <v>1.4011532443166885E-2</v>
      </c>
      <c r="I100" s="14">
        <v>2.4000000000000001E-4</v>
      </c>
      <c r="J100" s="15">
        <v>0.21956999999999999</v>
      </c>
      <c r="K100" s="14">
        <v>71.47963</v>
      </c>
      <c r="L100" s="14">
        <v>1.2262409999999999</v>
      </c>
      <c r="M100" s="14">
        <v>4.6600000000000003E-2</v>
      </c>
      <c r="N100" s="15">
        <v>1.6999999999999999E-3</v>
      </c>
      <c r="O100" s="12">
        <v>87.544157215646692</v>
      </c>
      <c r="P100" s="16">
        <v>3</v>
      </c>
      <c r="Q100" s="16">
        <v>89.697201111556453</v>
      </c>
      <c r="R100" s="16">
        <v>1.5437770473336463</v>
      </c>
      <c r="S100" s="16">
        <v>14</v>
      </c>
      <c r="T100" s="13">
        <v>73</v>
      </c>
      <c r="U100" s="12">
        <v>89.697201111556453</v>
      </c>
      <c r="V100" s="13">
        <v>1.5437770473336463</v>
      </c>
    </row>
    <row r="101" spans="1:29" s="2" customFormat="1" x14ac:dyDescent="0.3">
      <c r="A101" s="64"/>
      <c r="B101" s="11" t="s">
        <v>32</v>
      </c>
      <c r="C101" s="25" t="s">
        <v>447</v>
      </c>
      <c r="D101" s="12">
        <v>477</v>
      </c>
      <c r="E101" s="13">
        <v>1.8919999999999999</v>
      </c>
      <c r="F101" s="14">
        <v>9.3319768446110105E-2</v>
      </c>
      <c r="G101" s="14">
        <v>1.6999999999999999E-3</v>
      </c>
      <c r="H101" s="14">
        <v>1.4106733827419449E-2</v>
      </c>
      <c r="I101" s="14">
        <v>1.2999999999999999E-4</v>
      </c>
      <c r="J101" s="15">
        <v>6.5917000000000003E-2</v>
      </c>
      <c r="K101" s="14">
        <v>70.871719999999996</v>
      </c>
      <c r="L101" s="14">
        <v>0.65296410000000005</v>
      </c>
      <c r="M101" s="14">
        <v>4.8000000000000001E-2</v>
      </c>
      <c r="N101" s="15">
        <v>1E-3</v>
      </c>
      <c r="O101" s="12">
        <v>90.646407662616824</v>
      </c>
      <c r="P101" s="16">
        <v>1.6</v>
      </c>
      <c r="Q101" s="16">
        <v>90.302400092562067</v>
      </c>
      <c r="R101" s="16">
        <v>0.8360029754164463</v>
      </c>
      <c r="S101" s="16">
        <v>95</v>
      </c>
      <c r="T101" s="13">
        <v>45</v>
      </c>
      <c r="U101" s="12">
        <v>90.302400092562067</v>
      </c>
      <c r="V101" s="13">
        <v>0.8360029754164463</v>
      </c>
    </row>
    <row r="102" spans="1:29" s="2" customFormat="1" x14ac:dyDescent="0.3">
      <c r="A102" s="64"/>
      <c r="B102" s="11" t="s">
        <v>33</v>
      </c>
      <c r="C102" s="25" t="s">
        <v>448</v>
      </c>
      <c r="D102" s="12">
        <v>118.9</v>
      </c>
      <c r="E102" s="13">
        <v>2.76</v>
      </c>
      <c r="F102" s="14">
        <v>0.11763791036175017</v>
      </c>
      <c r="G102" s="14">
        <v>4.0000000000000001E-3</v>
      </c>
      <c r="H102" s="14">
        <v>1.7455508268017228E-2</v>
      </c>
      <c r="I102" s="14">
        <v>2.7E-4</v>
      </c>
      <c r="J102" s="15">
        <v>0.12376</v>
      </c>
      <c r="K102" s="14">
        <v>57.24098</v>
      </c>
      <c r="L102" s="14">
        <v>0.88466319999999998</v>
      </c>
      <c r="M102" s="14">
        <v>4.8899999999999999E-2</v>
      </c>
      <c r="N102" s="15">
        <v>1.6999999999999999E-3</v>
      </c>
      <c r="O102" s="12">
        <v>112.99715479900514</v>
      </c>
      <c r="P102" s="16">
        <v>3.5</v>
      </c>
      <c r="Q102" s="16">
        <v>111.55462279234035</v>
      </c>
      <c r="R102" s="16">
        <v>1.7310445465332052</v>
      </c>
      <c r="S102" s="16">
        <v>132</v>
      </c>
      <c r="T102" s="13">
        <v>75</v>
      </c>
      <c r="U102" s="12">
        <v>111.55462279234035</v>
      </c>
      <c r="V102" s="13">
        <v>1.7310445465332052</v>
      </c>
    </row>
    <row r="103" spans="1:29" s="2" customFormat="1" x14ac:dyDescent="0.3">
      <c r="A103" s="64"/>
      <c r="B103" s="11" t="s">
        <v>35</v>
      </c>
      <c r="C103" s="25" t="s">
        <v>450</v>
      </c>
      <c r="D103" s="12">
        <v>50.7</v>
      </c>
      <c r="E103" s="13">
        <v>1.9550000000000001</v>
      </c>
      <c r="F103" s="14">
        <v>0.1383414987971904</v>
      </c>
      <c r="G103" s="14">
        <v>7.1000000000000004E-3</v>
      </c>
      <c r="H103" s="14">
        <v>2.0319807269904455E-2</v>
      </c>
      <c r="I103" s="14">
        <v>3.8999999999999999E-4</v>
      </c>
      <c r="J103" s="15">
        <v>0.17619000000000001</v>
      </c>
      <c r="K103" s="14">
        <v>49.164209999999997</v>
      </c>
      <c r="L103" s="14">
        <v>0.94267659999999998</v>
      </c>
      <c r="M103" s="14">
        <v>4.9399999999999999E-2</v>
      </c>
      <c r="N103" s="15">
        <v>2.7000000000000001E-3</v>
      </c>
      <c r="O103" s="12">
        <v>131.64579883526346</v>
      </c>
      <c r="P103" s="16">
        <v>6.5</v>
      </c>
      <c r="Q103" s="16">
        <v>129.67680704588349</v>
      </c>
      <c r="R103" s="16">
        <v>2.5096629088241849</v>
      </c>
      <c r="S103" s="16">
        <v>110</v>
      </c>
      <c r="T103" s="13">
        <v>110</v>
      </c>
      <c r="U103" s="12">
        <v>129.67680704588349</v>
      </c>
      <c r="V103" s="13">
        <v>2.5096629088241849</v>
      </c>
    </row>
    <row r="104" spans="1:29" s="2" customFormat="1" x14ac:dyDescent="0.3">
      <c r="A104" s="64"/>
      <c r="B104" s="11" t="s">
        <v>28</v>
      </c>
      <c r="C104" s="25" t="s">
        <v>443</v>
      </c>
      <c r="D104" s="12">
        <v>163.4</v>
      </c>
      <c r="E104" s="13">
        <v>1.736</v>
      </c>
      <c r="F104" s="14">
        <v>0.16672511220440456</v>
      </c>
      <c r="G104" s="14">
        <v>4.1000000000000003E-3</v>
      </c>
      <c r="H104" s="14">
        <v>2.494326705852834E-2</v>
      </c>
      <c r="I104" s="14">
        <v>3.5E-4</v>
      </c>
      <c r="J104" s="15">
        <v>0.22222</v>
      </c>
      <c r="K104" s="14">
        <v>40.128410000000002</v>
      </c>
      <c r="L104" s="14">
        <v>0.56360129999999997</v>
      </c>
      <c r="M104" s="14">
        <v>4.8500000000000001E-2</v>
      </c>
      <c r="N104" s="15">
        <v>1.2999999999999999E-3</v>
      </c>
      <c r="O104" s="12">
        <v>156.66830048025463</v>
      </c>
      <c r="P104" s="16">
        <v>3.6</v>
      </c>
      <c r="Q104" s="16">
        <v>158.8219941811796</v>
      </c>
      <c r="R104" s="16">
        <v>2.2281307826732069</v>
      </c>
      <c r="S104" s="16">
        <v>119</v>
      </c>
      <c r="T104" s="13">
        <v>57</v>
      </c>
      <c r="U104" s="12">
        <v>158.8219941811796</v>
      </c>
      <c r="V104" s="13">
        <v>2.2281307826732069</v>
      </c>
    </row>
    <row r="105" spans="1:29" s="2" customFormat="1" x14ac:dyDescent="0.3">
      <c r="A105" s="64"/>
      <c r="B105" s="11" t="s">
        <v>84</v>
      </c>
      <c r="C105" s="25" t="s">
        <v>499</v>
      </c>
      <c r="D105" s="12">
        <v>9.2899999999999991</v>
      </c>
      <c r="E105" s="13">
        <v>0.67500000000000004</v>
      </c>
      <c r="F105" s="14">
        <v>0.7271233954930908</v>
      </c>
      <c r="G105" s="14">
        <v>0.04</v>
      </c>
      <c r="H105" s="14">
        <v>8.4822641050239511E-2</v>
      </c>
      <c r="I105" s="14">
        <v>2.2000000000000001E-3</v>
      </c>
      <c r="J105" s="15">
        <v>0.13542999999999999</v>
      </c>
      <c r="K105" s="14">
        <v>11.723330000000001</v>
      </c>
      <c r="L105" s="14">
        <v>0.30236020000000002</v>
      </c>
      <c r="M105" s="14">
        <v>6.2199999999999998E-2</v>
      </c>
      <c r="N105" s="15">
        <v>3.5999999999999999E-3</v>
      </c>
      <c r="O105" s="12">
        <v>555.20167375134167</v>
      </c>
      <c r="P105" s="16">
        <v>24</v>
      </c>
      <c r="Q105" s="16">
        <v>524.84453931232838</v>
      </c>
      <c r="R105" s="16">
        <v>13.443421712510419</v>
      </c>
      <c r="S105" s="16">
        <v>550</v>
      </c>
      <c r="T105" s="13">
        <v>120</v>
      </c>
      <c r="U105" s="12">
        <v>524.84453931232838</v>
      </c>
      <c r="V105" s="13">
        <v>13.443421712510419</v>
      </c>
    </row>
    <row r="106" spans="1:29" s="2" customFormat="1" x14ac:dyDescent="0.3">
      <c r="A106" s="64"/>
      <c r="B106" s="11" t="s">
        <v>69</v>
      </c>
      <c r="C106" s="25" t="s">
        <v>484</v>
      </c>
      <c r="D106" s="12">
        <v>583</v>
      </c>
      <c r="E106" s="13">
        <v>3.0379999999999998</v>
      </c>
      <c r="F106" s="14">
        <v>2.8445762551928349</v>
      </c>
      <c r="G106" s="14">
        <v>2.9000000000000001E-2</v>
      </c>
      <c r="H106" s="14">
        <v>0.23814575292344142</v>
      </c>
      <c r="I106" s="14">
        <v>2.3999999999999998E-3</v>
      </c>
      <c r="J106" s="15">
        <v>0.63097999999999999</v>
      </c>
      <c r="K106" s="14">
        <v>4.2052139999999998</v>
      </c>
      <c r="L106" s="14">
        <v>4.2441189999999997E-2</v>
      </c>
      <c r="M106" s="14">
        <v>8.6669999999999997E-2</v>
      </c>
      <c r="N106" s="15">
        <v>7.2999999999999996E-4</v>
      </c>
      <c r="O106" s="12">
        <v>1368.2127408407669</v>
      </c>
      <c r="P106" s="16">
        <v>7.6</v>
      </c>
      <c r="Q106" s="16">
        <v>1377.0501202508174</v>
      </c>
      <c r="R106" s="16">
        <v>13.607970334786462</v>
      </c>
      <c r="S106" s="16">
        <v>1352</v>
      </c>
      <c r="T106" s="13">
        <v>16</v>
      </c>
      <c r="U106" s="12">
        <v>1352</v>
      </c>
      <c r="V106" s="13">
        <v>16</v>
      </c>
    </row>
    <row r="107" spans="1:29" s="2" customFormat="1" x14ac:dyDescent="0.3">
      <c r="A107" s="64"/>
      <c r="B107" s="11" t="s">
        <v>79</v>
      </c>
      <c r="C107" s="25" t="s">
        <v>494</v>
      </c>
      <c r="D107" s="12">
        <v>346</v>
      </c>
      <c r="E107" s="13">
        <v>4.468</v>
      </c>
      <c r="F107" s="14">
        <v>4.4057470173188147</v>
      </c>
      <c r="G107" s="14">
        <v>4.4999999999999998E-2</v>
      </c>
      <c r="H107" s="14">
        <v>0.30529905013592029</v>
      </c>
      <c r="I107" s="14">
        <v>3.0000000000000001E-3</v>
      </c>
      <c r="J107" s="15">
        <v>0.67857000000000001</v>
      </c>
      <c r="K107" s="14">
        <v>3.2776139999999998</v>
      </c>
      <c r="L107" s="14">
        <v>3.2228260000000002E-2</v>
      </c>
      <c r="M107" s="14">
        <v>0.10471</v>
      </c>
      <c r="N107" s="15">
        <v>9.8999999999999999E-4</v>
      </c>
      <c r="O107" s="12">
        <v>1714.4654814436071</v>
      </c>
      <c r="P107" s="16">
        <v>8.5</v>
      </c>
      <c r="Q107" s="16">
        <v>1717.5321303106145</v>
      </c>
      <c r="R107" s="16">
        <v>16.984543794919858</v>
      </c>
      <c r="S107" s="16">
        <v>1704</v>
      </c>
      <c r="T107" s="13">
        <v>17</v>
      </c>
      <c r="U107" s="12">
        <v>1704</v>
      </c>
      <c r="V107" s="13">
        <v>17</v>
      </c>
    </row>
    <row r="108" spans="1:29" s="2" customFormat="1" x14ac:dyDescent="0.3">
      <c r="A108" s="64"/>
      <c r="B108" s="11" t="s">
        <v>77</v>
      </c>
      <c r="C108" s="25" t="s">
        <v>492</v>
      </c>
      <c r="D108" s="12">
        <v>289</v>
      </c>
      <c r="E108" s="13">
        <v>1.9239999999999999</v>
      </c>
      <c r="F108" s="14">
        <v>5.2453054313686582</v>
      </c>
      <c r="G108" s="14">
        <v>5.0999999999999997E-2</v>
      </c>
      <c r="H108" s="14">
        <v>0.3356230534752398</v>
      </c>
      <c r="I108" s="14">
        <v>3.3999999999999998E-3</v>
      </c>
      <c r="J108" s="15">
        <v>0.59709000000000001</v>
      </c>
      <c r="K108" s="14">
        <v>2.9824039999999998</v>
      </c>
      <c r="L108" s="14">
        <v>3.0242089999999999E-2</v>
      </c>
      <c r="M108" s="14">
        <v>0.1134</v>
      </c>
      <c r="N108" s="15">
        <v>1E-3</v>
      </c>
      <c r="O108" s="12">
        <v>1861.1430536216187</v>
      </c>
      <c r="P108" s="16">
        <v>8.3000000000000007</v>
      </c>
      <c r="Q108" s="16">
        <v>1865.5786604449943</v>
      </c>
      <c r="R108" s="16">
        <v>19.340277707282585</v>
      </c>
      <c r="S108" s="16">
        <v>1850</v>
      </c>
      <c r="T108" s="13">
        <v>16</v>
      </c>
      <c r="U108" s="12">
        <v>1850</v>
      </c>
      <c r="V108" s="13">
        <v>16</v>
      </c>
    </row>
    <row r="109" spans="1:29" s="2" customFormat="1" x14ac:dyDescent="0.3">
      <c r="A109" s="64"/>
      <c r="B109" s="11" t="s">
        <v>106</v>
      </c>
      <c r="C109" s="25" t="s">
        <v>521</v>
      </c>
      <c r="D109" s="12">
        <v>438.4</v>
      </c>
      <c r="E109" s="13">
        <v>4.03</v>
      </c>
      <c r="F109" s="14">
        <v>5.1822746482228172</v>
      </c>
      <c r="G109" s="14">
        <v>4.9000000000000002E-2</v>
      </c>
      <c r="H109" s="14">
        <v>0.32926713038195943</v>
      </c>
      <c r="I109" s="14">
        <v>3.7000000000000002E-3</v>
      </c>
      <c r="J109" s="15">
        <v>0.57401000000000002</v>
      </c>
      <c r="K109" s="14">
        <v>3.0284680000000002</v>
      </c>
      <c r="L109" s="14">
        <v>3.3934979999999997E-2</v>
      </c>
      <c r="M109" s="14">
        <v>0.1142</v>
      </c>
      <c r="N109" s="15">
        <v>1.1000000000000001E-3</v>
      </c>
      <c r="O109" s="12">
        <v>1850.8369517961667</v>
      </c>
      <c r="P109" s="16">
        <v>8.1</v>
      </c>
      <c r="Q109" s="16">
        <v>1834.8284323800476</v>
      </c>
      <c r="R109" s="16">
        <v>20.936981754327615</v>
      </c>
      <c r="S109" s="16">
        <v>1861</v>
      </c>
      <c r="T109" s="13">
        <v>18</v>
      </c>
      <c r="U109" s="12">
        <v>1861</v>
      </c>
      <c r="V109" s="13">
        <v>18</v>
      </c>
    </row>
    <row r="110" spans="1:29" s="17" customFormat="1" x14ac:dyDescent="0.3">
      <c r="B110" s="18"/>
      <c r="C110" s="26"/>
      <c r="D110" s="19"/>
      <c r="E110" s="20"/>
      <c r="F110" s="21"/>
      <c r="G110" s="21"/>
      <c r="H110" s="21"/>
      <c r="I110" s="21"/>
      <c r="J110" s="22"/>
      <c r="K110" s="21"/>
      <c r="L110" s="21"/>
      <c r="M110" s="21"/>
      <c r="N110" s="22"/>
      <c r="O110" s="19"/>
      <c r="P110" s="23"/>
      <c r="Q110" s="23"/>
      <c r="R110" s="23"/>
      <c r="S110" s="23"/>
      <c r="T110" s="20"/>
      <c r="U110" s="19"/>
      <c r="V110" s="20"/>
    </row>
    <row r="111" spans="1:29" s="2" customFormat="1" ht="15" thickBot="1" x14ac:dyDescent="0.35">
      <c r="A111" s="64" t="s">
        <v>972</v>
      </c>
      <c r="B111" s="11" t="s">
        <v>203</v>
      </c>
      <c r="C111" s="25" t="s">
        <v>618</v>
      </c>
      <c r="D111" s="12">
        <v>282</v>
      </c>
      <c r="E111" s="13">
        <v>1.5660000000000001</v>
      </c>
      <c r="F111" s="14">
        <v>7.7827468378244219E-3</v>
      </c>
      <c r="G111" s="14">
        <v>1.4E-3</v>
      </c>
      <c r="H111" s="14">
        <v>8.0673132452369067E-4</v>
      </c>
      <c r="I111" s="14">
        <v>4.8999999999999998E-5</v>
      </c>
      <c r="J111" s="15">
        <v>0.76078000000000001</v>
      </c>
      <c r="K111" s="14">
        <v>1201.923</v>
      </c>
      <c r="L111" s="14">
        <v>70.786339999999996</v>
      </c>
      <c r="M111" s="14">
        <v>7.0000000000000007E-2</v>
      </c>
      <c r="N111" s="15">
        <v>1.2E-2</v>
      </c>
      <c r="O111" s="12">
        <v>7.876675121919539</v>
      </c>
      <c r="P111" s="16">
        <v>1.5</v>
      </c>
      <c r="Q111" s="16">
        <v>5.1984276661654407</v>
      </c>
      <c r="R111" s="16">
        <v>0.31684390610280694</v>
      </c>
      <c r="S111" s="16">
        <v>530</v>
      </c>
      <c r="T111" s="13">
        <v>350</v>
      </c>
      <c r="U111" s="12">
        <v>5.1984276661654398</v>
      </c>
      <c r="V111" s="13">
        <v>0.31684390610280694</v>
      </c>
      <c r="X111" s="69" t="s">
        <v>886</v>
      </c>
      <c r="Y111" s="69"/>
      <c r="Z111" s="38"/>
      <c r="AA111" s="38"/>
      <c r="AB111" s="38"/>
      <c r="AC111" s="38"/>
    </row>
    <row r="112" spans="1:29" s="2" customFormat="1" ht="15" thickBot="1" x14ac:dyDescent="0.35">
      <c r="A112" s="64"/>
      <c r="B112" s="11" t="s">
        <v>140</v>
      </c>
      <c r="C112" s="25" t="s">
        <v>555</v>
      </c>
      <c r="D112" s="12">
        <v>85.5</v>
      </c>
      <c r="E112" s="13">
        <v>2.7040000000000002</v>
      </c>
      <c r="F112" s="14">
        <v>2.3329140805763829E-2</v>
      </c>
      <c r="G112" s="14">
        <v>3.2000000000000002E-3</v>
      </c>
      <c r="H112" s="14">
        <v>9.0521385934483334E-4</v>
      </c>
      <c r="I112" s="14">
        <v>7.1000000000000005E-5</v>
      </c>
      <c r="J112" s="15">
        <v>1E-4</v>
      </c>
      <c r="K112" s="14">
        <v>906.61829999999998</v>
      </c>
      <c r="L112" s="14">
        <v>58.358930000000001</v>
      </c>
      <c r="M112" s="14">
        <v>0.187</v>
      </c>
      <c r="N112" s="15">
        <v>3.1E-2</v>
      </c>
      <c r="O112" s="12">
        <v>23.430201666370678</v>
      </c>
      <c r="P112" s="16">
        <v>3.2</v>
      </c>
      <c r="Q112" s="16">
        <v>5.8327439185121834</v>
      </c>
      <c r="R112" s="16">
        <v>0.46880315532583083</v>
      </c>
      <c r="S112" s="16">
        <v>1940</v>
      </c>
      <c r="T112" s="13">
        <v>350</v>
      </c>
      <c r="U112" s="12">
        <v>5.8327439185121834</v>
      </c>
      <c r="V112" s="13">
        <v>0.46880315532583083</v>
      </c>
      <c r="X112" s="66" t="s">
        <v>887</v>
      </c>
      <c r="Y112" s="67"/>
      <c r="Z112" s="68"/>
      <c r="AA112"/>
      <c r="AB112"/>
      <c r="AC112"/>
    </row>
    <row r="113" spans="1:29" s="2" customFormat="1" ht="15" thickBot="1" x14ac:dyDescent="0.35">
      <c r="A113" s="64"/>
      <c r="B113" s="11" t="s">
        <v>205</v>
      </c>
      <c r="C113" s="25" t="s">
        <v>620</v>
      </c>
      <c r="D113" s="12">
        <v>375</v>
      </c>
      <c r="E113" s="13">
        <v>1.962</v>
      </c>
      <c r="F113" s="14">
        <v>1.6177112232199857E-2</v>
      </c>
      <c r="G113" s="14">
        <v>1.5E-3</v>
      </c>
      <c r="H113" s="14">
        <v>9.3158933971349001E-4</v>
      </c>
      <c r="I113" s="14">
        <v>3.4999999999999997E-5</v>
      </c>
      <c r="J113" s="15">
        <v>0.16961999999999999</v>
      </c>
      <c r="K113" s="14">
        <v>964.3202</v>
      </c>
      <c r="L113" s="14">
        <v>32.546970000000002</v>
      </c>
      <c r="M113" s="14">
        <v>0.126</v>
      </c>
      <c r="N113" s="15">
        <v>0.01</v>
      </c>
      <c r="O113" s="12">
        <v>16.304452148315352</v>
      </c>
      <c r="P113" s="16">
        <v>1.5</v>
      </c>
      <c r="Q113" s="16">
        <v>6.0026151791927465</v>
      </c>
      <c r="R113" s="16">
        <v>0.21983164614300948</v>
      </c>
      <c r="S113" s="16">
        <v>1950</v>
      </c>
      <c r="T113" s="13">
        <v>160</v>
      </c>
      <c r="U113" s="12">
        <v>6.0026151791927465</v>
      </c>
      <c r="V113" s="13">
        <v>0.21983164614300948</v>
      </c>
      <c r="X113" s="39" t="s">
        <v>888</v>
      </c>
      <c r="Y113" s="40" t="s">
        <v>889</v>
      </c>
      <c r="Z113" s="41" t="s">
        <v>890</v>
      </c>
      <c r="AA113"/>
      <c r="AB113"/>
      <c r="AC113"/>
    </row>
    <row r="114" spans="1:29" s="2" customFormat="1" x14ac:dyDescent="0.3">
      <c r="A114" s="64"/>
      <c r="B114" s="11" t="s">
        <v>127</v>
      </c>
      <c r="C114" s="25" t="s">
        <v>542</v>
      </c>
      <c r="D114" s="12">
        <v>217.7</v>
      </c>
      <c r="E114" s="13">
        <v>4.68</v>
      </c>
      <c r="F114" s="14">
        <v>1.0241871215805479E-2</v>
      </c>
      <c r="G114" s="14">
        <v>1.6000000000000001E-3</v>
      </c>
      <c r="H114" s="14">
        <v>9.5274957718349818E-4</v>
      </c>
      <c r="I114" s="14">
        <v>4.3000000000000002E-5</v>
      </c>
      <c r="J114" s="15">
        <v>1E-4</v>
      </c>
      <c r="K114" s="14">
        <v>1007.049</v>
      </c>
      <c r="L114" s="14">
        <v>43.608379999999997</v>
      </c>
      <c r="M114" s="14">
        <v>7.8E-2</v>
      </c>
      <c r="N114" s="15">
        <v>1.2999999999999999E-2</v>
      </c>
      <c r="O114" s="12">
        <v>10.352835798376759</v>
      </c>
      <c r="P114" s="16">
        <v>1.6</v>
      </c>
      <c r="Q114" s="16">
        <v>6.1388944359680329</v>
      </c>
      <c r="R114" s="16">
        <v>0.28607595698440574</v>
      </c>
      <c r="S114" s="16">
        <v>630</v>
      </c>
      <c r="T114" s="13">
        <v>340</v>
      </c>
      <c r="U114" s="12">
        <v>6.1388944359680329</v>
      </c>
      <c r="V114" s="13">
        <v>0.28607595698440574</v>
      </c>
      <c r="X114" s="42">
        <v>1.0999999999999999E-2</v>
      </c>
      <c r="Y114" s="43">
        <f>0.19/6.14</f>
        <v>3.0944625407166127E-2</v>
      </c>
      <c r="Z114" s="44">
        <f>(X114^2+Y114^2)^0.5</f>
        <v>3.2841587074772E-2</v>
      </c>
      <c r="AA114"/>
      <c r="AB114"/>
      <c r="AC114"/>
    </row>
    <row r="115" spans="1:29" s="2" customFormat="1" ht="15" thickBot="1" x14ac:dyDescent="0.35">
      <c r="A115" s="64"/>
      <c r="B115" s="11" t="s">
        <v>133</v>
      </c>
      <c r="C115" s="25" t="s">
        <v>548</v>
      </c>
      <c r="D115" s="12">
        <v>185.8</v>
      </c>
      <c r="E115" s="13">
        <v>1.6830000000000001</v>
      </c>
      <c r="F115" s="14">
        <v>1.5004462757604645E-2</v>
      </c>
      <c r="G115" s="14">
        <v>1.8E-3</v>
      </c>
      <c r="H115" s="14">
        <v>9.7206763614776648E-4</v>
      </c>
      <c r="I115" s="14">
        <v>4.8999999999999998E-5</v>
      </c>
      <c r="J115" s="15">
        <v>0.13028999999999999</v>
      </c>
      <c r="K115" s="14">
        <v>942.50710000000004</v>
      </c>
      <c r="L115" s="14">
        <v>43.527659999999997</v>
      </c>
      <c r="M115" s="14">
        <v>0.112</v>
      </c>
      <c r="N115" s="15">
        <v>1.4E-2</v>
      </c>
      <c r="O115" s="12">
        <v>15.131327700895708</v>
      </c>
      <c r="P115" s="16">
        <v>1.8</v>
      </c>
      <c r="Q115" s="16">
        <v>6.2633069096155172</v>
      </c>
      <c r="R115" s="16">
        <v>0.31385645658306055</v>
      </c>
      <c r="S115" s="16">
        <v>1310</v>
      </c>
      <c r="T115" s="13">
        <v>260</v>
      </c>
      <c r="U115" s="12">
        <v>6.2633069096155172</v>
      </c>
      <c r="V115" s="13">
        <v>0.31385645658306055</v>
      </c>
      <c r="X115" s="45">
        <v>1.0999999999999999E-2</v>
      </c>
      <c r="Y115" s="46">
        <f>0.31/6.14</f>
        <v>5.0488599348534204E-2</v>
      </c>
      <c r="Z115" s="47">
        <f>(X115^2+Y115^2)^0.5</f>
        <v>5.1672997437508965E-2</v>
      </c>
      <c r="AA115"/>
      <c r="AB115"/>
      <c r="AC115"/>
    </row>
    <row r="116" spans="1:29" s="2" customFormat="1" ht="15" thickBot="1" x14ac:dyDescent="0.35">
      <c r="A116" s="64"/>
      <c r="B116" s="11" t="s">
        <v>176</v>
      </c>
      <c r="C116" s="25" t="s">
        <v>591</v>
      </c>
      <c r="D116" s="12">
        <v>142</v>
      </c>
      <c r="E116" s="13">
        <v>3.03</v>
      </c>
      <c r="F116" s="14">
        <v>2.2348811595022181E-2</v>
      </c>
      <c r="G116" s="14">
        <v>3.7000000000000002E-3</v>
      </c>
      <c r="H116" s="14">
        <v>9.8279864023664842E-4</v>
      </c>
      <c r="I116" s="14">
        <v>5.8E-5</v>
      </c>
      <c r="J116" s="15">
        <v>0.12279</v>
      </c>
      <c r="K116" s="14">
        <v>863.55790000000002</v>
      </c>
      <c r="L116" s="14">
        <v>43.252470000000002</v>
      </c>
      <c r="M116" s="14">
        <v>0.16500000000000001</v>
      </c>
      <c r="N116" s="15">
        <v>2.4E-2</v>
      </c>
      <c r="O116" s="12">
        <v>22.45642517802046</v>
      </c>
      <c r="P116" s="16">
        <v>3.6</v>
      </c>
      <c r="Q116" s="16">
        <v>6.3324158571866667</v>
      </c>
      <c r="R116" s="16">
        <v>0.39074083594194592</v>
      </c>
      <c r="S116" s="16">
        <v>1920</v>
      </c>
      <c r="T116" s="13">
        <v>320</v>
      </c>
      <c r="U116" s="12">
        <v>6.3324158571866667</v>
      </c>
      <c r="V116" s="13">
        <v>0.39074083594194592</v>
      </c>
      <c r="X116"/>
      <c r="Y116"/>
      <c r="Z116"/>
      <c r="AA116"/>
      <c r="AB116"/>
      <c r="AC116"/>
    </row>
    <row r="117" spans="1:29" s="2" customFormat="1" x14ac:dyDescent="0.3">
      <c r="A117" s="64"/>
      <c r="B117" s="11" t="s">
        <v>151</v>
      </c>
      <c r="C117" s="25" t="s">
        <v>566</v>
      </c>
      <c r="D117" s="12">
        <v>264</v>
      </c>
      <c r="E117" s="13">
        <v>2.278</v>
      </c>
      <c r="F117" s="14">
        <v>9.7908709367304312E-3</v>
      </c>
      <c r="G117" s="14">
        <v>1.2999999999999999E-3</v>
      </c>
      <c r="H117" s="14">
        <v>1.0163381006800254E-3</v>
      </c>
      <c r="I117" s="14">
        <v>3.8999999999999999E-5</v>
      </c>
      <c r="J117" s="15">
        <v>0.18695000000000001</v>
      </c>
      <c r="K117" s="14">
        <v>954.19849999999997</v>
      </c>
      <c r="L117" s="14">
        <v>35.50929</v>
      </c>
      <c r="M117" s="14">
        <v>6.9900000000000004E-2</v>
      </c>
      <c r="N117" s="15">
        <v>9.1000000000000004E-3</v>
      </c>
      <c r="O117" s="12">
        <v>9.8991627484044731</v>
      </c>
      <c r="P117" s="16">
        <v>1.3</v>
      </c>
      <c r="Q117" s="16">
        <v>6.5484092105461098</v>
      </c>
      <c r="R117" s="16">
        <v>0.25586492692079565</v>
      </c>
      <c r="S117" s="16">
        <v>520</v>
      </c>
      <c r="T117" s="13">
        <v>260</v>
      </c>
      <c r="U117" s="12">
        <v>6.5484092105461098</v>
      </c>
      <c r="V117" s="13">
        <v>0.25586492692079565</v>
      </c>
      <c r="X117"/>
      <c r="Y117" s="48" t="s">
        <v>891</v>
      </c>
      <c r="Z117" s="49">
        <v>6.14</v>
      </c>
      <c r="AA117" s="50" t="s">
        <v>892</v>
      </c>
      <c r="AB117" s="49">
        <f>Z114*Z117</f>
        <v>0.20164734463910006</v>
      </c>
      <c r="AC117" s="51" t="s">
        <v>893</v>
      </c>
    </row>
    <row r="118" spans="1:29" s="2" customFormat="1" ht="15" thickBot="1" x14ac:dyDescent="0.35">
      <c r="A118" s="64"/>
      <c r="B118" s="11" t="s">
        <v>164</v>
      </c>
      <c r="C118" s="25" t="s">
        <v>579</v>
      </c>
      <c r="D118" s="12">
        <v>123.9</v>
      </c>
      <c r="E118" s="13">
        <v>2.2400000000000002</v>
      </c>
      <c r="F118" s="14">
        <v>2.0240602690772571E-2</v>
      </c>
      <c r="G118" s="14">
        <v>3.3999999999999998E-3</v>
      </c>
      <c r="H118" s="14">
        <v>1.0198939246552907E-3</v>
      </c>
      <c r="I118" s="14">
        <v>7.2000000000000002E-5</v>
      </c>
      <c r="J118" s="15">
        <v>0.24661</v>
      </c>
      <c r="K118" s="14">
        <v>858.3691</v>
      </c>
      <c r="L118" s="14">
        <v>53.049419999999998</v>
      </c>
      <c r="M118" s="14">
        <v>0.14399999999999999</v>
      </c>
      <c r="N118" s="15">
        <v>2.3E-2</v>
      </c>
      <c r="O118" s="12">
        <v>20.35914094045523</v>
      </c>
      <c r="P118" s="16">
        <v>3.4</v>
      </c>
      <c r="Q118" s="16">
        <v>6.5713082108095966</v>
      </c>
      <c r="R118" s="16">
        <v>0.4617843983065007</v>
      </c>
      <c r="S118" s="16">
        <v>1520</v>
      </c>
      <c r="T118" s="13">
        <v>360</v>
      </c>
      <c r="U118" s="12">
        <v>6.5713082108095966</v>
      </c>
      <c r="V118" s="13">
        <v>0.4617843983065007</v>
      </c>
      <c r="X118"/>
      <c r="Y118" s="52"/>
      <c r="Z118" s="53"/>
      <c r="AA118" s="54" t="s">
        <v>894</v>
      </c>
      <c r="AB118" s="55">
        <f>Z117*Z115</f>
        <v>0.31727220426630504</v>
      </c>
      <c r="AC118" s="56" t="s">
        <v>893</v>
      </c>
    </row>
    <row r="119" spans="1:29" s="2" customFormat="1" x14ac:dyDescent="0.3">
      <c r="A119" s="64"/>
      <c r="B119" s="11" t="s">
        <v>147</v>
      </c>
      <c r="C119" s="25" t="s">
        <v>562</v>
      </c>
      <c r="D119" s="12">
        <v>269.7</v>
      </c>
      <c r="E119" s="13">
        <v>1.9119999999999999</v>
      </c>
      <c r="F119" s="14">
        <v>8.7920225830168692E-3</v>
      </c>
      <c r="G119" s="14">
        <v>1.4E-3</v>
      </c>
      <c r="H119" s="14">
        <v>1.0256341362240295E-3</v>
      </c>
      <c r="I119" s="14">
        <v>4.6E-5</v>
      </c>
      <c r="J119" s="15">
        <v>0.33017000000000002</v>
      </c>
      <c r="K119" s="14">
        <v>955.10979999999995</v>
      </c>
      <c r="L119" s="14">
        <v>41.962800000000001</v>
      </c>
      <c r="M119" s="14">
        <v>6.2199999999999998E-2</v>
      </c>
      <c r="N119" s="15">
        <v>9.2999999999999992E-3</v>
      </c>
      <c r="O119" s="12">
        <v>8.8936731615035605</v>
      </c>
      <c r="P119" s="16">
        <v>1.4</v>
      </c>
      <c r="Q119" s="16">
        <v>6.6082741846069037</v>
      </c>
      <c r="R119" s="16">
        <v>0.30102157320006329</v>
      </c>
      <c r="S119" s="16">
        <v>320</v>
      </c>
      <c r="T119" s="13">
        <v>310</v>
      </c>
      <c r="U119" s="12">
        <v>6.6082741846069037</v>
      </c>
      <c r="V119" s="13">
        <v>0.30102157320006329</v>
      </c>
    </row>
    <row r="120" spans="1:29" s="2" customFormat="1" x14ac:dyDescent="0.3">
      <c r="A120" s="64"/>
      <c r="B120" s="11" t="s">
        <v>159</v>
      </c>
      <c r="C120" s="25" t="s">
        <v>574</v>
      </c>
      <c r="D120" s="12">
        <v>534</v>
      </c>
      <c r="E120" s="13">
        <v>1.0840000000000001</v>
      </c>
      <c r="F120" s="14">
        <v>1.1131367006012789E-2</v>
      </c>
      <c r="G120" s="14">
        <v>9.7999999999999997E-4</v>
      </c>
      <c r="H120" s="14">
        <v>1.0641449362560618E-3</v>
      </c>
      <c r="I120" s="14">
        <v>3.4E-5</v>
      </c>
      <c r="J120" s="15">
        <v>1E-4</v>
      </c>
      <c r="K120" s="14">
        <v>904.15909999999997</v>
      </c>
      <c r="L120" s="14">
        <v>27.79513</v>
      </c>
      <c r="M120" s="14">
        <v>7.5899999999999995E-2</v>
      </c>
      <c r="N120" s="15">
        <v>6.7999999999999996E-3</v>
      </c>
      <c r="O120" s="12">
        <v>11.247009691207481</v>
      </c>
      <c r="P120" s="16">
        <v>0.98</v>
      </c>
      <c r="Q120" s="16">
        <v>6.8562716222002713</v>
      </c>
      <c r="R120" s="16">
        <v>0.21956202626849297</v>
      </c>
      <c r="S120" s="16">
        <v>920</v>
      </c>
      <c r="T120" s="13">
        <v>190</v>
      </c>
      <c r="U120" s="12">
        <v>6.8562716222002713</v>
      </c>
      <c r="V120" s="13">
        <v>0.21956202626849297</v>
      </c>
    </row>
    <row r="121" spans="1:29" s="2" customFormat="1" x14ac:dyDescent="0.3">
      <c r="A121" s="64"/>
      <c r="B121" s="11" t="s">
        <v>224</v>
      </c>
      <c r="C121" s="25" t="s">
        <v>639</v>
      </c>
      <c r="D121" s="12">
        <v>436</v>
      </c>
      <c r="E121" s="13">
        <v>2.5169999999999999</v>
      </c>
      <c r="F121" s="14">
        <v>1.9341715468470924E-2</v>
      </c>
      <c r="G121" s="14">
        <v>1.2999999999999999E-3</v>
      </c>
      <c r="H121" s="14">
        <v>1.1085501404610731E-3</v>
      </c>
      <c r="I121" s="14">
        <v>4.8000000000000001E-5</v>
      </c>
      <c r="J121" s="15">
        <v>7.3730000000000004E-2</v>
      </c>
      <c r="K121" s="14">
        <v>809.71659999999997</v>
      </c>
      <c r="L121" s="14">
        <v>31.470770000000002</v>
      </c>
      <c r="M121" s="14">
        <v>0.12659999999999999</v>
      </c>
      <c r="N121" s="15">
        <v>9.9000000000000008E-3</v>
      </c>
      <c r="O121" s="12">
        <v>19.463593557641023</v>
      </c>
      <c r="P121" s="16">
        <v>1.3</v>
      </c>
      <c r="Q121" s="16">
        <v>7.1422153261552559</v>
      </c>
      <c r="R121" s="16">
        <v>0.29522516891326889</v>
      </c>
      <c r="S121" s="16">
        <v>1930</v>
      </c>
      <c r="T121" s="13">
        <v>140</v>
      </c>
      <c r="U121" s="12">
        <v>7.1422153261552559</v>
      </c>
      <c r="V121" s="13">
        <v>0.29522516891326889</v>
      </c>
    </row>
    <row r="122" spans="1:29" s="2" customFormat="1" x14ac:dyDescent="0.3">
      <c r="A122" s="64"/>
      <c r="B122" s="11" t="s">
        <v>207</v>
      </c>
      <c r="C122" s="25" t="s">
        <v>622</v>
      </c>
      <c r="D122" s="12">
        <v>232</v>
      </c>
      <c r="E122" s="13">
        <v>3.92</v>
      </c>
      <c r="F122" s="14">
        <v>1.4869848027047114E-2</v>
      </c>
      <c r="G122" s="14">
        <v>1.5E-3</v>
      </c>
      <c r="H122" s="14">
        <v>1.135734926309917E-3</v>
      </c>
      <c r="I122" s="14">
        <v>4.3999999999999999E-5</v>
      </c>
      <c r="J122" s="15">
        <v>4.8887E-2</v>
      </c>
      <c r="K122" s="14">
        <v>825.76379999999995</v>
      </c>
      <c r="L122" s="14">
        <v>30.002980000000001</v>
      </c>
      <c r="M122" s="14">
        <v>9.5000000000000001E-2</v>
      </c>
      <c r="N122" s="15">
        <v>0.01</v>
      </c>
      <c r="O122" s="12">
        <v>14.996571731761955</v>
      </c>
      <c r="P122" s="16">
        <v>1.5</v>
      </c>
      <c r="Q122" s="16">
        <v>7.31726328643831</v>
      </c>
      <c r="R122" s="16">
        <v>0.28377190444782091</v>
      </c>
      <c r="S122" s="16">
        <v>1100</v>
      </c>
      <c r="T122" s="13">
        <v>230</v>
      </c>
      <c r="U122" s="12">
        <v>7.31726328643831</v>
      </c>
      <c r="V122" s="13">
        <v>0.28377190444782091</v>
      </c>
    </row>
    <row r="123" spans="1:29" s="2" customFormat="1" x14ac:dyDescent="0.3">
      <c r="A123" s="64"/>
      <c r="B123" s="11" t="s">
        <v>220</v>
      </c>
      <c r="C123" s="25" t="s">
        <v>635</v>
      </c>
      <c r="D123" s="12">
        <v>411</v>
      </c>
      <c r="E123" s="13">
        <v>4.07</v>
      </c>
      <c r="F123" s="14">
        <v>2.8042055445985609E-2</v>
      </c>
      <c r="G123" s="14">
        <v>3.3E-3</v>
      </c>
      <c r="H123" s="14">
        <v>1.1560889033983557E-3</v>
      </c>
      <c r="I123" s="14">
        <v>4.3999999999999999E-5</v>
      </c>
      <c r="J123" s="15">
        <v>0.63929000000000002</v>
      </c>
      <c r="K123" s="14">
        <v>722.02170000000001</v>
      </c>
      <c r="L123" s="14">
        <v>22.93787</v>
      </c>
      <c r="M123" s="14">
        <v>0.17599999999999999</v>
      </c>
      <c r="N123" s="15">
        <v>1.4E-2</v>
      </c>
      <c r="O123" s="12">
        <v>28.098629578964339</v>
      </c>
      <c r="P123" s="16">
        <v>3.2</v>
      </c>
      <c r="Q123" s="16">
        <v>7.4483232698112936</v>
      </c>
      <c r="R123" s="16">
        <v>0.2856188299544945</v>
      </c>
      <c r="S123" s="16">
        <v>2320</v>
      </c>
      <c r="T123" s="13">
        <v>150</v>
      </c>
      <c r="U123" s="12">
        <v>7.4483232698112936</v>
      </c>
      <c r="V123" s="13">
        <v>0.2856188299544945</v>
      </c>
    </row>
    <row r="124" spans="1:29" s="2" customFormat="1" x14ac:dyDescent="0.3">
      <c r="A124" s="64"/>
      <c r="B124" s="11" t="s">
        <v>189</v>
      </c>
      <c r="C124" s="25" t="s">
        <v>604</v>
      </c>
      <c r="D124" s="12">
        <v>429.6</v>
      </c>
      <c r="E124" s="13">
        <v>2.915</v>
      </c>
      <c r="F124" s="14">
        <v>9.1320939849924964E-3</v>
      </c>
      <c r="G124" s="14">
        <v>7.9000000000000001E-4</v>
      </c>
      <c r="H124" s="14">
        <v>1.1564045913845522E-3</v>
      </c>
      <c r="I124" s="14">
        <v>3.4E-5</v>
      </c>
      <c r="J124" s="15">
        <v>1E-4</v>
      </c>
      <c r="K124" s="14">
        <v>852.51490000000001</v>
      </c>
      <c r="L124" s="14">
        <v>24.71058</v>
      </c>
      <c r="M124" s="14">
        <v>5.7299999999999997E-2</v>
      </c>
      <c r="N124" s="15">
        <v>5.5999999999999999E-3</v>
      </c>
      <c r="O124" s="12">
        <v>9.2361173950283924</v>
      </c>
      <c r="P124" s="16">
        <v>0.8</v>
      </c>
      <c r="Q124" s="16">
        <v>7.4503559750144319</v>
      </c>
      <c r="R124" s="16">
        <v>0.22248930834226488</v>
      </c>
      <c r="S124" s="16">
        <v>320</v>
      </c>
      <c r="T124" s="13">
        <v>190</v>
      </c>
      <c r="U124" s="12">
        <v>7.4503559750144319</v>
      </c>
      <c r="V124" s="13">
        <v>0.22248930834226488</v>
      </c>
    </row>
    <row r="125" spans="1:29" s="2" customFormat="1" x14ac:dyDescent="0.3">
      <c r="A125" s="64"/>
      <c r="B125" s="11" t="s">
        <v>142</v>
      </c>
      <c r="C125" s="25" t="s">
        <v>557</v>
      </c>
      <c r="D125" s="12">
        <v>346</v>
      </c>
      <c r="E125" s="13">
        <v>3.7</v>
      </c>
      <c r="F125" s="14">
        <v>9.3575762200321603E-3</v>
      </c>
      <c r="G125" s="14">
        <v>1.4E-3</v>
      </c>
      <c r="H125" s="14">
        <v>1.2435543967701523E-3</v>
      </c>
      <c r="I125" s="14">
        <v>5.5999999999999999E-5</v>
      </c>
      <c r="J125" s="15">
        <v>1E-4</v>
      </c>
      <c r="K125" s="14">
        <v>795.54489999999998</v>
      </c>
      <c r="L125" s="14">
        <v>35.441940000000002</v>
      </c>
      <c r="M125" s="14">
        <v>5.4600000000000003E-2</v>
      </c>
      <c r="N125" s="15">
        <v>8.2000000000000007E-3</v>
      </c>
      <c r="O125" s="12">
        <v>9.4631093022108583</v>
      </c>
      <c r="P125" s="16">
        <v>1.4</v>
      </c>
      <c r="Q125" s="16">
        <v>8.0114863718052867</v>
      </c>
      <c r="R125" s="16">
        <v>0.36663895037823357</v>
      </c>
      <c r="S125" s="16">
        <v>90</v>
      </c>
      <c r="T125" s="13">
        <v>280</v>
      </c>
      <c r="U125" s="12">
        <v>8.0114863718052867</v>
      </c>
      <c r="V125" s="13">
        <v>0.36663895037823357</v>
      </c>
    </row>
    <row r="126" spans="1:29" s="2" customFormat="1" x14ac:dyDescent="0.3">
      <c r="A126" s="64"/>
      <c r="B126" s="11" t="s">
        <v>155</v>
      </c>
      <c r="C126" s="25" t="s">
        <v>570</v>
      </c>
      <c r="D126" s="12">
        <v>427</v>
      </c>
      <c r="E126" s="13">
        <v>2.61</v>
      </c>
      <c r="F126" s="14">
        <v>1.3188182508352155E-2</v>
      </c>
      <c r="G126" s="14">
        <v>1.1999999999999999E-3</v>
      </c>
      <c r="H126" s="14">
        <v>1.244378977747207E-3</v>
      </c>
      <c r="I126" s="14">
        <v>4.1999999999999998E-5</v>
      </c>
      <c r="J126" s="15">
        <v>0.10738</v>
      </c>
      <c r="K126" s="14">
        <v>772.20079999999996</v>
      </c>
      <c r="L126" s="14">
        <v>25.044350000000001</v>
      </c>
      <c r="M126" s="14">
        <v>7.6899999999999996E-2</v>
      </c>
      <c r="N126" s="15">
        <v>6.7999999999999996E-3</v>
      </c>
      <c r="O126" s="12">
        <v>13.311633776328694</v>
      </c>
      <c r="P126" s="16">
        <v>1.2</v>
      </c>
      <c r="Q126" s="16">
        <v>8.0167953581074531</v>
      </c>
      <c r="R126" s="16">
        <v>0.26976840776504207</v>
      </c>
      <c r="S126" s="16">
        <v>880</v>
      </c>
      <c r="T126" s="13">
        <v>190</v>
      </c>
      <c r="U126" s="12">
        <v>8.0167953581074531</v>
      </c>
      <c r="V126" s="13">
        <v>0.26976840776504207</v>
      </c>
    </row>
    <row r="127" spans="1:29" s="2" customFormat="1" x14ac:dyDescent="0.3">
      <c r="A127" s="64"/>
      <c r="B127" s="11" t="s">
        <v>200</v>
      </c>
      <c r="C127" s="25" t="s">
        <v>615</v>
      </c>
      <c r="D127" s="12">
        <v>137.5</v>
      </c>
      <c r="E127" s="13">
        <v>3.65</v>
      </c>
      <c r="F127" s="14">
        <v>1.483486101692753E-2</v>
      </c>
      <c r="G127" s="14">
        <v>1.9E-3</v>
      </c>
      <c r="H127" s="14">
        <v>1.345511926682974E-3</v>
      </c>
      <c r="I127" s="14">
        <v>5.8E-5</v>
      </c>
      <c r="J127" s="15">
        <v>0.22549</v>
      </c>
      <c r="K127" s="14">
        <v>711.23760000000004</v>
      </c>
      <c r="L127" s="14">
        <v>29.33981</v>
      </c>
      <c r="M127" s="14">
        <v>0.08</v>
      </c>
      <c r="N127" s="15">
        <v>0.01</v>
      </c>
      <c r="O127" s="12">
        <v>14.961545086535887</v>
      </c>
      <c r="P127" s="16">
        <v>1.9</v>
      </c>
      <c r="Q127" s="16">
        <v>8.6678970937292252</v>
      </c>
      <c r="R127" s="16">
        <v>0.37556398870098673</v>
      </c>
      <c r="S127" s="16">
        <v>760</v>
      </c>
      <c r="T127" s="13">
        <v>250</v>
      </c>
      <c r="U127" s="12">
        <v>8.6678970937292252</v>
      </c>
      <c r="V127" s="13">
        <v>0.37556398870098673</v>
      </c>
    </row>
    <row r="128" spans="1:29" s="2" customFormat="1" x14ac:dyDescent="0.3">
      <c r="A128" s="64"/>
      <c r="B128" s="11" t="s">
        <v>129</v>
      </c>
      <c r="C128" s="25" t="s">
        <v>544</v>
      </c>
      <c r="D128" s="12">
        <v>112.3</v>
      </c>
      <c r="E128" s="13">
        <v>4.96</v>
      </c>
      <c r="F128" s="14">
        <v>1.817885050993295E-2</v>
      </c>
      <c r="G128" s="14">
        <v>3.0999999999999999E-3</v>
      </c>
      <c r="H128" s="14">
        <v>1.374007939058286E-3</v>
      </c>
      <c r="I128" s="14">
        <v>8.5000000000000006E-5</v>
      </c>
      <c r="J128" s="15">
        <v>1E-4</v>
      </c>
      <c r="K128" s="14">
        <v>681.66330000000005</v>
      </c>
      <c r="L128" s="14">
        <v>39.496510000000001</v>
      </c>
      <c r="M128" s="14">
        <v>9.6000000000000002E-2</v>
      </c>
      <c r="N128" s="15">
        <v>1.9E-2</v>
      </c>
      <c r="O128" s="12">
        <v>18.303876881570954</v>
      </c>
      <c r="P128" s="16">
        <v>3.1</v>
      </c>
      <c r="Q128" s="16">
        <v>8.8513447472825195</v>
      </c>
      <c r="R128" s="16">
        <v>0.56129763105675601</v>
      </c>
      <c r="S128" s="16">
        <v>670</v>
      </c>
      <c r="T128" s="13">
        <v>410</v>
      </c>
      <c r="U128" s="12">
        <v>8.8513447472825195</v>
      </c>
      <c r="V128" s="13">
        <v>0.56129763105675601</v>
      </c>
    </row>
    <row r="129" spans="1:22" s="2" customFormat="1" x14ac:dyDescent="0.3">
      <c r="A129" s="64"/>
      <c r="B129" s="11" t="s">
        <v>184</v>
      </c>
      <c r="C129" s="25" t="s">
        <v>599</v>
      </c>
      <c r="D129" s="12">
        <v>185.4</v>
      </c>
      <c r="E129" s="13">
        <v>1.9450000000000001</v>
      </c>
      <c r="F129" s="14">
        <v>1.317090639644633E-2</v>
      </c>
      <c r="G129" s="14">
        <v>1.6000000000000001E-3</v>
      </c>
      <c r="H129" s="14">
        <v>1.7065605151678209E-3</v>
      </c>
      <c r="I129" s="14">
        <v>5.5999999999999999E-5</v>
      </c>
      <c r="J129" s="15">
        <v>0.23513000000000001</v>
      </c>
      <c r="K129" s="14">
        <v>578.70370000000003</v>
      </c>
      <c r="L129" s="14">
        <v>18.754290000000001</v>
      </c>
      <c r="M129" s="14">
        <v>5.6000000000000001E-2</v>
      </c>
      <c r="N129" s="15">
        <v>6.6E-3</v>
      </c>
      <c r="O129" s="12">
        <v>13.294309537107624</v>
      </c>
      <c r="P129" s="16">
        <v>1.6</v>
      </c>
      <c r="Q129" s="16">
        <v>10.991819470453194</v>
      </c>
      <c r="R129" s="16">
        <v>0.36808132086856304</v>
      </c>
      <c r="S129" s="16">
        <v>180</v>
      </c>
      <c r="T129" s="13">
        <v>220</v>
      </c>
      <c r="U129" s="12">
        <v>10.991819470453194</v>
      </c>
      <c r="V129" s="13">
        <v>0.36808132086856304</v>
      </c>
    </row>
    <row r="130" spans="1:22" s="2" customFormat="1" x14ac:dyDescent="0.3">
      <c r="A130" s="64"/>
      <c r="B130" s="11" t="s">
        <v>150</v>
      </c>
      <c r="C130" s="25" t="s">
        <v>565</v>
      </c>
      <c r="D130" s="12">
        <v>77.7</v>
      </c>
      <c r="E130" s="13">
        <v>1.413</v>
      </c>
      <c r="F130" s="14">
        <v>2.7940468673828864E-2</v>
      </c>
      <c r="G130" s="14">
        <v>4.3E-3</v>
      </c>
      <c r="H130" s="14">
        <v>1.9125899890550802E-3</v>
      </c>
      <c r="I130" s="14">
        <v>1.2E-4</v>
      </c>
      <c r="J130" s="15">
        <v>1E-4</v>
      </c>
      <c r="K130" s="14">
        <v>483.09179999999998</v>
      </c>
      <c r="L130" s="14">
        <v>28.005320000000001</v>
      </c>
      <c r="M130" s="14">
        <v>0.106</v>
      </c>
      <c r="N130" s="15">
        <v>1.7000000000000001E-2</v>
      </c>
      <c r="O130" s="12">
        <v>27.998227590319818</v>
      </c>
      <c r="P130" s="16">
        <v>4.2</v>
      </c>
      <c r="Q130" s="16">
        <v>12.317571749020646</v>
      </c>
      <c r="R130" s="16">
        <v>0.76977834780017451</v>
      </c>
      <c r="S130" s="16">
        <v>1230</v>
      </c>
      <c r="T130" s="13">
        <v>360</v>
      </c>
      <c r="U130" s="12">
        <v>12.317571749020646</v>
      </c>
      <c r="V130" s="13">
        <v>0.76977834780017451</v>
      </c>
    </row>
    <row r="131" spans="1:22" s="2" customFormat="1" x14ac:dyDescent="0.3">
      <c r="A131" s="64"/>
      <c r="B131" s="11" t="s">
        <v>216</v>
      </c>
      <c r="C131" s="25" t="s">
        <v>631</v>
      </c>
      <c r="D131" s="12">
        <v>103.7</v>
      </c>
      <c r="E131" s="13">
        <v>1.8169999999999999</v>
      </c>
      <c r="F131" s="14">
        <v>2.5865653422890034E-2</v>
      </c>
      <c r="G131" s="14">
        <v>3.3E-3</v>
      </c>
      <c r="H131" s="14">
        <v>2.108761695557293E-3</v>
      </c>
      <c r="I131" s="14">
        <v>1.1E-4</v>
      </c>
      <c r="J131" s="15">
        <v>5.808E-2</v>
      </c>
      <c r="K131" s="14">
        <v>448.43049999999999</v>
      </c>
      <c r="L131" s="14">
        <v>22.119890000000002</v>
      </c>
      <c r="M131" s="14">
        <v>8.8999999999999996E-2</v>
      </c>
      <c r="N131" s="15">
        <v>1.2E-2</v>
      </c>
      <c r="O131" s="12">
        <v>25.945436720306454</v>
      </c>
      <c r="P131" s="16">
        <v>3.2</v>
      </c>
      <c r="Q131" s="16">
        <v>13.57963821742621</v>
      </c>
      <c r="R131" s="16">
        <v>0.70443799892490311</v>
      </c>
      <c r="S131" s="16">
        <v>1110</v>
      </c>
      <c r="T131" s="13">
        <v>290</v>
      </c>
      <c r="U131" s="12">
        <v>13.57963821742621</v>
      </c>
      <c r="V131" s="13">
        <v>0.70443799892490311</v>
      </c>
    </row>
    <row r="132" spans="1:22" s="2" customFormat="1" x14ac:dyDescent="0.3">
      <c r="A132" s="64"/>
      <c r="B132" s="11" t="s">
        <v>170</v>
      </c>
      <c r="C132" s="25" t="s">
        <v>585</v>
      </c>
      <c r="D132" s="12">
        <v>60.5</v>
      </c>
      <c r="E132" s="13">
        <v>1.2270000000000001</v>
      </c>
      <c r="F132" s="14">
        <v>3.5751510789460643E-2</v>
      </c>
      <c r="G132" s="14">
        <v>4.7000000000000002E-3</v>
      </c>
      <c r="H132" s="14">
        <v>2.4705813387746467E-3</v>
      </c>
      <c r="I132" s="14">
        <v>1.2E-4</v>
      </c>
      <c r="J132" s="15">
        <v>1E-4</v>
      </c>
      <c r="K132" s="14">
        <v>374.53179999999998</v>
      </c>
      <c r="L132" s="14">
        <v>16.832889999999999</v>
      </c>
      <c r="M132" s="14">
        <v>0.105</v>
      </c>
      <c r="N132" s="15">
        <v>1.4999999999999999E-2</v>
      </c>
      <c r="O132" s="12">
        <v>35.68936816589747</v>
      </c>
      <c r="P132" s="16">
        <v>4.5999999999999996</v>
      </c>
      <c r="Q132" s="16">
        <v>15.906749202417746</v>
      </c>
      <c r="R132" s="16">
        <v>0.78622778854223008</v>
      </c>
      <c r="S132" s="16">
        <v>1130</v>
      </c>
      <c r="T132" s="13">
        <v>320</v>
      </c>
      <c r="U132" s="12">
        <v>15.906749202417746</v>
      </c>
      <c r="V132" s="13">
        <v>0.78622778854223008</v>
      </c>
    </row>
    <row r="133" spans="1:22" s="2" customFormat="1" x14ac:dyDescent="0.3">
      <c r="A133" s="64"/>
      <c r="B133" s="11" t="s">
        <v>131</v>
      </c>
      <c r="C133" s="25" t="s">
        <v>546</v>
      </c>
      <c r="D133" s="12">
        <v>228.7</v>
      </c>
      <c r="E133" s="13">
        <v>1.1839999999999999</v>
      </c>
      <c r="F133" s="14">
        <v>1.9509649867370384E-2</v>
      </c>
      <c r="G133" s="14">
        <v>1.6999999999999999E-3</v>
      </c>
      <c r="H133" s="14">
        <v>2.4966661508636356E-3</v>
      </c>
      <c r="I133" s="14">
        <v>7.7000000000000001E-5</v>
      </c>
      <c r="J133" s="15">
        <v>6.8776000000000004E-2</v>
      </c>
      <c r="K133" s="14">
        <v>395.25689999999997</v>
      </c>
      <c r="L133" s="14">
        <v>12.02956</v>
      </c>
      <c r="M133" s="14">
        <v>5.67E-2</v>
      </c>
      <c r="N133" s="15">
        <v>4.7999999999999996E-3</v>
      </c>
      <c r="O133" s="12">
        <v>19.630963964147252</v>
      </c>
      <c r="P133" s="16">
        <v>1.7</v>
      </c>
      <c r="Q133" s="16">
        <v>16.074486109649719</v>
      </c>
      <c r="R133" s="16">
        <v>0.49883569898556807</v>
      </c>
      <c r="S133" s="16">
        <v>340</v>
      </c>
      <c r="T133" s="13">
        <v>170</v>
      </c>
      <c r="U133" s="12">
        <v>16.074486109649719</v>
      </c>
      <c r="V133" s="13">
        <v>0.49883569898556807</v>
      </c>
    </row>
    <row r="134" spans="1:22" s="2" customFormat="1" x14ac:dyDescent="0.3">
      <c r="A134" s="64"/>
      <c r="B134" s="11" t="s">
        <v>179</v>
      </c>
      <c r="C134" s="25" t="s">
        <v>594</v>
      </c>
      <c r="D134" s="12">
        <v>128.1</v>
      </c>
      <c r="E134" s="13">
        <v>1.2070000000000001</v>
      </c>
      <c r="F134" s="14">
        <v>4.4760570768435995E-2</v>
      </c>
      <c r="G134" s="14">
        <v>4.4000000000000003E-3</v>
      </c>
      <c r="H134" s="14">
        <v>2.5573251616011206E-3</v>
      </c>
      <c r="I134" s="14">
        <v>1.1E-4</v>
      </c>
      <c r="J134" s="15">
        <v>1E-4</v>
      </c>
      <c r="K134" s="14">
        <v>350.87720000000002</v>
      </c>
      <c r="L134" s="14">
        <v>13.542630000000001</v>
      </c>
      <c r="M134" s="14">
        <v>0.127</v>
      </c>
      <c r="N134" s="15">
        <v>1.2999999999999999E-2</v>
      </c>
      <c r="O134" s="12">
        <v>44.488433104550609</v>
      </c>
      <c r="P134" s="16">
        <v>4.2</v>
      </c>
      <c r="Q134" s="16">
        <v>16.46453356862526</v>
      </c>
      <c r="R134" s="16">
        <v>0.70414089631495047</v>
      </c>
      <c r="S134" s="16">
        <v>1760</v>
      </c>
      <c r="T134" s="13">
        <v>220</v>
      </c>
      <c r="U134" s="12">
        <v>16.46453356862526</v>
      </c>
      <c r="V134" s="13">
        <v>0.70414089631495047</v>
      </c>
    </row>
    <row r="135" spans="1:22" s="2" customFormat="1" x14ac:dyDescent="0.3">
      <c r="A135" s="64"/>
      <c r="B135" s="11" t="s">
        <v>152</v>
      </c>
      <c r="C135" s="25" t="s">
        <v>567</v>
      </c>
      <c r="D135" s="12">
        <v>111.4</v>
      </c>
      <c r="E135" s="13">
        <v>1.1020000000000001</v>
      </c>
      <c r="F135" s="14">
        <v>2.7003832569237302E-2</v>
      </c>
      <c r="G135" s="14">
        <v>2.5999999999999999E-3</v>
      </c>
      <c r="H135" s="14">
        <v>2.5917772170771514E-3</v>
      </c>
      <c r="I135" s="14">
        <v>9.7E-5</v>
      </c>
      <c r="J135" s="15">
        <v>1E-4</v>
      </c>
      <c r="K135" s="14">
        <v>371.471</v>
      </c>
      <c r="L135" s="14">
        <v>13.3851</v>
      </c>
      <c r="M135" s="14">
        <v>7.5600000000000001E-2</v>
      </c>
      <c r="N135" s="15">
        <v>7.7000000000000002E-3</v>
      </c>
      <c r="O135" s="12">
        <v>27.072047497907597</v>
      </c>
      <c r="P135" s="16">
        <v>2.6</v>
      </c>
      <c r="Q135" s="16">
        <v>16.686055468200703</v>
      </c>
      <c r="R135" s="16">
        <v>0.6243031733039478</v>
      </c>
      <c r="S135" s="16">
        <v>750</v>
      </c>
      <c r="T135" s="13">
        <v>220</v>
      </c>
      <c r="U135" s="12">
        <v>16.686055468200703</v>
      </c>
      <c r="V135" s="13">
        <v>0.6243031733039478</v>
      </c>
    </row>
    <row r="136" spans="1:22" s="2" customFormat="1" x14ac:dyDescent="0.3">
      <c r="A136" s="64"/>
      <c r="B136" s="11" t="s">
        <v>148</v>
      </c>
      <c r="C136" s="25" t="s">
        <v>563</v>
      </c>
      <c r="D136" s="12">
        <v>270</v>
      </c>
      <c r="E136" s="13">
        <v>1.339</v>
      </c>
      <c r="F136" s="14">
        <v>2.354533821549213E-2</v>
      </c>
      <c r="G136" s="14">
        <v>1.8E-3</v>
      </c>
      <c r="H136" s="14">
        <v>2.6003608596867345E-3</v>
      </c>
      <c r="I136" s="14">
        <v>6.3E-5</v>
      </c>
      <c r="J136" s="15">
        <v>0.12801000000000001</v>
      </c>
      <c r="K136" s="14">
        <v>375.09379999999999</v>
      </c>
      <c r="L136" s="14">
        <v>8.8638060000000003</v>
      </c>
      <c r="M136" s="14">
        <v>6.5699999999999995E-2</v>
      </c>
      <c r="N136" s="15">
        <v>4.7999999999999996E-3</v>
      </c>
      <c r="O136" s="12">
        <v>23.644828416243378</v>
      </c>
      <c r="P136" s="16">
        <v>1.8</v>
      </c>
      <c r="Q136" s="16">
        <v>16.741245905468755</v>
      </c>
      <c r="R136" s="16">
        <v>0.40895964599334483</v>
      </c>
      <c r="S136" s="16">
        <v>700</v>
      </c>
      <c r="T136" s="13">
        <v>160</v>
      </c>
      <c r="U136" s="12">
        <v>16.741245905468755</v>
      </c>
      <c r="V136" s="13">
        <v>0.40895964599334483</v>
      </c>
    </row>
    <row r="137" spans="1:22" s="2" customFormat="1" x14ac:dyDescent="0.3">
      <c r="A137" s="64"/>
      <c r="B137" s="11" t="s">
        <v>144</v>
      </c>
      <c r="C137" s="25" t="s">
        <v>559</v>
      </c>
      <c r="D137" s="12">
        <v>436</v>
      </c>
      <c r="E137" s="13">
        <v>0.98699999999999999</v>
      </c>
      <c r="F137" s="14">
        <v>1.6858083487245951E-2</v>
      </c>
      <c r="G137" s="14">
        <v>8.0000000000000004E-4</v>
      </c>
      <c r="H137" s="14">
        <v>2.6305666156325458E-3</v>
      </c>
      <c r="I137" s="14">
        <v>3.8999999999999999E-5</v>
      </c>
      <c r="J137" s="15">
        <v>1E-4</v>
      </c>
      <c r="K137" s="14">
        <v>380.08359999999999</v>
      </c>
      <c r="L137" s="14">
        <v>5.6340789999999998</v>
      </c>
      <c r="M137" s="14">
        <v>4.65E-2</v>
      </c>
      <c r="N137" s="15">
        <v>2.3999999999999998E-3</v>
      </c>
      <c r="O137" s="12">
        <v>16.985078048146679</v>
      </c>
      <c r="P137" s="16">
        <v>0.8</v>
      </c>
      <c r="Q137" s="16">
        <v>16.935456767526226</v>
      </c>
      <c r="R137" s="16">
        <v>0.25609138679264315</v>
      </c>
      <c r="S137" s="16">
        <v>0</v>
      </c>
      <c r="T137" s="13">
        <v>100</v>
      </c>
      <c r="U137" s="12">
        <v>16.935456767526226</v>
      </c>
      <c r="V137" s="13">
        <v>0.25609138679264315</v>
      </c>
    </row>
    <row r="138" spans="1:22" s="2" customFormat="1" x14ac:dyDescent="0.3">
      <c r="A138" s="64"/>
      <c r="B138" s="11" t="s">
        <v>211</v>
      </c>
      <c r="C138" s="25" t="s">
        <v>626</v>
      </c>
      <c r="D138" s="12">
        <v>130</v>
      </c>
      <c r="E138" s="13">
        <v>1.4510000000000001</v>
      </c>
      <c r="F138" s="14">
        <v>1.9439359286230883E-2</v>
      </c>
      <c r="G138" s="14">
        <v>1.6999999999999999E-3</v>
      </c>
      <c r="H138" s="14">
        <v>2.6315475014082601E-3</v>
      </c>
      <c r="I138" s="14">
        <v>7.8999999999999996E-5</v>
      </c>
      <c r="J138" s="15">
        <v>1E-4</v>
      </c>
      <c r="K138" s="14">
        <v>376.50599999999997</v>
      </c>
      <c r="L138" s="14">
        <v>11.198790000000001</v>
      </c>
      <c r="M138" s="14">
        <v>5.3600000000000002E-2</v>
      </c>
      <c r="N138" s="15">
        <v>5.1999999999999998E-3</v>
      </c>
      <c r="O138" s="12">
        <v>19.560912802518349</v>
      </c>
      <c r="P138" s="16">
        <v>1.7</v>
      </c>
      <c r="Q138" s="16">
        <v>16.941763370470397</v>
      </c>
      <c r="R138" s="16">
        <v>0.51602174788320487</v>
      </c>
      <c r="S138" s="16">
        <v>180</v>
      </c>
      <c r="T138" s="13">
        <v>180</v>
      </c>
      <c r="U138" s="12">
        <v>16.941763370470397</v>
      </c>
      <c r="V138" s="13">
        <v>0.51602174788320487</v>
      </c>
    </row>
    <row r="139" spans="1:22" s="2" customFormat="1" x14ac:dyDescent="0.3">
      <c r="A139" s="64"/>
      <c r="B139" s="11" t="s">
        <v>213</v>
      </c>
      <c r="C139" s="25" t="s">
        <v>628</v>
      </c>
      <c r="D139" s="12">
        <v>184.6</v>
      </c>
      <c r="E139" s="13">
        <v>1.3420000000000001</v>
      </c>
      <c r="F139" s="14">
        <v>1.8203951183337896E-2</v>
      </c>
      <c r="G139" s="14">
        <v>1.5E-3</v>
      </c>
      <c r="H139" s="14">
        <v>2.6417378257321822E-3</v>
      </c>
      <c r="I139" s="14">
        <v>6.0999999999999999E-5</v>
      </c>
      <c r="J139" s="15">
        <v>0.15354000000000001</v>
      </c>
      <c r="K139" s="14">
        <v>376.78980000000001</v>
      </c>
      <c r="L139" s="14">
        <v>8.660202</v>
      </c>
      <c r="M139" s="14">
        <v>0.05</v>
      </c>
      <c r="N139" s="15">
        <v>4.0000000000000001E-3</v>
      </c>
      <c r="O139" s="12">
        <v>18.328923582185517</v>
      </c>
      <c r="P139" s="16">
        <v>1.5</v>
      </c>
      <c r="Q139" s="16">
        <v>17.007281673360826</v>
      </c>
      <c r="R139" s="16">
        <v>0.40011167558202781</v>
      </c>
      <c r="S139" s="16">
        <v>100</v>
      </c>
      <c r="T139" s="13">
        <v>150</v>
      </c>
      <c r="U139" s="12">
        <v>17.007281673360826</v>
      </c>
      <c r="V139" s="13">
        <v>0.40011167558202781</v>
      </c>
    </row>
    <row r="140" spans="1:22" s="2" customFormat="1" x14ac:dyDescent="0.3">
      <c r="A140" s="64"/>
      <c r="B140" s="11" t="s">
        <v>231</v>
      </c>
      <c r="C140" s="25" t="s">
        <v>646</v>
      </c>
      <c r="D140" s="12">
        <v>317.7</v>
      </c>
      <c r="E140" s="13">
        <v>1.3280000000000001</v>
      </c>
      <c r="F140" s="14">
        <v>1.698853157959734E-2</v>
      </c>
      <c r="G140" s="14">
        <v>9.6000000000000002E-4</v>
      </c>
      <c r="H140" s="14">
        <v>2.6452333041451226E-3</v>
      </c>
      <c r="I140" s="14">
        <v>5.1E-5</v>
      </c>
      <c r="J140" s="15">
        <v>8.7931999999999993E-3</v>
      </c>
      <c r="K140" s="14">
        <v>377.9289</v>
      </c>
      <c r="L140" s="14">
        <v>7.2843450000000001</v>
      </c>
      <c r="M140" s="14">
        <v>4.6600000000000003E-2</v>
      </c>
      <c r="N140" s="15">
        <v>2.8E-3</v>
      </c>
      <c r="O140" s="12">
        <v>17.115407962015084</v>
      </c>
      <c r="P140" s="16">
        <v>0.96</v>
      </c>
      <c r="Q140" s="16">
        <v>17.029755565565644</v>
      </c>
      <c r="R140" s="16">
        <v>0.33350999334428327</v>
      </c>
      <c r="S140" s="16">
        <v>0</v>
      </c>
      <c r="T140" s="13">
        <v>120</v>
      </c>
      <c r="U140" s="12">
        <v>17.029755565565644</v>
      </c>
      <c r="V140" s="13">
        <v>0.33350999334428327</v>
      </c>
    </row>
    <row r="141" spans="1:22" s="2" customFormat="1" x14ac:dyDescent="0.3">
      <c r="A141" s="64"/>
      <c r="B141" s="11" t="s">
        <v>202</v>
      </c>
      <c r="C141" s="25" t="s">
        <v>617</v>
      </c>
      <c r="D141" s="12">
        <v>202</v>
      </c>
      <c r="E141" s="13">
        <v>1.1499999999999999</v>
      </c>
      <c r="F141" s="14">
        <v>3.7497565151661194E-2</v>
      </c>
      <c r="G141" s="14">
        <v>3.3E-3</v>
      </c>
      <c r="H141" s="14">
        <v>2.6492728059344106E-3</v>
      </c>
      <c r="I141" s="14">
        <v>7.7000000000000001E-5</v>
      </c>
      <c r="J141" s="15">
        <v>8.1064999999999998E-2</v>
      </c>
      <c r="K141" s="14">
        <v>350.3854</v>
      </c>
      <c r="L141" s="14">
        <v>9.4532860000000003</v>
      </c>
      <c r="M141" s="14">
        <v>0.1027</v>
      </c>
      <c r="N141" s="15">
        <v>8.8000000000000005E-3</v>
      </c>
      <c r="O141" s="12">
        <v>37.400687100015311</v>
      </c>
      <c r="P141" s="16">
        <v>3.2</v>
      </c>
      <c r="Q141" s="16">
        <v>17.055727113927748</v>
      </c>
      <c r="R141" s="16">
        <v>0.50395241333120744</v>
      </c>
      <c r="S141" s="16">
        <v>1510</v>
      </c>
      <c r="T141" s="13">
        <v>170</v>
      </c>
      <c r="U141" s="12">
        <v>17.055727113927748</v>
      </c>
      <c r="V141" s="13">
        <v>0.50395241333120744</v>
      </c>
    </row>
    <row r="142" spans="1:22" s="2" customFormat="1" x14ac:dyDescent="0.3">
      <c r="A142" s="64"/>
      <c r="B142" s="11" t="s">
        <v>178</v>
      </c>
      <c r="C142" s="25" t="s">
        <v>593</v>
      </c>
      <c r="D142" s="12">
        <v>71.3</v>
      </c>
      <c r="E142" s="13">
        <v>1.702</v>
      </c>
      <c r="F142" s="14">
        <v>3.9813258097898353E-2</v>
      </c>
      <c r="G142" s="14">
        <v>5.4000000000000003E-3</v>
      </c>
      <c r="H142" s="14">
        <v>2.6503014744414521E-3</v>
      </c>
      <c r="I142" s="14">
        <v>1.4999999999999999E-4</v>
      </c>
      <c r="J142" s="15">
        <v>1.7616E-2</v>
      </c>
      <c r="K142" s="14">
        <v>347.22219999999999</v>
      </c>
      <c r="L142" s="14">
        <v>18.084489999999999</v>
      </c>
      <c r="M142" s="14">
        <v>0.109</v>
      </c>
      <c r="N142" s="15">
        <v>1.7000000000000001E-2</v>
      </c>
      <c r="O142" s="12">
        <v>39.665875041187469</v>
      </c>
      <c r="P142" s="16">
        <v>5.3</v>
      </c>
      <c r="Q142" s="16">
        <v>17.062340812287381</v>
      </c>
      <c r="R142" s="16">
        <v>0.97441781019238793</v>
      </c>
      <c r="S142" s="16">
        <v>1320</v>
      </c>
      <c r="T142" s="13">
        <v>340</v>
      </c>
      <c r="U142" s="12">
        <v>17.062340812287381</v>
      </c>
      <c r="V142" s="13">
        <v>0.97441781019238793</v>
      </c>
    </row>
    <row r="143" spans="1:22" s="2" customFormat="1" x14ac:dyDescent="0.3">
      <c r="A143" s="64"/>
      <c r="B143" s="11" t="s">
        <v>172</v>
      </c>
      <c r="C143" s="25" t="s">
        <v>587</v>
      </c>
      <c r="D143" s="12">
        <v>180.7</v>
      </c>
      <c r="E143" s="13">
        <v>1.135</v>
      </c>
      <c r="F143" s="14">
        <v>1.7499443742105221E-2</v>
      </c>
      <c r="G143" s="14">
        <v>1.6000000000000001E-3</v>
      </c>
      <c r="H143" s="14">
        <v>2.6508355566126074E-3</v>
      </c>
      <c r="I143" s="14">
        <v>6.7999999999999999E-5</v>
      </c>
      <c r="J143" s="15">
        <v>1E-4</v>
      </c>
      <c r="K143" s="14">
        <v>376.50599999999997</v>
      </c>
      <c r="L143" s="14">
        <v>9.6394610000000007</v>
      </c>
      <c r="M143" s="14">
        <v>4.7899999999999998E-2</v>
      </c>
      <c r="N143" s="15">
        <v>4.5999999999999999E-3</v>
      </c>
      <c r="O143" s="12">
        <v>17.625696361349128</v>
      </c>
      <c r="P143" s="16">
        <v>1.6</v>
      </c>
      <c r="Q143" s="16">
        <v>17.06577462561178</v>
      </c>
      <c r="R143" s="16">
        <v>0.44785526705900097</v>
      </c>
      <c r="S143" s="16">
        <v>20</v>
      </c>
      <c r="T143" s="13">
        <v>170</v>
      </c>
      <c r="U143" s="12">
        <v>17.06577462561178</v>
      </c>
      <c r="V143" s="13">
        <v>0.44785526705900097</v>
      </c>
    </row>
    <row r="144" spans="1:22" s="2" customFormat="1" x14ac:dyDescent="0.3">
      <c r="A144" s="64"/>
      <c r="B144" s="11" t="s">
        <v>126</v>
      </c>
      <c r="C144" s="25" t="s">
        <v>541</v>
      </c>
      <c r="D144" s="12">
        <v>293</v>
      </c>
      <c r="E144" s="13">
        <v>3.51</v>
      </c>
      <c r="F144" s="14">
        <v>4.2898030003023342E-2</v>
      </c>
      <c r="G144" s="14">
        <v>3.7000000000000002E-3</v>
      </c>
      <c r="H144" s="14">
        <v>2.6513270855612614E-3</v>
      </c>
      <c r="I144" s="14">
        <v>7.8999999999999996E-5</v>
      </c>
      <c r="J144" s="15">
        <v>0.39795999999999998</v>
      </c>
      <c r="K144" s="14">
        <v>343.0532</v>
      </c>
      <c r="L144" s="14">
        <v>9.2971529999999998</v>
      </c>
      <c r="M144" s="14">
        <v>0.1174</v>
      </c>
      <c r="N144" s="15">
        <v>8.3000000000000001E-3</v>
      </c>
      <c r="O144" s="12">
        <v>42.67554501669057</v>
      </c>
      <c r="P144" s="16">
        <v>3.5</v>
      </c>
      <c r="Q144" s="16">
        <v>17.068934846794193</v>
      </c>
      <c r="R144" s="16">
        <v>0.50333432835743386</v>
      </c>
      <c r="S144" s="16">
        <v>1740</v>
      </c>
      <c r="T144" s="13">
        <v>140</v>
      </c>
      <c r="U144" s="12">
        <v>17.068934846794193</v>
      </c>
      <c r="V144" s="13">
        <v>0.50333432835743386</v>
      </c>
    </row>
    <row r="145" spans="1:22" s="2" customFormat="1" x14ac:dyDescent="0.3">
      <c r="A145" s="64"/>
      <c r="B145" s="11" t="s">
        <v>221</v>
      </c>
      <c r="C145" s="25" t="s">
        <v>636</v>
      </c>
      <c r="D145" s="12">
        <v>132.19999999999999</v>
      </c>
      <c r="E145" s="13">
        <v>1.278</v>
      </c>
      <c r="F145" s="14">
        <v>3.1500579014330655E-2</v>
      </c>
      <c r="G145" s="14">
        <v>2.8E-3</v>
      </c>
      <c r="H145" s="14">
        <v>2.6577500942708276E-3</v>
      </c>
      <c r="I145" s="14">
        <v>9.7999999999999997E-5</v>
      </c>
      <c r="J145" s="15">
        <v>6.2808000000000003E-2</v>
      </c>
      <c r="K145" s="14">
        <v>357.27050000000003</v>
      </c>
      <c r="L145" s="14">
        <v>12.508929999999999</v>
      </c>
      <c r="M145" s="14">
        <v>8.5999999999999993E-2</v>
      </c>
      <c r="N145" s="15">
        <v>8.0999999999999996E-3</v>
      </c>
      <c r="O145" s="12">
        <v>31.510911720978513</v>
      </c>
      <c r="P145" s="16">
        <v>2.8</v>
      </c>
      <c r="Q145" s="16">
        <v>17.110230600060579</v>
      </c>
      <c r="R145" s="16">
        <v>0.6267855161861775</v>
      </c>
      <c r="S145" s="16">
        <v>1080</v>
      </c>
      <c r="T145" s="13">
        <v>210</v>
      </c>
      <c r="U145" s="12">
        <v>17.110230600060579</v>
      </c>
      <c r="V145" s="13">
        <v>0.6267855161861775</v>
      </c>
    </row>
    <row r="146" spans="1:22" s="2" customFormat="1" x14ac:dyDescent="0.3">
      <c r="A146" s="64"/>
      <c r="B146" s="11" t="s">
        <v>227</v>
      </c>
      <c r="C146" s="25" t="s">
        <v>642</v>
      </c>
      <c r="D146" s="12">
        <v>141.19999999999999</v>
      </c>
      <c r="E146" s="13">
        <v>1.2370000000000001</v>
      </c>
      <c r="F146" s="14">
        <v>3.4438682312176248E-2</v>
      </c>
      <c r="G146" s="14">
        <v>4.5999999999999999E-3</v>
      </c>
      <c r="H146" s="14">
        <v>2.6583534862487657E-3</v>
      </c>
      <c r="I146" s="14">
        <v>1.2E-4</v>
      </c>
      <c r="J146" s="15">
        <v>0.10496999999999999</v>
      </c>
      <c r="K146" s="14">
        <v>353.3569</v>
      </c>
      <c r="L146" s="14">
        <v>14.98333</v>
      </c>
      <c r="M146" s="14">
        <v>9.4E-2</v>
      </c>
      <c r="N146" s="15">
        <v>1.2999999999999999E-2</v>
      </c>
      <c r="O146" s="12">
        <v>34.400755569970592</v>
      </c>
      <c r="P146" s="16">
        <v>4.5999999999999996</v>
      </c>
      <c r="Q146" s="16">
        <v>17.114110003010687</v>
      </c>
      <c r="R146" s="16">
        <v>0.78529050319951821</v>
      </c>
      <c r="S146" s="16">
        <v>1200</v>
      </c>
      <c r="T146" s="13">
        <v>320</v>
      </c>
      <c r="U146" s="12">
        <v>17.114110003010687</v>
      </c>
      <c r="V146" s="13">
        <v>0.78529050319951821</v>
      </c>
    </row>
    <row r="147" spans="1:22" s="2" customFormat="1" x14ac:dyDescent="0.3">
      <c r="A147" s="64"/>
      <c r="B147" s="11" t="s">
        <v>217</v>
      </c>
      <c r="C147" s="25" t="s">
        <v>632</v>
      </c>
      <c r="D147" s="12">
        <v>223</v>
      </c>
      <c r="E147" s="13">
        <v>1.1220000000000001</v>
      </c>
      <c r="F147" s="14">
        <v>2.4876870564434082E-2</v>
      </c>
      <c r="G147" s="14">
        <v>2.2000000000000001E-3</v>
      </c>
      <c r="H147" s="14">
        <v>2.6623191096275534E-3</v>
      </c>
      <c r="I147" s="14">
        <v>8.2999999999999998E-5</v>
      </c>
      <c r="J147" s="15">
        <v>1E-4</v>
      </c>
      <c r="K147" s="14">
        <v>365.36349999999999</v>
      </c>
      <c r="L147" s="14">
        <v>11.07971</v>
      </c>
      <c r="M147" s="14">
        <v>6.7799999999999999E-2</v>
      </c>
      <c r="N147" s="15">
        <v>6.7999999999999996E-3</v>
      </c>
      <c r="O147" s="12">
        <v>24.965688692945125</v>
      </c>
      <c r="P147" s="16">
        <v>2.2000000000000002</v>
      </c>
      <c r="Q147" s="16">
        <v>17.139606225275411</v>
      </c>
      <c r="R147" s="16">
        <v>0.54124030360558528</v>
      </c>
      <c r="S147" s="16">
        <v>620</v>
      </c>
      <c r="T147" s="13">
        <v>200</v>
      </c>
      <c r="U147" s="12">
        <v>17.139606225275411</v>
      </c>
      <c r="V147" s="13">
        <v>0.54124030360558528</v>
      </c>
    </row>
    <row r="148" spans="1:22" s="2" customFormat="1" x14ac:dyDescent="0.3">
      <c r="A148" s="64"/>
      <c r="B148" s="11" t="s">
        <v>128</v>
      </c>
      <c r="C148" s="25" t="s">
        <v>543</v>
      </c>
      <c r="D148" s="12">
        <v>583</v>
      </c>
      <c r="E148" s="13">
        <v>2.214</v>
      </c>
      <c r="F148" s="14">
        <v>2.3386375183429901E-2</v>
      </c>
      <c r="G148" s="14">
        <v>1.5E-3</v>
      </c>
      <c r="H148" s="14">
        <v>2.6638976650763535E-3</v>
      </c>
      <c r="I148" s="14">
        <v>7.1000000000000005E-5</v>
      </c>
      <c r="J148" s="15">
        <v>0.27083000000000002</v>
      </c>
      <c r="K148" s="14">
        <v>367.10719999999998</v>
      </c>
      <c r="L148" s="14">
        <v>9.5685059999999993</v>
      </c>
      <c r="M148" s="14">
        <v>6.3700000000000007E-2</v>
      </c>
      <c r="N148" s="15">
        <v>4.0000000000000001E-3</v>
      </c>
      <c r="O148" s="12">
        <v>23.4870246528289</v>
      </c>
      <c r="P148" s="16">
        <v>1.5</v>
      </c>
      <c r="Q148" s="16">
        <v>17.149755219636269</v>
      </c>
      <c r="R148" s="16">
        <v>0.45545345904957113</v>
      </c>
      <c r="S148" s="16">
        <v>630</v>
      </c>
      <c r="T148" s="13">
        <v>130</v>
      </c>
      <c r="U148" s="12">
        <v>17.149755219636269</v>
      </c>
      <c r="V148" s="13">
        <v>0.45545345904957113</v>
      </c>
    </row>
    <row r="149" spans="1:22" s="2" customFormat="1" x14ac:dyDescent="0.3">
      <c r="A149" s="64"/>
      <c r="B149" s="11" t="s">
        <v>197</v>
      </c>
      <c r="C149" s="25" t="s">
        <v>612</v>
      </c>
      <c r="D149" s="12">
        <v>145</v>
      </c>
      <c r="E149" s="13">
        <v>1.2070000000000001</v>
      </c>
      <c r="F149" s="14">
        <v>3.9760965530389838E-2</v>
      </c>
      <c r="G149" s="14">
        <v>3.0000000000000001E-3</v>
      </c>
      <c r="H149" s="14">
        <v>2.6639282424294475E-3</v>
      </c>
      <c r="I149" s="14">
        <v>9.7E-5</v>
      </c>
      <c r="J149" s="15">
        <v>0.21704000000000001</v>
      </c>
      <c r="K149" s="14">
        <v>345.78149999999999</v>
      </c>
      <c r="L149" s="14">
        <v>11.59779</v>
      </c>
      <c r="M149" s="14">
        <v>0.10829999999999999</v>
      </c>
      <c r="N149" s="15">
        <v>7.9000000000000008E-3</v>
      </c>
      <c r="O149" s="12">
        <v>39.61477866361674</v>
      </c>
      <c r="P149" s="16">
        <v>3</v>
      </c>
      <c r="Q149" s="16">
        <v>17.14995181021855</v>
      </c>
      <c r="R149" s="16">
        <v>0.60469235250088382</v>
      </c>
      <c r="S149" s="16">
        <v>1660</v>
      </c>
      <c r="T149" s="13">
        <v>150</v>
      </c>
      <c r="U149" s="12">
        <v>17.14995181021855</v>
      </c>
      <c r="V149" s="13">
        <v>0.60469235250088382</v>
      </c>
    </row>
    <row r="150" spans="1:22" s="2" customFormat="1" x14ac:dyDescent="0.3">
      <c r="A150" s="64"/>
      <c r="B150" s="11" t="s">
        <v>157</v>
      </c>
      <c r="C150" s="25" t="s">
        <v>572</v>
      </c>
      <c r="D150" s="12">
        <v>87.8</v>
      </c>
      <c r="E150" s="13">
        <v>1.2110000000000001</v>
      </c>
      <c r="F150" s="14">
        <v>2.8680867424386761E-2</v>
      </c>
      <c r="G150" s="14">
        <v>3.5999999999999999E-3</v>
      </c>
      <c r="H150" s="14">
        <v>2.668036312512001E-3</v>
      </c>
      <c r="I150" s="14">
        <v>1.1E-4</v>
      </c>
      <c r="J150" s="15">
        <v>0.10439</v>
      </c>
      <c r="K150" s="14">
        <v>359.7122</v>
      </c>
      <c r="L150" s="14">
        <v>14.233219999999999</v>
      </c>
      <c r="M150" s="14">
        <v>7.8E-2</v>
      </c>
      <c r="N150" s="15">
        <v>0.01</v>
      </c>
      <c r="O150" s="12">
        <v>28.729763974149808</v>
      </c>
      <c r="P150" s="16">
        <v>3.6</v>
      </c>
      <c r="Q150" s="16">
        <v>17.176363717782003</v>
      </c>
      <c r="R150" s="16">
        <v>0.71624707910238994</v>
      </c>
      <c r="S150" s="16">
        <v>700</v>
      </c>
      <c r="T150" s="13">
        <v>260</v>
      </c>
      <c r="U150" s="12">
        <v>17.176363717782003</v>
      </c>
      <c r="V150" s="13">
        <v>0.71624707910238994</v>
      </c>
    </row>
    <row r="151" spans="1:22" s="2" customFormat="1" x14ac:dyDescent="0.3">
      <c r="A151" s="64"/>
      <c r="B151" s="11" t="s">
        <v>208</v>
      </c>
      <c r="C151" s="25" t="s">
        <v>623</v>
      </c>
      <c r="D151" s="12">
        <v>74.8</v>
      </c>
      <c r="E151" s="13">
        <v>1.073</v>
      </c>
      <c r="F151" s="14">
        <v>4.6344437436248949E-2</v>
      </c>
      <c r="G151" s="14">
        <v>5.5999999999999999E-3</v>
      </c>
      <c r="H151" s="14">
        <v>2.6688313248326434E-3</v>
      </c>
      <c r="I151" s="14">
        <v>1.2E-4</v>
      </c>
      <c r="J151" s="15">
        <v>5.0064999999999998E-2</v>
      </c>
      <c r="K151" s="14">
        <v>336.70030000000003</v>
      </c>
      <c r="L151" s="14">
        <v>13.604050000000001</v>
      </c>
      <c r="M151" s="14">
        <v>0.126</v>
      </c>
      <c r="N151" s="15">
        <v>1.7000000000000001E-2</v>
      </c>
      <c r="O151" s="12">
        <v>46.027535210224961</v>
      </c>
      <c r="P151" s="16">
        <v>5.4</v>
      </c>
      <c r="Q151" s="16">
        <v>17.181475057210186</v>
      </c>
      <c r="R151" s="16">
        <v>0.80789358629962171</v>
      </c>
      <c r="S151" s="16">
        <v>1590</v>
      </c>
      <c r="T151" s="13">
        <v>280</v>
      </c>
      <c r="U151" s="12">
        <v>17.181475057210186</v>
      </c>
      <c r="V151" s="13">
        <v>0.80789358629962171</v>
      </c>
    </row>
    <row r="152" spans="1:22" s="2" customFormat="1" x14ac:dyDescent="0.3">
      <c r="A152" s="64"/>
      <c r="B152" s="11" t="s">
        <v>215</v>
      </c>
      <c r="C152" s="25" t="s">
        <v>630</v>
      </c>
      <c r="D152" s="12">
        <v>69.8</v>
      </c>
      <c r="E152" s="13">
        <v>1.5940000000000001</v>
      </c>
      <c r="F152" s="14">
        <v>1.99330516240145E-2</v>
      </c>
      <c r="G152" s="14">
        <v>3.2000000000000002E-3</v>
      </c>
      <c r="H152" s="14">
        <v>2.6734408713764424E-3</v>
      </c>
      <c r="I152" s="14">
        <v>1.1E-4</v>
      </c>
      <c r="J152" s="15">
        <v>1E-4</v>
      </c>
      <c r="K152" s="14">
        <v>370.37040000000002</v>
      </c>
      <c r="L152" s="14">
        <v>15.08916</v>
      </c>
      <c r="M152" s="14">
        <v>5.4100000000000002E-2</v>
      </c>
      <c r="N152" s="15">
        <v>9.4999999999999998E-3</v>
      </c>
      <c r="O152" s="12">
        <v>20.052821416646744</v>
      </c>
      <c r="P152" s="16">
        <v>3.2</v>
      </c>
      <c r="Q152" s="16">
        <v>17.211110941940795</v>
      </c>
      <c r="R152" s="16">
        <v>0.73138563494858944</v>
      </c>
      <c r="S152" s="16">
        <v>0</v>
      </c>
      <c r="T152" s="13">
        <v>290</v>
      </c>
      <c r="U152" s="12">
        <v>17.211110941940795</v>
      </c>
      <c r="V152" s="13">
        <v>0.73138563494858944</v>
      </c>
    </row>
    <row r="153" spans="1:22" s="2" customFormat="1" x14ac:dyDescent="0.3">
      <c r="A153" s="64"/>
      <c r="B153" s="11" t="s">
        <v>173</v>
      </c>
      <c r="C153" s="25" t="s">
        <v>588</v>
      </c>
      <c r="D153" s="12">
        <v>969</v>
      </c>
      <c r="E153" s="13">
        <v>0.59099999999999997</v>
      </c>
      <c r="F153" s="14">
        <v>1.8789684028224004E-2</v>
      </c>
      <c r="G153" s="14">
        <v>7.2000000000000005E-4</v>
      </c>
      <c r="H153" s="14">
        <v>2.6837979788338906E-3</v>
      </c>
      <c r="I153" s="14">
        <v>4.0000000000000003E-5</v>
      </c>
      <c r="J153" s="15">
        <v>0.20655999999999999</v>
      </c>
      <c r="K153" s="14">
        <v>370.50760000000002</v>
      </c>
      <c r="L153" s="14">
        <v>5.4910350000000001</v>
      </c>
      <c r="M153" s="14">
        <v>5.0799999999999998E-2</v>
      </c>
      <c r="N153" s="15">
        <v>1.9E-3</v>
      </c>
      <c r="O153" s="12">
        <v>18.913221703427222</v>
      </c>
      <c r="P153" s="16">
        <v>0.72</v>
      </c>
      <c r="Q153" s="16">
        <v>17.277698782856426</v>
      </c>
      <c r="R153" s="16">
        <v>0.2592549635927342</v>
      </c>
      <c r="S153" s="16">
        <v>193</v>
      </c>
      <c r="T153" s="13">
        <v>80</v>
      </c>
      <c r="U153" s="12">
        <v>17.277698782856426</v>
      </c>
      <c r="V153" s="13">
        <v>0.2592549635927342</v>
      </c>
    </row>
    <row r="154" spans="1:22" s="2" customFormat="1" x14ac:dyDescent="0.3">
      <c r="A154" s="64"/>
      <c r="B154" s="11" t="s">
        <v>163</v>
      </c>
      <c r="C154" s="25" t="s">
        <v>578</v>
      </c>
      <c r="D154" s="12">
        <v>89.2</v>
      </c>
      <c r="E154" s="13">
        <v>1.202</v>
      </c>
      <c r="F154" s="14">
        <v>3.8515659243031415E-2</v>
      </c>
      <c r="G154" s="14">
        <v>4.0000000000000001E-3</v>
      </c>
      <c r="H154" s="14">
        <v>2.6871880112673274E-3</v>
      </c>
      <c r="I154" s="14">
        <v>1.1E-4</v>
      </c>
      <c r="J154" s="15">
        <v>0.11829000000000001</v>
      </c>
      <c r="K154" s="14">
        <v>344.82760000000002</v>
      </c>
      <c r="L154" s="14">
        <v>13.07967</v>
      </c>
      <c r="M154" s="14">
        <v>0.104</v>
      </c>
      <c r="N154" s="15">
        <v>1.0999999999999999E-2</v>
      </c>
      <c r="O154" s="12">
        <v>38.397198814268414</v>
      </c>
      <c r="P154" s="16">
        <v>3.9</v>
      </c>
      <c r="Q154" s="16">
        <v>17.299493805632249</v>
      </c>
      <c r="R154" s="16">
        <v>0.70595598513014846</v>
      </c>
      <c r="S154" s="16">
        <v>1430</v>
      </c>
      <c r="T154" s="13">
        <v>210</v>
      </c>
      <c r="U154" s="12">
        <v>17.299493805632249</v>
      </c>
      <c r="V154" s="13">
        <v>0.70595598513014846</v>
      </c>
    </row>
    <row r="155" spans="1:22" s="2" customFormat="1" x14ac:dyDescent="0.3">
      <c r="A155" s="64"/>
      <c r="B155" s="11" t="s">
        <v>228</v>
      </c>
      <c r="C155" s="25" t="s">
        <v>643</v>
      </c>
      <c r="D155" s="12">
        <v>76.400000000000006</v>
      </c>
      <c r="E155" s="13">
        <v>1.99</v>
      </c>
      <c r="F155" s="14">
        <v>3.1620038210857598E-2</v>
      </c>
      <c r="G155" s="14">
        <v>3.5000000000000001E-3</v>
      </c>
      <c r="H155" s="14">
        <v>2.6897221291455331E-3</v>
      </c>
      <c r="I155" s="14">
        <v>1.2E-4</v>
      </c>
      <c r="J155" s="15">
        <v>4.6101999999999997E-2</v>
      </c>
      <c r="K155" s="14">
        <v>353.3569</v>
      </c>
      <c r="L155" s="14">
        <v>14.98333</v>
      </c>
      <c r="M155" s="14">
        <v>8.5300000000000001E-2</v>
      </c>
      <c r="N155" s="15">
        <v>9.7000000000000003E-3</v>
      </c>
      <c r="O155" s="12">
        <v>31.6285692011426</v>
      </c>
      <c r="P155" s="16">
        <v>3.4</v>
      </c>
      <c r="Q155" s="16">
        <v>17.315785978287416</v>
      </c>
      <c r="R155" s="16">
        <v>0.76733898400178624</v>
      </c>
      <c r="S155" s="16">
        <v>990</v>
      </c>
      <c r="T155" s="13">
        <v>250</v>
      </c>
      <c r="U155" s="12">
        <v>17.315785978287416</v>
      </c>
      <c r="V155" s="13">
        <v>0.76733898400178624</v>
      </c>
    </row>
    <row r="156" spans="1:22" s="2" customFormat="1" x14ac:dyDescent="0.3">
      <c r="A156" s="64"/>
      <c r="B156" s="11" t="s">
        <v>212</v>
      </c>
      <c r="C156" s="25" t="s">
        <v>627</v>
      </c>
      <c r="D156" s="12">
        <v>68.599999999999994</v>
      </c>
      <c r="E156" s="13">
        <v>1.86</v>
      </c>
      <c r="F156" s="14">
        <v>2.6012596829088578E-2</v>
      </c>
      <c r="G156" s="14">
        <v>3.5000000000000001E-3</v>
      </c>
      <c r="H156" s="14">
        <v>2.6963714908780911E-3</v>
      </c>
      <c r="I156" s="14">
        <v>1.1E-4</v>
      </c>
      <c r="J156" s="15">
        <v>1E-4</v>
      </c>
      <c r="K156" s="14">
        <v>359.7122</v>
      </c>
      <c r="L156" s="14">
        <v>14.233219999999999</v>
      </c>
      <c r="M156" s="14">
        <v>7.0000000000000007E-2</v>
      </c>
      <c r="N156" s="15">
        <v>0.01</v>
      </c>
      <c r="O156" s="12">
        <v>26.090956854870132</v>
      </c>
      <c r="P156" s="16">
        <v>3.6</v>
      </c>
      <c r="Q156" s="16">
        <v>17.35853539189095</v>
      </c>
      <c r="R156" s="16">
        <v>0.72304474206510383</v>
      </c>
      <c r="S156" s="16">
        <v>460</v>
      </c>
      <c r="T156" s="13">
        <v>300</v>
      </c>
      <c r="U156" s="12">
        <v>17.35853539189095</v>
      </c>
      <c r="V156" s="13">
        <v>0.72304474206510383</v>
      </c>
    </row>
    <row r="157" spans="1:22" s="2" customFormat="1" x14ac:dyDescent="0.3">
      <c r="A157" s="64"/>
      <c r="B157" s="11" t="s">
        <v>180</v>
      </c>
      <c r="C157" s="25" t="s">
        <v>595</v>
      </c>
      <c r="D157" s="12">
        <v>103.2</v>
      </c>
      <c r="E157" s="13">
        <v>1.3640000000000001</v>
      </c>
      <c r="F157" s="14">
        <v>3.8086698376065015E-2</v>
      </c>
      <c r="G157" s="14">
        <v>3.5999999999999999E-3</v>
      </c>
      <c r="H157" s="14">
        <v>2.704061019360271E-3</v>
      </c>
      <c r="I157" s="14">
        <v>9.1000000000000003E-5</v>
      </c>
      <c r="J157" s="15">
        <v>0.21435999999999999</v>
      </c>
      <c r="K157" s="14">
        <v>343.52460000000002</v>
      </c>
      <c r="L157" s="14">
        <v>10.73883</v>
      </c>
      <c r="M157" s="14">
        <v>0.1022</v>
      </c>
      <c r="N157" s="15">
        <v>8.9999999999999993E-3</v>
      </c>
      <c r="O157" s="12">
        <v>37.977450548946535</v>
      </c>
      <c r="P157" s="16">
        <v>3.5</v>
      </c>
      <c r="Q157" s="16">
        <v>17.407971788390441</v>
      </c>
      <c r="R157" s="16">
        <v>0.58474944729523903</v>
      </c>
      <c r="S157" s="16">
        <v>1440</v>
      </c>
      <c r="T157" s="13">
        <v>180</v>
      </c>
      <c r="U157" s="12">
        <v>17.407971788390441</v>
      </c>
      <c r="V157" s="13">
        <v>0.58474944729523903</v>
      </c>
    </row>
    <row r="158" spans="1:22" s="2" customFormat="1" x14ac:dyDescent="0.3">
      <c r="A158" s="64"/>
      <c r="B158" s="11" t="s">
        <v>193</v>
      </c>
      <c r="C158" s="25" t="s">
        <v>608</v>
      </c>
      <c r="D158" s="12">
        <v>223</v>
      </c>
      <c r="E158" s="13">
        <v>1.169</v>
      </c>
      <c r="F158" s="14">
        <v>1.989159764657384E-2</v>
      </c>
      <c r="G158" s="14">
        <v>1.4E-3</v>
      </c>
      <c r="H158" s="14">
        <v>2.7079242647165547E-3</v>
      </c>
      <c r="I158" s="14">
        <v>5.8999999999999998E-5</v>
      </c>
      <c r="J158" s="15">
        <v>1E-4</v>
      </c>
      <c r="K158" s="14">
        <v>366.03219999999999</v>
      </c>
      <c r="L158" s="14">
        <v>7.904795</v>
      </c>
      <c r="M158" s="14">
        <v>5.33E-2</v>
      </c>
      <c r="N158" s="15">
        <v>4.1999999999999997E-3</v>
      </c>
      <c r="O158" s="12">
        <v>20.01152637166798</v>
      </c>
      <c r="P158" s="16">
        <v>1.4</v>
      </c>
      <c r="Q158" s="16">
        <v>17.432808659653766</v>
      </c>
      <c r="R158" s="16">
        <v>0.3876995616055145</v>
      </c>
      <c r="S158" s="16">
        <v>190</v>
      </c>
      <c r="T158" s="13">
        <v>150</v>
      </c>
      <c r="U158" s="12">
        <v>17.432808659653766</v>
      </c>
      <c r="V158" s="13">
        <v>0.3876995616055145</v>
      </c>
    </row>
    <row r="159" spans="1:22" s="2" customFormat="1" x14ac:dyDescent="0.3">
      <c r="A159" s="64"/>
      <c r="B159" s="11" t="s">
        <v>136</v>
      </c>
      <c r="C159" s="25" t="s">
        <v>551</v>
      </c>
      <c r="D159" s="12">
        <v>495</v>
      </c>
      <c r="E159" s="13">
        <v>0.79500000000000004</v>
      </c>
      <c r="F159" s="14">
        <v>2.2787539136472499E-2</v>
      </c>
      <c r="G159" s="14">
        <v>1E-3</v>
      </c>
      <c r="H159" s="14">
        <v>2.7105763786443582E-3</v>
      </c>
      <c r="I159" s="14">
        <v>5.5999999999999999E-5</v>
      </c>
      <c r="J159" s="15">
        <v>0.22478999999999999</v>
      </c>
      <c r="K159" s="14">
        <v>362.05650000000003</v>
      </c>
      <c r="L159" s="14">
        <v>7.3407539999999996</v>
      </c>
      <c r="M159" s="14">
        <v>6.0999999999999999E-2</v>
      </c>
      <c r="N159" s="15">
        <v>2.7000000000000001E-3</v>
      </c>
      <c r="O159" s="12">
        <v>22.892335556600383</v>
      </c>
      <c r="P159" s="16">
        <v>1</v>
      </c>
      <c r="Q159" s="16">
        <v>17.449859090604647</v>
      </c>
      <c r="R159" s="16">
        <v>0.35873561470716658</v>
      </c>
      <c r="S159" s="16">
        <v>559</v>
      </c>
      <c r="T159" s="13">
        <v>99</v>
      </c>
      <c r="U159" s="12">
        <v>17.449859090604647</v>
      </c>
      <c r="V159" s="13">
        <v>0.35873561470716658</v>
      </c>
    </row>
    <row r="160" spans="1:22" s="2" customFormat="1" x14ac:dyDescent="0.3">
      <c r="A160" s="64"/>
      <c r="B160" s="11" t="s">
        <v>198</v>
      </c>
      <c r="C160" s="25" t="s">
        <v>613</v>
      </c>
      <c r="D160" s="12">
        <v>94.4</v>
      </c>
      <c r="E160" s="13">
        <v>1.4430000000000001</v>
      </c>
      <c r="F160" s="14">
        <v>3.5495075896565809E-2</v>
      </c>
      <c r="G160" s="14">
        <v>4.0000000000000001E-3</v>
      </c>
      <c r="H160" s="14">
        <v>2.7110564502357271E-3</v>
      </c>
      <c r="I160" s="14">
        <v>1.2999999999999999E-4</v>
      </c>
      <c r="J160" s="15">
        <v>1E-4</v>
      </c>
      <c r="K160" s="14">
        <v>346.02080000000001</v>
      </c>
      <c r="L160" s="14">
        <v>15.56495</v>
      </c>
      <c r="M160" s="14">
        <v>9.5000000000000001E-2</v>
      </c>
      <c r="N160" s="15">
        <v>1.0999999999999999E-2</v>
      </c>
      <c r="O160" s="12">
        <v>35.437791771986831</v>
      </c>
      <c r="P160" s="16">
        <v>3.9</v>
      </c>
      <c r="Q160" s="16">
        <v>17.452945464327222</v>
      </c>
      <c r="R160" s="16">
        <v>0.82657823443933709</v>
      </c>
      <c r="S160" s="16">
        <v>1150</v>
      </c>
      <c r="T160" s="13">
        <v>260</v>
      </c>
      <c r="U160" s="12">
        <v>17.452945464327222</v>
      </c>
      <c r="V160" s="13">
        <v>0.82657823443933709</v>
      </c>
    </row>
    <row r="161" spans="1:22" s="2" customFormat="1" x14ac:dyDescent="0.3">
      <c r="A161" s="64"/>
      <c r="B161" s="11" t="s">
        <v>174</v>
      </c>
      <c r="C161" s="25" t="s">
        <v>589</v>
      </c>
      <c r="D161" s="12">
        <v>78.599999999999994</v>
      </c>
      <c r="E161" s="13">
        <v>1.47</v>
      </c>
      <c r="F161" s="14">
        <v>3.7494895764793465E-2</v>
      </c>
      <c r="G161" s="14">
        <v>4.1999999999999997E-3</v>
      </c>
      <c r="H161" s="14">
        <v>2.720609482418368E-3</v>
      </c>
      <c r="I161" s="14">
        <v>1.1E-4</v>
      </c>
      <c r="J161" s="15">
        <v>6.8265000000000006E-2</v>
      </c>
      <c r="K161" s="14">
        <v>342.4658</v>
      </c>
      <c r="L161" s="14">
        <v>12.901109999999999</v>
      </c>
      <c r="M161" s="14">
        <v>0.1</v>
      </c>
      <c r="N161" s="15">
        <v>1.0999999999999999E-2</v>
      </c>
      <c r="O161" s="12">
        <v>37.398073015836268</v>
      </c>
      <c r="P161" s="16">
        <v>4.0999999999999996</v>
      </c>
      <c r="Q161" s="16">
        <v>17.514361470856834</v>
      </c>
      <c r="R161" s="16">
        <v>0.70992775301176869</v>
      </c>
      <c r="S161" s="16">
        <v>1190</v>
      </c>
      <c r="T161" s="13">
        <v>240</v>
      </c>
      <c r="U161" s="12">
        <v>17.514361470856834</v>
      </c>
      <c r="V161" s="13">
        <v>0.70992775301176869</v>
      </c>
    </row>
    <row r="162" spans="1:22" s="2" customFormat="1" x14ac:dyDescent="0.3">
      <c r="A162" s="64"/>
      <c r="B162" s="11" t="s">
        <v>166</v>
      </c>
      <c r="C162" s="25" t="s">
        <v>581</v>
      </c>
      <c r="D162" s="12">
        <v>145.4</v>
      </c>
      <c r="E162" s="13">
        <v>1.194</v>
      </c>
      <c r="F162" s="14">
        <v>3.8077199293725952E-2</v>
      </c>
      <c r="G162" s="14">
        <v>4.1999999999999997E-3</v>
      </c>
      <c r="H162" s="14">
        <v>2.7355060529481445E-3</v>
      </c>
      <c r="I162" s="14">
        <v>1.2999999999999999E-4</v>
      </c>
      <c r="J162" s="15">
        <v>0.34548000000000001</v>
      </c>
      <c r="K162" s="14">
        <v>340.1361</v>
      </c>
      <c r="L162" s="14">
        <v>15.04003</v>
      </c>
      <c r="M162" s="14">
        <v>0.10100000000000001</v>
      </c>
      <c r="N162" s="15">
        <v>1.0999999999999999E-2</v>
      </c>
      <c r="O162" s="12">
        <v>37.96815351129969</v>
      </c>
      <c r="P162" s="16">
        <v>4.0999999999999996</v>
      </c>
      <c r="Q162" s="16">
        <v>17.610129673198543</v>
      </c>
      <c r="R162" s="16">
        <v>0.82198519298869277</v>
      </c>
      <c r="S162" s="16">
        <v>1340</v>
      </c>
      <c r="T162" s="13">
        <v>240</v>
      </c>
      <c r="U162" s="12">
        <v>17.610129673198543</v>
      </c>
      <c r="V162" s="13">
        <v>0.82198519298869277</v>
      </c>
    </row>
    <row r="163" spans="1:22" s="2" customFormat="1" x14ac:dyDescent="0.3">
      <c r="A163" s="64"/>
      <c r="B163" s="11" t="s">
        <v>130</v>
      </c>
      <c r="C163" s="25" t="s">
        <v>545</v>
      </c>
      <c r="D163" s="12">
        <v>146.5</v>
      </c>
      <c r="E163" s="13">
        <v>1.647</v>
      </c>
      <c r="F163" s="14">
        <v>2.4679766914181119E-2</v>
      </c>
      <c r="G163" s="14">
        <v>2.7000000000000001E-3</v>
      </c>
      <c r="H163" s="14">
        <v>2.7849931903769498E-3</v>
      </c>
      <c r="I163" s="14">
        <v>1.1E-4</v>
      </c>
      <c r="J163" s="15">
        <v>1E-4</v>
      </c>
      <c r="K163" s="14">
        <v>350.87720000000002</v>
      </c>
      <c r="L163" s="14">
        <v>13.542630000000001</v>
      </c>
      <c r="M163" s="14">
        <v>6.4299999999999996E-2</v>
      </c>
      <c r="N163" s="15">
        <v>7.3000000000000001E-3</v>
      </c>
      <c r="O163" s="12">
        <v>24.770273054140425</v>
      </c>
      <c r="P163" s="16">
        <v>2.7</v>
      </c>
      <c r="Q163" s="16">
        <v>17.928266121803912</v>
      </c>
      <c r="R163" s="16">
        <v>0.71202357081666123</v>
      </c>
      <c r="S163" s="16">
        <v>540</v>
      </c>
      <c r="T163" s="13">
        <v>230</v>
      </c>
      <c r="U163" s="12">
        <v>17.928266121803912</v>
      </c>
      <c r="V163" s="13">
        <v>0.71202357081666123</v>
      </c>
    </row>
    <row r="164" spans="1:22" s="2" customFormat="1" x14ac:dyDescent="0.3">
      <c r="A164" s="64"/>
      <c r="B164" s="11" t="s">
        <v>188</v>
      </c>
      <c r="C164" s="25" t="s">
        <v>603</v>
      </c>
      <c r="D164" s="12">
        <v>53.3</v>
      </c>
      <c r="E164" s="13">
        <v>1.377</v>
      </c>
      <c r="F164" s="14">
        <v>5.2995577440778319E-2</v>
      </c>
      <c r="G164" s="14">
        <v>6.4999999999999997E-3</v>
      </c>
      <c r="H164" s="14">
        <v>2.8696497111146968E-3</v>
      </c>
      <c r="I164" s="14">
        <v>1.4999999999999999E-4</v>
      </c>
      <c r="J164" s="15">
        <v>0.13517000000000001</v>
      </c>
      <c r="K164" s="14">
        <v>309.59750000000003</v>
      </c>
      <c r="L164" s="14">
        <v>14.37759</v>
      </c>
      <c r="M164" s="14">
        <v>0.13400000000000001</v>
      </c>
      <c r="N164" s="15">
        <v>1.4999999999999999E-2</v>
      </c>
      <c r="O164" s="12">
        <v>52.465362643377738</v>
      </c>
      <c r="P164" s="16">
        <v>6.2</v>
      </c>
      <c r="Q164" s="16">
        <v>18.472458511204636</v>
      </c>
      <c r="R164" s="16">
        <v>0.94488383425679479</v>
      </c>
      <c r="S164" s="16">
        <v>1810</v>
      </c>
      <c r="T164" s="13">
        <v>250</v>
      </c>
      <c r="U164" s="12">
        <v>18.472458511204636</v>
      </c>
      <c r="V164" s="13">
        <v>0.94488383425679479</v>
      </c>
    </row>
    <row r="165" spans="1:22" s="2" customFormat="1" x14ac:dyDescent="0.3">
      <c r="A165" s="64"/>
      <c r="B165" s="11" t="s">
        <v>181</v>
      </c>
      <c r="C165" s="25" t="s">
        <v>596</v>
      </c>
      <c r="D165" s="12">
        <v>124.1</v>
      </c>
      <c r="E165" s="13">
        <v>1.625</v>
      </c>
      <c r="F165" s="14">
        <v>2.4882692881685809E-2</v>
      </c>
      <c r="G165" s="14">
        <v>2.3999999999999998E-3</v>
      </c>
      <c r="H165" s="14">
        <v>2.8703892218404636E-3</v>
      </c>
      <c r="I165" s="14">
        <v>8.0000000000000007E-5</v>
      </c>
      <c r="J165" s="15">
        <v>3.3702999999999997E-2</v>
      </c>
      <c r="K165" s="14">
        <v>341.0641</v>
      </c>
      <c r="L165" s="14">
        <v>9.3059790000000007</v>
      </c>
      <c r="M165" s="14">
        <v>6.2899999999999998E-2</v>
      </c>
      <c r="N165" s="15">
        <v>6.3E-3</v>
      </c>
      <c r="O165" s="12">
        <v>24.971460575915589</v>
      </c>
      <c r="P165" s="16">
        <v>2.4</v>
      </c>
      <c r="Q165" s="16">
        <v>18.477212060855535</v>
      </c>
      <c r="R165" s="16">
        <v>0.52591428736288104</v>
      </c>
      <c r="S165" s="16">
        <v>410</v>
      </c>
      <c r="T165" s="13">
        <v>200</v>
      </c>
      <c r="U165" s="12">
        <v>18.477212060855535</v>
      </c>
      <c r="V165" s="13">
        <v>0.52591428736288104</v>
      </c>
    </row>
    <row r="166" spans="1:22" s="2" customFormat="1" x14ac:dyDescent="0.3">
      <c r="A166" s="64"/>
      <c r="B166" s="11" t="s">
        <v>162</v>
      </c>
      <c r="C166" s="25" t="s">
        <v>577</v>
      </c>
      <c r="D166" s="12">
        <v>89.8</v>
      </c>
      <c r="E166" s="13">
        <v>1.696</v>
      </c>
      <c r="F166" s="14">
        <v>4.1492198142534499E-2</v>
      </c>
      <c r="G166" s="14">
        <v>4.3E-3</v>
      </c>
      <c r="H166" s="14">
        <v>2.9229627129274682E-3</v>
      </c>
      <c r="I166" s="14">
        <v>1.2E-4</v>
      </c>
      <c r="J166" s="15">
        <v>9.6768999999999994E-2</v>
      </c>
      <c r="K166" s="14">
        <v>317.46030000000002</v>
      </c>
      <c r="L166" s="14">
        <v>12.093730000000001</v>
      </c>
      <c r="M166" s="14">
        <v>0.10299999999999999</v>
      </c>
      <c r="N166" s="15">
        <v>0.01</v>
      </c>
      <c r="O166" s="12">
        <v>41.305045170544169</v>
      </c>
      <c r="P166" s="16">
        <v>4.2</v>
      </c>
      <c r="Q166" s="16">
        <v>18.815143681075757</v>
      </c>
      <c r="R166" s="16">
        <v>0.76133551878340788</v>
      </c>
      <c r="S166" s="16">
        <v>1390</v>
      </c>
      <c r="T166" s="13">
        <v>220</v>
      </c>
      <c r="U166" s="12">
        <v>18.815143681075757</v>
      </c>
      <c r="V166" s="13">
        <v>0.76133551878340788</v>
      </c>
    </row>
    <row r="167" spans="1:22" s="2" customFormat="1" x14ac:dyDescent="0.3">
      <c r="A167" s="64"/>
      <c r="B167" s="11" t="s">
        <v>218</v>
      </c>
      <c r="C167" s="25" t="s">
        <v>633</v>
      </c>
      <c r="D167" s="12">
        <v>109.6</v>
      </c>
      <c r="E167" s="13">
        <v>1.88</v>
      </c>
      <c r="F167" s="14">
        <v>3.4925560754738426E-2</v>
      </c>
      <c r="G167" s="14">
        <v>4.4999999999999997E-3</v>
      </c>
      <c r="H167" s="14">
        <v>2.9432983915900213E-3</v>
      </c>
      <c r="I167" s="14">
        <v>1.2999999999999999E-4</v>
      </c>
      <c r="J167" s="15">
        <v>0.34467999999999999</v>
      </c>
      <c r="K167" s="14">
        <v>322.5806</v>
      </c>
      <c r="L167" s="14">
        <v>13.52758</v>
      </c>
      <c r="M167" s="14">
        <v>8.6099999999999996E-2</v>
      </c>
      <c r="N167" s="15">
        <v>9.7999999999999997E-3</v>
      </c>
      <c r="O167" s="12">
        <v>34.878843946888495</v>
      </c>
      <c r="P167" s="16">
        <v>4.4000000000000004</v>
      </c>
      <c r="Q167" s="16">
        <v>18.945852502376244</v>
      </c>
      <c r="R167" s="16">
        <v>0.83188832699593018</v>
      </c>
      <c r="S167" s="16">
        <v>1110</v>
      </c>
      <c r="T167" s="13">
        <v>270</v>
      </c>
      <c r="U167" s="12">
        <v>18.945852502376244</v>
      </c>
      <c r="V167" s="13">
        <v>0.83188832699593018</v>
      </c>
    </row>
    <row r="168" spans="1:22" s="2" customFormat="1" x14ac:dyDescent="0.3">
      <c r="A168" s="64"/>
      <c r="B168" s="11" t="s">
        <v>196</v>
      </c>
      <c r="C168" s="25" t="s">
        <v>611</v>
      </c>
      <c r="D168" s="12">
        <v>667</v>
      </c>
      <c r="E168" s="13">
        <v>0.4138</v>
      </c>
      <c r="F168" s="14">
        <v>2.643224505618336E-2</v>
      </c>
      <c r="G168" s="14">
        <v>2.3999999999999998E-3</v>
      </c>
      <c r="H168" s="14">
        <v>2.9643114272073223E-3</v>
      </c>
      <c r="I168" s="14">
        <v>6.0999999999999999E-5</v>
      </c>
      <c r="J168" s="15">
        <v>0.28854999999999997</v>
      </c>
      <c r="K168" s="14">
        <v>329.48930000000001</v>
      </c>
      <c r="L168" s="14">
        <v>6.6223549999999998</v>
      </c>
      <c r="M168" s="14">
        <v>6.4699999999999994E-2</v>
      </c>
      <c r="N168" s="15">
        <v>5.4000000000000003E-3</v>
      </c>
      <c r="O168" s="12">
        <v>26.506425712980821</v>
      </c>
      <c r="P168" s="16">
        <v>2.4</v>
      </c>
      <c r="Q168" s="16">
        <v>19.080912292921823</v>
      </c>
      <c r="R168" s="16">
        <v>0.40598887910447973</v>
      </c>
      <c r="S168" s="16">
        <v>690</v>
      </c>
      <c r="T168" s="13">
        <v>180</v>
      </c>
      <c r="U168" s="12">
        <v>19.080912292921823</v>
      </c>
      <c r="V168" s="13">
        <v>0.40598887910447973</v>
      </c>
    </row>
    <row r="169" spans="1:22" s="2" customFormat="1" x14ac:dyDescent="0.3">
      <c r="A169" s="64"/>
      <c r="B169" s="11" t="s">
        <v>153</v>
      </c>
      <c r="C169" s="25" t="s">
        <v>568</v>
      </c>
      <c r="D169" s="12">
        <v>287</v>
      </c>
      <c r="E169" s="13">
        <v>1.629</v>
      </c>
      <c r="F169" s="14">
        <v>2.7403140996138144E-2</v>
      </c>
      <c r="G169" s="14">
        <v>1.5E-3</v>
      </c>
      <c r="H169" s="14">
        <v>3.0172339619571886E-3</v>
      </c>
      <c r="I169" s="14">
        <v>6.2000000000000003E-5</v>
      </c>
      <c r="J169" s="15">
        <v>1.7513000000000001E-2</v>
      </c>
      <c r="K169" s="14">
        <v>323.20620000000002</v>
      </c>
      <c r="L169" s="14">
        <v>6.4766599999999999</v>
      </c>
      <c r="M169" s="14">
        <v>6.59E-2</v>
      </c>
      <c r="N169" s="15">
        <v>3.8E-3</v>
      </c>
      <c r="O169" s="12">
        <v>27.467001548839882</v>
      </c>
      <c r="P169" s="16">
        <v>1.5</v>
      </c>
      <c r="Q169" s="16">
        <v>19.42105558030898</v>
      </c>
      <c r="R169" s="16">
        <v>0.40056891223441393</v>
      </c>
      <c r="S169" s="16">
        <v>710</v>
      </c>
      <c r="T169" s="13">
        <v>130</v>
      </c>
      <c r="U169" s="12">
        <v>19.42105558030898</v>
      </c>
      <c r="V169" s="13">
        <v>0.40056891223441393</v>
      </c>
    </row>
    <row r="170" spans="1:22" s="2" customFormat="1" x14ac:dyDescent="0.3">
      <c r="A170" s="64"/>
      <c r="B170" s="11" t="s">
        <v>158</v>
      </c>
      <c r="C170" s="25" t="s">
        <v>573</v>
      </c>
      <c r="D170" s="12">
        <v>137.9</v>
      </c>
      <c r="E170" s="13">
        <v>1.98</v>
      </c>
      <c r="F170" s="14">
        <v>4.608316942429664E-2</v>
      </c>
      <c r="G170" s="14">
        <v>4.0000000000000001E-3</v>
      </c>
      <c r="H170" s="14">
        <v>3.0315231212862948E-3</v>
      </c>
      <c r="I170" s="14">
        <v>1.2E-4</v>
      </c>
      <c r="J170" s="15">
        <v>0.11466999999999999</v>
      </c>
      <c r="K170" s="14">
        <v>303.03030000000001</v>
      </c>
      <c r="L170" s="14">
        <v>11.01928</v>
      </c>
      <c r="M170" s="14">
        <v>0.1103</v>
      </c>
      <c r="N170" s="15">
        <v>8.6999999999999994E-3</v>
      </c>
      <c r="O170" s="12">
        <v>45.773811897121711</v>
      </c>
      <c r="P170" s="16">
        <v>3.9</v>
      </c>
      <c r="Q170" s="16">
        <v>19.512891672554726</v>
      </c>
      <c r="R170" s="16">
        <v>0.74712577512201928</v>
      </c>
      <c r="S170" s="16">
        <v>1710</v>
      </c>
      <c r="T170" s="13">
        <v>150</v>
      </c>
      <c r="U170" s="12">
        <v>19.512891672554726</v>
      </c>
      <c r="V170" s="13">
        <v>0.74712577512201928</v>
      </c>
    </row>
    <row r="171" spans="1:22" s="2" customFormat="1" x14ac:dyDescent="0.3">
      <c r="A171" s="64"/>
      <c r="B171" s="11" t="s">
        <v>135</v>
      </c>
      <c r="C171" s="25" t="s">
        <v>550</v>
      </c>
      <c r="D171" s="12">
        <v>281</v>
      </c>
      <c r="E171" s="13">
        <v>1.956</v>
      </c>
      <c r="F171" s="14">
        <v>2.4481792386585377E-2</v>
      </c>
      <c r="G171" s="14">
        <v>1.5E-3</v>
      </c>
      <c r="H171" s="14">
        <v>3.036556745479313E-3</v>
      </c>
      <c r="I171" s="14">
        <v>6.6000000000000005E-5</v>
      </c>
      <c r="J171" s="15">
        <v>8.4075999999999998E-2</v>
      </c>
      <c r="K171" s="14">
        <v>324.25420000000003</v>
      </c>
      <c r="L171" s="14">
        <v>6.9392930000000002</v>
      </c>
      <c r="M171" s="14">
        <v>5.8500000000000003E-2</v>
      </c>
      <c r="N171" s="15">
        <v>3.5999999999999999E-3</v>
      </c>
      <c r="O171" s="12">
        <v>24.573956153664536</v>
      </c>
      <c r="P171" s="16">
        <v>1.5</v>
      </c>
      <c r="Q171" s="16">
        <v>19.545242345705041</v>
      </c>
      <c r="R171" s="16">
        <v>0.42764552414606671</v>
      </c>
      <c r="S171" s="16">
        <v>440</v>
      </c>
      <c r="T171" s="13">
        <v>140</v>
      </c>
      <c r="U171" s="12">
        <v>19.545242345705041</v>
      </c>
      <c r="V171" s="13">
        <v>0.42764552414606671</v>
      </c>
    </row>
    <row r="172" spans="1:22" s="2" customFormat="1" x14ac:dyDescent="0.3">
      <c r="A172" s="64"/>
      <c r="B172" s="11" t="s">
        <v>219</v>
      </c>
      <c r="C172" s="25" t="s">
        <v>634</v>
      </c>
      <c r="D172" s="12">
        <v>154</v>
      </c>
      <c r="E172" s="13">
        <v>2.41</v>
      </c>
      <c r="F172" s="14">
        <v>3.2808738377914988E-2</v>
      </c>
      <c r="G172" s="14">
        <v>2.3E-3</v>
      </c>
      <c r="H172" s="14">
        <v>3.0403377028507261E-3</v>
      </c>
      <c r="I172" s="14">
        <v>8.1000000000000004E-5</v>
      </c>
      <c r="J172" s="15">
        <v>4.9634999999999999E-2</v>
      </c>
      <c r="K172" s="14">
        <v>315.55700000000002</v>
      </c>
      <c r="L172" s="14">
        <v>8.0656719999999993</v>
      </c>
      <c r="M172" s="14">
        <v>7.8299999999999995E-2</v>
      </c>
      <c r="N172" s="15">
        <v>5.5999999999999999E-3</v>
      </c>
      <c r="O172" s="12">
        <v>32.798599315372691</v>
      </c>
      <c r="P172" s="16">
        <v>2.2999999999999998</v>
      </c>
      <c r="Q172" s="16">
        <v>19.569542129316378</v>
      </c>
      <c r="R172" s="16">
        <v>0.52049313249277229</v>
      </c>
      <c r="S172" s="16">
        <v>1040</v>
      </c>
      <c r="T172" s="13">
        <v>160</v>
      </c>
      <c r="U172" s="12">
        <v>19.569542129316378</v>
      </c>
      <c r="V172" s="13">
        <v>0.52049313249277229</v>
      </c>
    </row>
    <row r="173" spans="1:22" s="2" customFormat="1" x14ac:dyDescent="0.3">
      <c r="A173" s="64"/>
      <c r="B173" s="11" t="s">
        <v>225</v>
      </c>
      <c r="C173" s="25" t="s">
        <v>640</v>
      </c>
      <c r="D173" s="12">
        <v>279</v>
      </c>
      <c r="E173" s="13">
        <v>2.1840000000000002</v>
      </c>
      <c r="F173" s="14">
        <v>2.0794833024489798E-2</v>
      </c>
      <c r="G173" s="14">
        <v>1.1999999999999999E-3</v>
      </c>
      <c r="H173" s="14">
        <v>3.054376329165942E-3</v>
      </c>
      <c r="I173" s="14">
        <v>6.2000000000000003E-5</v>
      </c>
      <c r="J173" s="15">
        <v>3.0987000000000001E-2</v>
      </c>
      <c r="K173" s="14">
        <v>326.15789999999998</v>
      </c>
      <c r="L173" s="14">
        <v>6.5954949999999997</v>
      </c>
      <c r="M173" s="14">
        <v>4.9399999999999999E-2</v>
      </c>
      <c r="N173" s="15">
        <v>3.0000000000000001E-3</v>
      </c>
      <c r="O173" s="12">
        <v>20.910918875557869</v>
      </c>
      <c r="P173" s="16">
        <v>1.1000000000000001</v>
      </c>
      <c r="Q173" s="16">
        <v>19.659765984795037</v>
      </c>
      <c r="R173" s="16">
        <v>0.40422300158308155</v>
      </c>
      <c r="S173" s="16">
        <v>90</v>
      </c>
      <c r="T173" s="13">
        <v>120</v>
      </c>
      <c r="U173" s="12">
        <v>19.659765984795037</v>
      </c>
      <c r="V173" s="13">
        <v>0.40422300158308155</v>
      </c>
    </row>
    <row r="174" spans="1:22" s="2" customFormat="1" x14ac:dyDescent="0.3">
      <c r="A174" s="64"/>
      <c r="B174" s="11" t="s">
        <v>230</v>
      </c>
      <c r="C174" s="25" t="s">
        <v>645</v>
      </c>
      <c r="D174" s="12">
        <v>253.7</v>
      </c>
      <c r="E174" s="13">
        <v>2.198</v>
      </c>
      <c r="F174" s="14">
        <v>2.6091890041242096E-2</v>
      </c>
      <c r="G174" s="14">
        <v>1.8E-3</v>
      </c>
      <c r="H174" s="14">
        <v>3.0585032576200266E-3</v>
      </c>
      <c r="I174" s="14">
        <v>6.3E-5</v>
      </c>
      <c r="J174" s="15">
        <v>1E-4</v>
      </c>
      <c r="K174" s="14">
        <v>320.51280000000003</v>
      </c>
      <c r="L174" s="14">
        <v>6.4718929999999997</v>
      </c>
      <c r="M174" s="14">
        <v>6.1899999999999997E-2</v>
      </c>
      <c r="N174" s="15">
        <v>4.4000000000000003E-3</v>
      </c>
      <c r="O174" s="12">
        <v>26.169473387754042</v>
      </c>
      <c r="P174" s="16">
        <v>1.7</v>
      </c>
      <c r="Q174" s="16">
        <v>19.686288809491906</v>
      </c>
      <c r="R174" s="16">
        <v>0.41273467177704359</v>
      </c>
      <c r="S174" s="16">
        <v>510</v>
      </c>
      <c r="T174" s="13">
        <v>150</v>
      </c>
      <c r="U174" s="12">
        <v>19.686288809491906</v>
      </c>
      <c r="V174" s="13">
        <v>0.41273467177704359</v>
      </c>
    </row>
    <row r="175" spans="1:22" s="2" customFormat="1" x14ac:dyDescent="0.3">
      <c r="A175" s="64"/>
      <c r="B175" s="11" t="s">
        <v>145</v>
      </c>
      <c r="C175" s="25" t="s">
        <v>560</v>
      </c>
      <c r="D175" s="12">
        <v>126</v>
      </c>
      <c r="E175" s="13">
        <v>1.7230000000000001</v>
      </c>
      <c r="F175" s="14">
        <v>4.5234684609339736E-2</v>
      </c>
      <c r="G175" s="14">
        <v>3.3E-3</v>
      </c>
      <c r="H175" s="14">
        <v>3.0589043808793015E-3</v>
      </c>
      <c r="I175" s="14">
        <v>9.7E-5</v>
      </c>
      <c r="J175" s="15">
        <v>0.13827999999999999</v>
      </c>
      <c r="K175" s="14">
        <v>301.56819999999999</v>
      </c>
      <c r="L175" s="14">
        <v>8.8215050000000002</v>
      </c>
      <c r="M175" s="14">
        <v>0.10730000000000001</v>
      </c>
      <c r="N175" s="15">
        <v>8.0999999999999996E-3</v>
      </c>
      <c r="O175" s="12">
        <v>44.949391695516582</v>
      </c>
      <c r="P175" s="16">
        <v>3.2</v>
      </c>
      <c r="Q175" s="16">
        <v>19.688866731061232</v>
      </c>
      <c r="R175" s="16">
        <v>0.61631208173595131</v>
      </c>
      <c r="S175" s="16">
        <v>1530</v>
      </c>
      <c r="T175" s="13">
        <v>150</v>
      </c>
      <c r="U175" s="12">
        <v>19.688866731061232</v>
      </c>
      <c r="V175" s="13">
        <v>0.61631208173595131</v>
      </c>
    </row>
    <row r="176" spans="1:22" s="2" customFormat="1" x14ac:dyDescent="0.3">
      <c r="A176" s="64"/>
      <c r="B176" s="11" t="s">
        <v>210</v>
      </c>
      <c r="C176" s="25" t="s">
        <v>625</v>
      </c>
      <c r="D176" s="12">
        <v>236</v>
      </c>
      <c r="E176" s="13">
        <v>2.4220000000000002</v>
      </c>
      <c r="F176" s="14">
        <v>2.3094661149115684E-2</v>
      </c>
      <c r="G176" s="14">
        <v>2.2000000000000001E-3</v>
      </c>
      <c r="H176" s="14">
        <v>3.0803974248641008E-3</v>
      </c>
      <c r="I176" s="14">
        <v>9.0000000000000006E-5</v>
      </c>
      <c r="J176" s="15">
        <v>0.17377000000000001</v>
      </c>
      <c r="K176" s="14">
        <v>321.33679999999998</v>
      </c>
      <c r="L176" s="14">
        <v>9.293158</v>
      </c>
      <c r="M176" s="14">
        <v>5.4399999999999997E-2</v>
      </c>
      <c r="N176" s="15">
        <v>5.0000000000000001E-3</v>
      </c>
      <c r="O176" s="12">
        <v>23.197374225218741</v>
      </c>
      <c r="P176" s="16">
        <v>2.2000000000000002</v>
      </c>
      <c r="Q176" s="16">
        <v>19.826995786647306</v>
      </c>
      <c r="R176" s="16">
        <v>0.58680810726888444</v>
      </c>
      <c r="S176" s="16">
        <v>290</v>
      </c>
      <c r="T176" s="13">
        <v>170</v>
      </c>
      <c r="U176" s="12">
        <v>19.826995786647306</v>
      </c>
      <c r="V176" s="13">
        <v>0.58680810726888444</v>
      </c>
    </row>
    <row r="177" spans="1:22" s="2" customFormat="1" x14ac:dyDescent="0.3">
      <c r="A177" s="64"/>
      <c r="B177" s="11" t="s">
        <v>233</v>
      </c>
      <c r="C177" s="25" t="s">
        <v>648</v>
      </c>
      <c r="D177" s="12">
        <v>170.7</v>
      </c>
      <c r="E177" s="13">
        <v>2.5550000000000002</v>
      </c>
      <c r="F177" s="14">
        <v>2.197335307308514E-2</v>
      </c>
      <c r="G177" s="14">
        <v>1.5E-3</v>
      </c>
      <c r="H177" s="14">
        <v>3.0958731803016892E-3</v>
      </c>
      <c r="I177" s="14">
        <v>6.9999999999999994E-5</v>
      </c>
      <c r="J177" s="15">
        <v>4.5794E-3</v>
      </c>
      <c r="K177" s="14">
        <v>320.92430000000002</v>
      </c>
      <c r="L177" s="14">
        <v>7.2094670000000001</v>
      </c>
      <c r="M177" s="14">
        <v>5.1499999999999997E-2</v>
      </c>
      <c r="N177" s="15">
        <v>3.5999999999999999E-3</v>
      </c>
      <c r="O177" s="12">
        <v>22.083228984090738</v>
      </c>
      <c r="P177" s="16">
        <v>1.5</v>
      </c>
      <c r="Q177" s="16">
        <v>19.926451782409675</v>
      </c>
      <c r="R177" s="16">
        <v>0.45651023038211019</v>
      </c>
      <c r="S177" s="16">
        <v>160</v>
      </c>
      <c r="T177" s="13">
        <v>140</v>
      </c>
      <c r="U177" s="12">
        <v>19.926451782409675</v>
      </c>
      <c r="V177" s="13">
        <v>0.45651023038211019</v>
      </c>
    </row>
    <row r="178" spans="1:22" s="2" customFormat="1" x14ac:dyDescent="0.3">
      <c r="A178" s="64"/>
      <c r="B178" s="11" t="s">
        <v>168</v>
      </c>
      <c r="C178" s="25" t="s">
        <v>583</v>
      </c>
      <c r="D178" s="12">
        <v>256</v>
      </c>
      <c r="E178" s="13">
        <v>1.78</v>
      </c>
      <c r="F178" s="14">
        <v>3.0776969022163085E-2</v>
      </c>
      <c r="G178" s="14">
        <v>1.8E-3</v>
      </c>
      <c r="H178" s="14">
        <v>3.0973097489548351E-3</v>
      </c>
      <c r="I178" s="14">
        <v>7.1000000000000005E-5</v>
      </c>
      <c r="J178" s="15">
        <v>1E-4</v>
      </c>
      <c r="K178" s="14">
        <v>312.3048</v>
      </c>
      <c r="L178" s="14">
        <v>6.9249349999999996</v>
      </c>
      <c r="M178" s="14">
        <v>7.2099999999999997E-2</v>
      </c>
      <c r="N178" s="15">
        <v>4.3E-3</v>
      </c>
      <c r="O178" s="12">
        <v>30.797924030944461</v>
      </c>
      <c r="P178" s="16">
        <v>1.8</v>
      </c>
      <c r="Q178" s="16">
        <v>19.935683910818479</v>
      </c>
      <c r="R178" s="16">
        <v>0.45582788547521613</v>
      </c>
      <c r="S178" s="16">
        <v>880</v>
      </c>
      <c r="T178" s="13">
        <v>130</v>
      </c>
      <c r="U178" s="12">
        <v>19.935683910818479</v>
      </c>
      <c r="V178" s="13">
        <v>0.45582788547521613</v>
      </c>
    </row>
    <row r="179" spans="1:22" s="2" customFormat="1" x14ac:dyDescent="0.3">
      <c r="A179" s="64"/>
      <c r="B179" s="11" t="s">
        <v>191</v>
      </c>
      <c r="C179" s="25" t="s">
        <v>606</v>
      </c>
      <c r="D179" s="12">
        <v>195.2</v>
      </c>
      <c r="E179" s="13">
        <v>3.1040000000000001</v>
      </c>
      <c r="F179" s="14">
        <v>2.5931692835373752E-2</v>
      </c>
      <c r="G179" s="14">
        <v>1.8E-3</v>
      </c>
      <c r="H179" s="14">
        <v>3.1049334873238799E-3</v>
      </c>
      <c r="I179" s="14">
        <v>7.7999999999999999E-5</v>
      </c>
      <c r="J179" s="15">
        <v>9.4116000000000005E-2</v>
      </c>
      <c r="K179" s="14">
        <v>316.25549999999998</v>
      </c>
      <c r="L179" s="14">
        <v>7.8013700000000004</v>
      </c>
      <c r="M179" s="14">
        <v>6.0600000000000001E-2</v>
      </c>
      <c r="N179" s="15">
        <v>4.4000000000000003E-3</v>
      </c>
      <c r="O179" s="12">
        <v>26.010839063692114</v>
      </c>
      <c r="P179" s="16">
        <v>1.8</v>
      </c>
      <c r="Q179" s="16">
        <v>19.984677750106751</v>
      </c>
      <c r="R179" s="16">
        <v>0.50548777901730124</v>
      </c>
      <c r="S179" s="16">
        <v>480</v>
      </c>
      <c r="T179" s="13">
        <v>150</v>
      </c>
      <c r="U179" s="12">
        <v>19.984677750106751</v>
      </c>
      <c r="V179" s="13">
        <v>0.50548777901730124</v>
      </c>
    </row>
    <row r="180" spans="1:22" s="2" customFormat="1" x14ac:dyDescent="0.3">
      <c r="A180" s="64"/>
      <c r="B180" s="11" t="s">
        <v>175</v>
      </c>
      <c r="C180" s="25" t="s">
        <v>590</v>
      </c>
      <c r="D180" s="12">
        <v>322</v>
      </c>
      <c r="E180" s="13">
        <v>2.1850000000000001</v>
      </c>
      <c r="F180" s="14">
        <v>2.6446064639522635E-2</v>
      </c>
      <c r="G180" s="14">
        <v>1.5E-3</v>
      </c>
      <c r="H180" s="14">
        <v>3.1252642262897812E-3</v>
      </c>
      <c r="I180" s="14">
        <v>6.6000000000000005E-5</v>
      </c>
      <c r="J180" s="15">
        <v>9.7060999999999995E-2</v>
      </c>
      <c r="K180" s="14">
        <v>313.8732</v>
      </c>
      <c r="L180" s="14">
        <v>6.5020810000000004</v>
      </c>
      <c r="M180" s="14">
        <v>6.1400000000000003E-2</v>
      </c>
      <c r="N180" s="15">
        <v>3.3999999999999998E-3</v>
      </c>
      <c r="O180" s="12">
        <v>26.520104774898922</v>
      </c>
      <c r="P180" s="16">
        <v>1.4</v>
      </c>
      <c r="Q180" s="16">
        <v>20.115331115963407</v>
      </c>
      <c r="R180" s="16">
        <v>0.42563354009038484</v>
      </c>
      <c r="S180" s="16">
        <v>550</v>
      </c>
      <c r="T180" s="13">
        <v>120</v>
      </c>
      <c r="U180" s="12">
        <v>20.115331115963407</v>
      </c>
      <c r="V180" s="13">
        <v>0.42563354009038484</v>
      </c>
    </row>
    <row r="181" spans="1:22" s="2" customFormat="1" x14ac:dyDescent="0.3">
      <c r="A181" s="64"/>
      <c r="B181" s="11" t="s">
        <v>182</v>
      </c>
      <c r="C181" s="25" t="s">
        <v>597</v>
      </c>
      <c r="D181" s="12">
        <v>221.5</v>
      </c>
      <c r="E181" s="13">
        <v>2.415</v>
      </c>
      <c r="F181" s="14">
        <v>2.6688066634565702E-2</v>
      </c>
      <c r="G181" s="14">
        <v>2.3E-3</v>
      </c>
      <c r="H181" s="14">
        <v>3.1334494654065015E-3</v>
      </c>
      <c r="I181" s="14">
        <v>8.8999999999999995E-5</v>
      </c>
      <c r="J181" s="15">
        <v>0.13813</v>
      </c>
      <c r="K181" s="14">
        <v>312.89109999999999</v>
      </c>
      <c r="L181" s="14">
        <v>8.7131760000000007</v>
      </c>
      <c r="M181" s="14">
        <v>6.1800000000000001E-2</v>
      </c>
      <c r="N181" s="15">
        <v>5.4000000000000003E-3</v>
      </c>
      <c r="O181" s="12">
        <v>26.759616179542423</v>
      </c>
      <c r="P181" s="16">
        <v>2.2999999999999998</v>
      </c>
      <c r="Q181" s="16">
        <v>20.167931950708208</v>
      </c>
      <c r="R181" s="16">
        <v>0.57857200194085889</v>
      </c>
      <c r="S181" s="16">
        <v>490</v>
      </c>
      <c r="T181" s="13">
        <v>180</v>
      </c>
      <c r="U181" s="12">
        <v>20.167931950708208</v>
      </c>
      <c r="V181" s="13">
        <v>0.57857200194085889</v>
      </c>
    </row>
    <row r="182" spans="1:22" s="2" customFormat="1" x14ac:dyDescent="0.3">
      <c r="A182" s="64"/>
      <c r="B182" s="11" t="s">
        <v>146</v>
      </c>
      <c r="C182" s="25" t="s">
        <v>561</v>
      </c>
      <c r="D182" s="12">
        <v>240.8</v>
      </c>
      <c r="E182" s="13">
        <v>1.8879999999999999</v>
      </c>
      <c r="F182" s="14">
        <v>2.3210536622143233E-2</v>
      </c>
      <c r="G182" s="14">
        <v>1.6000000000000001E-3</v>
      </c>
      <c r="H182" s="14">
        <v>3.1420598156035595E-3</v>
      </c>
      <c r="I182" s="14">
        <v>7.2999999999999999E-5</v>
      </c>
      <c r="J182" s="15">
        <v>7.4537999999999993E-2</v>
      </c>
      <c r="K182" s="14">
        <v>315.35789999999997</v>
      </c>
      <c r="L182" s="14">
        <v>7.2598960000000003</v>
      </c>
      <c r="M182" s="14">
        <v>5.3600000000000002E-2</v>
      </c>
      <c r="N182" s="15">
        <v>3.7000000000000002E-3</v>
      </c>
      <c r="O182" s="12">
        <v>23.312439872620367</v>
      </c>
      <c r="P182" s="16">
        <v>1.6</v>
      </c>
      <c r="Q182" s="16">
        <v>20.223264215261068</v>
      </c>
      <c r="R182" s="16">
        <v>0.47489008812359335</v>
      </c>
      <c r="S182" s="16">
        <v>220</v>
      </c>
      <c r="T182" s="13">
        <v>140</v>
      </c>
      <c r="U182" s="12">
        <v>20.223264215261068</v>
      </c>
      <c r="V182" s="13">
        <v>0.47489008812359335</v>
      </c>
    </row>
    <row r="183" spans="1:22" s="2" customFormat="1" x14ac:dyDescent="0.3">
      <c r="A183" s="64"/>
      <c r="B183" s="11" t="s">
        <v>124</v>
      </c>
      <c r="C183" s="25" t="s">
        <v>539</v>
      </c>
      <c r="D183" s="12">
        <v>324</v>
      </c>
      <c r="E183" s="13">
        <v>3.29</v>
      </c>
      <c r="F183" s="14">
        <v>3.0842975990673316E-2</v>
      </c>
      <c r="G183" s="14">
        <v>1.9E-3</v>
      </c>
      <c r="H183" s="14">
        <v>3.1564876715817203E-3</v>
      </c>
      <c r="I183" s="14">
        <v>7.4999999999999993E-5</v>
      </c>
      <c r="J183" s="15">
        <v>0.10743999999999999</v>
      </c>
      <c r="K183" s="14">
        <v>306.93680000000001</v>
      </c>
      <c r="L183" s="14">
        <v>7.0657639999999997</v>
      </c>
      <c r="M183" s="14">
        <v>7.0900000000000005E-2</v>
      </c>
      <c r="N183" s="15">
        <v>4.4999999999999997E-3</v>
      </c>
      <c r="O183" s="12">
        <v>30.862982786626443</v>
      </c>
      <c r="P183" s="16">
        <v>1.9</v>
      </c>
      <c r="Q183" s="16">
        <v>20.315980162759573</v>
      </c>
      <c r="R183" s="16">
        <v>0.48242649475831867</v>
      </c>
      <c r="S183" s="16">
        <v>810</v>
      </c>
      <c r="T183" s="13">
        <v>140</v>
      </c>
      <c r="U183" s="12">
        <v>20.315980162759573</v>
      </c>
      <c r="V183" s="13">
        <v>0.48242649475831867</v>
      </c>
    </row>
    <row r="184" spans="1:22" s="2" customFormat="1" x14ac:dyDescent="0.3">
      <c r="A184" s="64"/>
      <c r="B184" s="11" t="s">
        <v>185</v>
      </c>
      <c r="C184" s="25" t="s">
        <v>600</v>
      </c>
      <c r="D184" s="12">
        <v>144</v>
      </c>
      <c r="E184" s="13">
        <v>2.202</v>
      </c>
      <c r="F184" s="14">
        <v>3.9246696555870292E-2</v>
      </c>
      <c r="G184" s="14">
        <v>3.5999999999999999E-3</v>
      </c>
      <c r="H184" s="14">
        <v>3.164132451322299E-3</v>
      </c>
      <c r="I184" s="14">
        <v>1E-4</v>
      </c>
      <c r="J184" s="15">
        <v>0.30549999999999999</v>
      </c>
      <c r="K184" s="14">
        <v>298.50749999999999</v>
      </c>
      <c r="L184" s="14">
        <v>8.9106710000000007</v>
      </c>
      <c r="M184" s="14">
        <v>0.09</v>
      </c>
      <c r="N184" s="15">
        <v>7.4999999999999997E-3</v>
      </c>
      <c r="O184" s="12">
        <v>39.112136616361141</v>
      </c>
      <c r="P184" s="16">
        <v>3.5</v>
      </c>
      <c r="Q184" s="16">
        <v>20.365106325392155</v>
      </c>
      <c r="R184" s="16">
        <v>0.64134373789902366</v>
      </c>
      <c r="S184" s="16">
        <v>1140</v>
      </c>
      <c r="T184" s="13">
        <v>190</v>
      </c>
      <c r="U184" s="12">
        <v>20.365106325392155</v>
      </c>
      <c r="V184" s="13">
        <v>0.64134373789902366</v>
      </c>
    </row>
    <row r="185" spans="1:22" s="2" customFormat="1" x14ac:dyDescent="0.3">
      <c r="A185" s="64"/>
      <c r="B185" s="11" t="s">
        <v>132</v>
      </c>
      <c r="C185" s="25" t="s">
        <v>547</v>
      </c>
      <c r="D185" s="12">
        <v>361</v>
      </c>
      <c r="E185" s="13">
        <v>3.2330000000000001</v>
      </c>
      <c r="F185" s="14">
        <v>2.3337225742741555E-2</v>
      </c>
      <c r="G185" s="14">
        <v>1.2999999999999999E-3</v>
      </c>
      <c r="H185" s="14">
        <v>3.1769916616437577E-3</v>
      </c>
      <c r="I185" s="14">
        <v>5.8999999999999998E-5</v>
      </c>
      <c r="J185" s="15">
        <v>3.7683000000000001E-2</v>
      </c>
      <c r="K185" s="14">
        <v>312.01249999999999</v>
      </c>
      <c r="L185" s="14">
        <v>5.7437550000000002</v>
      </c>
      <c r="M185" s="14">
        <v>5.33E-2</v>
      </c>
      <c r="N185" s="15">
        <v>3.0000000000000001E-3</v>
      </c>
      <c r="O185" s="12">
        <v>23.438228682920368</v>
      </c>
      <c r="P185" s="16">
        <v>1.3</v>
      </c>
      <c r="Q185" s="16">
        <v>20.447740125588179</v>
      </c>
      <c r="R185" s="16">
        <v>0.38417091651891982</v>
      </c>
      <c r="S185" s="16">
        <v>250</v>
      </c>
      <c r="T185" s="13">
        <v>110</v>
      </c>
      <c r="U185" s="12">
        <v>20.447740125588179</v>
      </c>
      <c r="V185" s="13">
        <v>0.38417091651891982</v>
      </c>
    </row>
    <row r="186" spans="1:22" s="2" customFormat="1" x14ac:dyDescent="0.3">
      <c r="A186" s="64"/>
      <c r="B186" s="11" t="s">
        <v>177</v>
      </c>
      <c r="C186" s="25" t="s">
        <v>592</v>
      </c>
      <c r="D186" s="12">
        <v>201.7</v>
      </c>
      <c r="E186" s="13">
        <v>1.1259999999999999</v>
      </c>
      <c r="F186" s="14">
        <v>2.9954107027742732E-2</v>
      </c>
      <c r="G186" s="14">
        <v>2.5000000000000001E-3</v>
      </c>
      <c r="H186" s="14">
        <v>3.1775641885767314E-3</v>
      </c>
      <c r="I186" s="14">
        <v>7.6000000000000004E-5</v>
      </c>
      <c r="J186" s="15">
        <v>1E-4</v>
      </c>
      <c r="K186" s="14">
        <v>305.90390000000002</v>
      </c>
      <c r="L186" s="14">
        <v>7.1118690000000004</v>
      </c>
      <c r="M186" s="14">
        <v>6.8400000000000002E-2</v>
      </c>
      <c r="N186" s="15">
        <v>5.7000000000000002E-3</v>
      </c>
      <c r="O186" s="12">
        <v>29.98653285764669</v>
      </c>
      <c r="P186" s="16">
        <v>2.5</v>
      </c>
      <c r="Q186" s="16">
        <v>20.451419181944576</v>
      </c>
      <c r="R186" s="16">
        <v>0.49891635000563961</v>
      </c>
      <c r="S186" s="16">
        <v>740</v>
      </c>
      <c r="T186" s="13">
        <v>170</v>
      </c>
      <c r="U186" s="12">
        <v>20.451419181944576</v>
      </c>
      <c r="V186" s="13">
        <v>0.49891635000563961</v>
      </c>
    </row>
    <row r="187" spans="1:22" s="2" customFormat="1" x14ac:dyDescent="0.3">
      <c r="A187" s="64"/>
      <c r="B187" s="11" t="s">
        <v>139</v>
      </c>
      <c r="C187" s="25" t="s">
        <v>554</v>
      </c>
      <c r="D187" s="12">
        <v>124.5</v>
      </c>
      <c r="E187" s="13">
        <v>2.851</v>
      </c>
      <c r="F187" s="14">
        <v>2.6377917319213018E-2</v>
      </c>
      <c r="G187" s="14">
        <v>2.5000000000000001E-3</v>
      </c>
      <c r="H187" s="14">
        <v>3.1952712888327905E-3</v>
      </c>
      <c r="I187" s="14">
        <v>9.5000000000000005E-5</v>
      </c>
      <c r="J187" s="15">
        <v>5.4354E-2</v>
      </c>
      <c r="K187" s="14">
        <v>307.59769999999997</v>
      </c>
      <c r="L187" s="14">
        <v>8.9885509999999993</v>
      </c>
      <c r="M187" s="14">
        <v>5.9900000000000002E-2</v>
      </c>
      <c r="N187" s="15">
        <v>5.7999999999999996E-3</v>
      </c>
      <c r="O187" s="12">
        <v>26.45264861056727</v>
      </c>
      <c r="P187" s="16">
        <v>2.5</v>
      </c>
      <c r="Q187" s="16">
        <v>20.565203918458813</v>
      </c>
      <c r="R187" s="16">
        <v>0.61985233437077802</v>
      </c>
      <c r="S187" s="16">
        <v>400</v>
      </c>
      <c r="T187" s="13">
        <v>190</v>
      </c>
      <c r="U187" s="12">
        <v>20.565203918458813</v>
      </c>
      <c r="V187" s="13">
        <v>0.61985233437077802</v>
      </c>
    </row>
    <row r="188" spans="1:22" s="2" customFormat="1" x14ac:dyDescent="0.3">
      <c r="A188" s="64"/>
      <c r="B188" s="11" t="s">
        <v>229</v>
      </c>
      <c r="C188" s="25" t="s">
        <v>644</v>
      </c>
      <c r="D188" s="12">
        <v>156.9</v>
      </c>
      <c r="E188" s="13">
        <v>2.181</v>
      </c>
      <c r="F188" s="14">
        <v>2.7198933808934414E-2</v>
      </c>
      <c r="G188" s="14">
        <v>1.8E-3</v>
      </c>
      <c r="H188" s="14">
        <v>3.1986061866966509E-3</v>
      </c>
      <c r="I188" s="14">
        <v>7.8999999999999996E-5</v>
      </c>
      <c r="J188" s="15">
        <v>2.3199999999999998E-2</v>
      </c>
      <c r="K188" s="14">
        <v>306.56040000000002</v>
      </c>
      <c r="L188" s="14">
        <v>7.4243629999999996</v>
      </c>
      <c r="M188" s="14">
        <v>6.1699999999999998E-2</v>
      </c>
      <c r="N188" s="15">
        <v>4.3E-3</v>
      </c>
      <c r="O188" s="12">
        <v>27.265040380420775</v>
      </c>
      <c r="P188" s="16">
        <v>1.8</v>
      </c>
      <c r="Q188" s="16">
        <v>20.58663354215043</v>
      </c>
      <c r="R188" s="16">
        <v>0.5111280275676654</v>
      </c>
      <c r="S188" s="16">
        <v>510</v>
      </c>
      <c r="T188" s="13">
        <v>150</v>
      </c>
      <c r="U188" s="12">
        <v>20.58663354215043</v>
      </c>
      <c r="V188" s="13">
        <v>0.5111280275676654</v>
      </c>
    </row>
    <row r="189" spans="1:22" s="2" customFormat="1" x14ac:dyDescent="0.3">
      <c r="A189" s="64"/>
      <c r="B189" s="11" t="s">
        <v>165</v>
      </c>
      <c r="C189" s="25" t="s">
        <v>580</v>
      </c>
      <c r="D189" s="12">
        <v>222</v>
      </c>
      <c r="E189" s="13">
        <v>2.524</v>
      </c>
      <c r="F189" s="14">
        <v>2.0994213211253276E-2</v>
      </c>
      <c r="G189" s="14">
        <v>1.6000000000000001E-3</v>
      </c>
      <c r="H189" s="14">
        <v>3.2002706424130167E-3</v>
      </c>
      <c r="I189" s="14">
        <v>7.7000000000000001E-5</v>
      </c>
      <c r="J189" s="15">
        <v>1E-4</v>
      </c>
      <c r="K189" s="14">
        <v>312.01249999999999</v>
      </c>
      <c r="L189" s="14">
        <v>7.4960880000000003</v>
      </c>
      <c r="M189" s="14">
        <v>4.7600000000000003E-2</v>
      </c>
      <c r="N189" s="15">
        <v>4.1000000000000003E-3</v>
      </c>
      <c r="O189" s="12">
        <v>21.109343561898864</v>
      </c>
      <c r="P189" s="16">
        <v>1.6</v>
      </c>
      <c r="Q189" s="16">
        <v>20.59732909332833</v>
      </c>
      <c r="R189" s="16">
        <v>0.50588597752333286</v>
      </c>
      <c r="S189" s="16">
        <v>20</v>
      </c>
      <c r="T189" s="13">
        <v>160</v>
      </c>
      <c r="U189" s="12">
        <v>20.59732909332833</v>
      </c>
      <c r="V189" s="13">
        <v>0.50588597752333286</v>
      </c>
    </row>
    <row r="190" spans="1:22" s="2" customFormat="1" x14ac:dyDescent="0.3">
      <c r="A190" s="64"/>
      <c r="B190" s="11" t="s">
        <v>223</v>
      </c>
      <c r="C190" s="25" t="s">
        <v>638</v>
      </c>
      <c r="D190" s="12">
        <v>284.39999999999998</v>
      </c>
      <c r="E190" s="13">
        <v>1.782</v>
      </c>
      <c r="F190" s="14">
        <v>2.3079128030967799E-2</v>
      </c>
      <c r="G190" s="14">
        <v>1.2999999999999999E-3</v>
      </c>
      <c r="H190" s="14">
        <v>3.201929492203881E-3</v>
      </c>
      <c r="I190" s="14">
        <v>6.2000000000000003E-5</v>
      </c>
      <c r="J190" s="15">
        <v>0.10238</v>
      </c>
      <c r="K190" s="14">
        <v>309.98140000000001</v>
      </c>
      <c r="L190" s="14">
        <v>5.9574850000000001</v>
      </c>
      <c r="M190" s="14">
        <v>5.2299999999999999E-2</v>
      </c>
      <c r="N190" s="15">
        <v>3.0999999999999999E-3</v>
      </c>
      <c r="O190" s="12">
        <v>23.181948673698923</v>
      </c>
      <c r="P190" s="16">
        <v>1.3</v>
      </c>
      <c r="Q190" s="16">
        <v>20.607988603986495</v>
      </c>
      <c r="R190" s="16">
        <v>0.40402043730089093</v>
      </c>
      <c r="S190" s="16">
        <v>210</v>
      </c>
      <c r="T190" s="13">
        <v>120</v>
      </c>
      <c r="U190" s="12">
        <v>20.607988603986495</v>
      </c>
      <c r="V190" s="13">
        <v>0.40402043730089093</v>
      </c>
    </row>
    <row r="191" spans="1:22" s="2" customFormat="1" x14ac:dyDescent="0.3">
      <c r="A191" s="64"/>
      <c r="B191" s="11" t="s">
        <v>169</v>
      </c>
      <c r="C191" s="25" t="s">
        <v>584</v>
      </c>
      <c r="D191" s="12">
        <v>163.80000000000001</v>
      </c>
      <c r="E191" s="13">
        <v>2.42</v>
      </c>
      <c r="F191" s="14">
        <v>3.9599187020297653E-2</v>
      </c>
      <c r="G191" s="14">
        <v>2.5000000000000001E-3</v>
      </c>
      <c r="H191" s="14">
        <v>3.2032282327960626E-3</v>
      </c>
      <c r="I191" s="14">
        <v>8.3999999999999995E-5</v>
      </c>
      <c r="J191" s="15">
        <v>0.10653</v>
      </c>
      <c r="K191" s="14">
        <v>294.9853</v>
      </c>
      <c r="L191" s="14">
        <v>7.3093690000000002</v>
      </c>
      <c r="M191" s="14">
        <v>8.9700000000000002E-2</v>
      </c>
      <c r="N191" s="15">
        <v>5.7999999999999996E-3</v>
      </c>
      <c r="O191" s="12">
        <v>39.456684554601203</v>
      </c>
      <c r="P191" s="16">
        <v>2.4</v>
      </c>
      <c r="Q191" s="16">
        <v>20.61633409665993</v>
      </c>
      <c r="R191" s="16">
        <v>0.53530369518111953</v>
      </c>
      <c r="S191" s="16">
        <v>1310</v>
      </c>
      <c r="T191" s="13">
        <v>130</v>
      </c>
      <c r="U191" s="12">
        <v>20.61633409665993</v>
      </c>
      <c r="V191" s="13">
        <v>0.53530369518111953</v>
      </c>
    </row>
    <row r="192" spans="1:22" s="2" customFormat="1" x14ac:dyDescent="0.3">
      <c r="A192" s="64"/>
      <c r="B192" s="11" t="s">
        <v>141</v>
      </c>
      <c r="C192" s="25" t="s">
        <v>556</v>
      </c>
      <c r="D192" s="12">
        <v>293.3</v>
      </c>
      <c r="E192" s="13">
        <v>2.2810000000000001</v>
      </c>
      <c r="F192" s="14">
        <v>2.2604572666713976E-2</v>
      </c>
      <c r="G192" s="14">
        <v>1.4E-3</v>
      </c>
      <c r="H192" s="14">
        <v>3.2034680513195468E-3</v>
      </c>
      <c r="I192" s="14">
        <v>7.4999999999999993E-5</v>
      </c>
      <c r="J192" s="15">
        <v>6.9935999999999998E-2</v>
      </c>
      <c r="K192" s="14">
        <v>310.26990000000001</v>
      </c>
      <c r="L192" s="14">
        <v>7.2200569999999997</v>
      </c>
      <c r="M192" s="14">
        <v>5.1200000000000002E-2</v>
      </c>
      <c r="N192" s="15">
        <v>3.3999999999999998E-3</v>
      </c>
      <c r="O192" s="12">
        <v>22.710566687456488</v>
      </c>
      <c r="P192" s="16">
        <v>1.4</v>
      </c>
      <c r="Q192" s="16">
        <v>20.617875129725462</v>
      </c>
      <c r="R192" s="16">
        <v>0.48758955473293764</v>
      </c>
      <c r="S192" s="16">
        <v>160</v>
      </c>
      <c r="T192" s="13">
        <v>130</v>
      </c>
      <c r="U192" s="12">
        <v>20.617875129725462</v>
      </c>
      <c r="V192" s="13">
        <v>0.48758955473293764</v>
      </c>
    </row>
    <row r="193" spans="1:22" s="2" customFormat="1" x14ac:dyDescent="0.3">
      <c r="A193" s="64"/>
      <c r="B193" s="11" t="s">
        <v>204</v>
      </c>
      <c r="C193" s="25" t="s">
        <v>619</v>
      </c>
      <c r="D193" s="12">
        <v>159.69999999999999</v>
      </c>
      <c r="E193" s="13">
        <v>1.5249999999999999</v>
      </c>
      <c r="F193" s="14">
        <v>2.9718459907500747E-2</v>
      </c>
      <c r="G193" s="14">
        <v>2.3E-3</v>
      </c>
      <c r="H193" s="14">
        <v>3.2088623163792906E-3</v>
      </c>
      <c r="I193" s="14">
        <v>7.8999999999999996E-5</v>
      </c>
      <c r="J193" s="15">
        <v>3.6547999999999997E-2</v>
      </c>
      <c r="K193" s="14">
        <v>303.3981</v>
      </c>
      <c r="L193" s="14">
        <v>7.2719800000000001</v>
      </c>
      <c r="M193" s="14">
        <v>6.7199999999999996E-2</v>
      </c>
      <c r="N193" s="15">
        <v>5.7000000000000002E-3</v>
      </c>
      <c r="O193" s="12">
        <v>29.754051289566476</v>
      </c>
      <c r="P193" s="16">
        <v>2.2999999999999998</v>
      </c>
      <c r="Q193" s="16">
        <v>20.652537662702183</v>
      </c>
      <c r="R193" s="16">
        <v>0.51789457250194915</v>
      </c>
      <c r="S193" s="16">
        <v>620</v>
      </c>
      <c r="T193" s="13">
        <v>170</v>
      </c>
      <c r="U193" s="12">
        <v>20.652537662702183</v>
      </c>
      <c r="V193" s="13">
        <v>0.51789457250194915</v>
      </c>
    </row>
    <row r="194" spans="1:22" s="2" customFormat="1" x14ac:dyDescent="0.3">
      <c r="A194" s="64"/>
      <c r="B194" s="11" t="s">
        <v>190</v>
      </c>
      <c r="C194" s="25" t="s">
        <v>605</v>
      </c>
      <c r="D194" s="12">
        <v>173</v>
      </c>
      <c r="E194" s="13">
        <v>2.2679999999999998</v>
      </c>
      <c r="F194" s="14">
        <v>2.6361060952638515E-2</v>
      </c>
      <c r="G194" s="14">
        <v>2E-3</v>
      </c>
      <c r="H194" s="14">
        <v>3.2093027065651647E-3</v>
      </c>
      <c r="I194" s="14">
        <v>9.0000000000000006E-5</v>
      </c>
      <c r="J194" s="15">
        <v>1.6147000000000002E-2</v>
      </c>
      <c r="K194" s="14">
        <v>306.3725</v>
      </c>
      <c r="L194" s="14">
        <v>8.4477720000000005</v>
      </c>
      <c r="M194" s="14">
        <v>5.96E-2</v>
      </c>
      <c r="N194" s="15">
        <v>4.7999999999999996E-3</v>
      </c>
      <c r="O194" s="12">
        <v>26.435962511775731</v>
      </c>
      <c r="P194" s="16">
        <v>2</v>
      </c>
      <c r="Q194" s="16">
        <v>20.655367518999817</v>
      </c>
      <c r="R194" s="16">
        <v>0.58322064803936546</v>
      </c>
      <c r="S194" s="16">
        <v>440</v>
      </c>
      <c r="T194" s="13">
        <v>170</v>
      </c>
      <c r="U194" s="12">
        <v>20.655367518999817</v>
      </c>
      <c r="V194" s="13">
        <v>0.58322064803936546</v>
      </c>
    </row>
    <row r="195" spans="1:22" s="2" customFormat="1" x14ac:dyDescent="0.3">
      <c r="A195" s="64"/>
      <c r="B195" s="11" t="s">
        <v>137</v>
      </c>
      <c r="C195" s="25" t="s">
        <v>552</v>
      </c>
      <c r="D195" s="12">
        <v>485</v>
      </c>
      <c r="E195" s="13">
        <v>1.522</v>
      </c>
      <c r="F195" s="14">
        <v>2.2653692265233619E-2</v>
      </c>
      <c r="G195" s="14">
        <v>1.2999999999999999E-3</v>
      </c>
      <c r="H195" s="14">
        <v>3.2104291678543007E-3</v>
      </c>
      <c r="I195" s="14">
        <v>6.9999999999999994E-5</v>
      </c>
      <c r="J195" s="15">
        <v>0.11067</v>
      </c>
      <c r="K195" s="14">
        <v>309.59750000000003</v>
      </c>
      <c r="L195" s="14">
        <v>6.7095440000000002</v>
      </c>
      <c r="M195" s="14">
        <v>5.1200000000000002E-2</v>
      </c>
      <c r="N195" s="15">
        <v>3.0000000000000001E-3</v>
      </c>
      <c r="O195" s="12">
        <v>22.759367968715232</v>
      </c>
      <c r="P195" s="16">
        <v>1.3</v>
      </c>
      <c r="Q195" s="16">
        <v>20.662605920730442</v>
      </c>
      <c r="R195" s="16">
        <v>0.45429226037490938</v>
      </c>
      <c r="S195" s="16">
        <v>220</v>
      </c>
      <c r="T195" s="13">
        <v>130</v>
      </c>
      <c r="U195" s="12">
        <v>20.662605920730442</v>
      </c>
      <c r="V195" s="13">
        <v>0.45429226037490938</v>
      </c>
    </row>
    <row r="196" spans="1:22" s="2" customFormat="1" x14ac:dyDescent="0.3">
      <c r="A196" s="64"/>
      <c r="B196" s="11" t="s">
        <v>214</v>
      </c>
      <c r="C196" s="25" t="s">
        <v>629</v>
      </c>
      <c r="D196" s="12">
        <v>90.8</v>
      </c>
      <c r="E196" s="13">
        <v>1.74</v>
      </c>
      <c r="F196" s="14">
        <v>4.3260517651899436E-2</v>
      </c>
      <c r="G196" s="14">
        <v>4.7000000000000002E-3</v>
      </c>
      <c r="H196" s="14">
        <v>3.2697499035487798E-3</v>
      </c>
      <c r="I196" s="14">
        <v>1.2E-4</v>
      </c>
      <c r="J196" s="15">
        <v>4.2598999999999998E-2</v>
      </c>
      <c r="K196" s="14">
        <v>286.53300000000002</v>
      </c>
      <c r="L196" s="14">
        <v>9.8521359999999998</v>
      </c>
      <c r="M196" s="14">
        <v>9.6000000000000002E-2</v>
      </c>
      <c r="N196" s="15">
        <v>0.01</v>
      </c>
      <c r="O196" s="12">
        <v>43.02862287067726</v>
      </c>
      <c r="P196" s="16">
        <v>4.5</v>
      </c>
      <c r="Q196" s="16">
        <v>21.04377692453512</v>
      </c>
      <c r="R196" s="16">
        <v>0.77741154995698225</v>
      </c>
      <c r="S196" s="16">
        <v>1260</v>
      </c>
      <c r="T196" s="13">
        <v>220</v>
      </c>
      <c r="U196" s="12">
        <v>21.04377692453512</v>
      </c>
      <c r="V196" s="13">
        <v>0.77741154995698225</v>
      </c>
    </row>
    <row r="197" spans="1:22" s="2" customFormat="1" x14ac:dyDescent="0.3">
      <c r="A197" s="64"/>
      <c r="B197" s="11" t="s">
        <v>138</v>
      </c>
      <c r="C197" s="25" t="s">
        <v>553</v>
      </c>
      <c r="D197" s="12">
        <v>186.6</v>
      </c>
      <c r="E197" s="13">
        <v>1.5249999999999999</v>
      </c>
      <c r="F197" s="14">
        <v>3.5224285524266229E-2</v>
      </c>
      <c r="G197" s="14">
        <v>2.5999999999999999E-3</v>
      </c>
      <c r="H197" s="14">
        <v>3.2725418999555167E-3</v>
      </c>
      <c r="I197" s="14">
        <v>1E-4</v>
      </c>
      <c r="J197" s="15">
        <v>1E-4</v>
      </c>
      <c r="K197" s="14">
        <v>293.25510000000003</v>
      </c>
      <c r="L197" s="14">
        <v>8.5998570000000001</v>
      </c>
      <c r="M197" s="14">
        <v>7.8100000000000003E-2</v>
      </c>
      <c r="N197" s="15">
        <v>6.1000000000000004E-3</v>
      </c>
      <c r="O197" s="12">
        <v>35.172064242513144</v>
      </c>
      <c r="P197" s="16">
        <v>2.6</v>
      </c>
      <c r="Q197" s="16">
        <v>21.061716606450915</v>
      </c>
      <c r="R197" s="16">
        <v>0.6401334172459463</v>
      </c>
      <c r="S197" s="16">
        <v>980</v>
      </c>
      <c r="T197" s="13">
        <v>170</v>
      </c>
      <c r="U197" s="12">
        <v>21.061716606450915</v>
      </c>
      <c r="V197" s="13">
        <v>0.6401334172459463</v>
      </c>
    </row>
    <row r="198" spans="1:22" s="2" customFormat="1" x14ac:dyDescent="0.3">
      <c r="A198" s="64"/>
      <c r="B198" s="11" t="s">
        <v>171</v>
      </c>
      <c r="C198" s="25" t="s">
        <v>586</v>
      </c>
      <c r="D198" s="12">
        <v>525</v>
      </c>
      <c r="E198" s="13">
        <v>1.6970000000000001</v>
      </c>
      <c r="F198" s="14">
        <v>2.5781028139689226E-2</v>
      </c>
      <c r="G198" s="14">
        <v>1E-3</v>
      </c>
      <c r="H198" s="14">
        <v>3.3888723622912398E-3</v>
      </c>
      <c r="I198" s="14">
        <v>5.1E-5</v>
      </c>
      <c r="J198" s="15">
        <v>0.21535000000000001</v>
      </c>
      <c r="K198" s="14">
        <v>291.80040000000002</v>
      </c>
      <c r="L198" s="14">
        <v>4.3425209999999996</v>
      </c>
      <c r="M198" s="14">
        <v>5.5199999999999999E-2</v>
      </c>
      <c r="N198" s="15">
        <v>2.0999999999999999E-3</v>
      </c>
      <c r="O198" s="12">
        <v>25.861621645798447</v>
      </c>
      <c r="P198" s="16">
        <v>1</v>
      </c>
      <c r="Q198" s="16">
        <v>21.80914149609502</v>
      </c>
      <c r="R198" s="16">
        <v>0.32951113112980729</v>
      </c>
      <c r="S198" s="16">
        <v>357</v>
      </c>
      <c r="T198" s="13">
        <v>83</v>
      </c>
      <c r="U198" s="12">
        <v>21.80914149609502</v>
      </c>
      <c r="V198" s="13">
        <v>0.32951113112980729</v>
      </c>
    </row>
    <row r="199" spans="1:22" s="2" customFormat="1" x14ac:dyDescent="0.3">
      <c r="A199" s="64"/>
      <c r="B199" s="11" t="s">
        <v>192</v>
      </c>
      <c r="C199" s="25" t="s">
        <v>607</v>
      </c>
      <c r="D199" s="12">
        <v>207.3</v>
      </c>
      <c r="E199" s="13">
        <v>1.6120000000000001</v>
      </c>
      <c r="F199" s="14">
        <v>3.4035142686530941E-2</v>
      </c>
      <c r="G199" s="14">
        <v>3.0000000000000001E-3</v>
      </c>
      <c r="H199" s="14">
        <v>3.3922687620162595E-3</v>
      </c>
      <c r="I199" s="14">
        <v>1.2E-4</v>
      </c>
      <c r="J199" s="15">
        <v>0.15951000000000001</v>
      </c>
      <c r="K199" s="14">
        <v>284.90030000000002</v>
      </c>
      <c r="L199" s="14">
        <v>9.7401809999999998</v>
      </c>
      <c r="M199" s="14">
        <v>7.2800000000000004E-2</v>
      </c>
      <c r="N199" s="15">
        <v>6.6E-3</v>
      </c>
      <c r="O199" s="12">
        <v>34.004330843782228</v>
      </c>
      <c r="P199" s="16">
        <v>3</v>
      </c>
      <c r="Q199" s="16">
        <v>21.830962111115312</v>
      </c>
      <c r="R199" s="16">
        <v>0.76930483243115655</v>
      </c>
      <c r="S199" s="16">
        <v>890</v>
      </c>
      <c r="T199" s="13">
        <v>190</v>
      </c>
      <c r="U199" s="12">
        <v>21.830962111115312</v>
      </c>
      <c r="V199" s="13">
        <v>0.76930483243115655</v>
      </c>
    </row>
    <row r="200" spans="1:22" s="2" customFormat="1" x14ac:dyDescent="0.3">
      <c r="A200" s="64"/>
      <c r="B200" s="11" t="s">
        <v>154</v>
      </c>
      <c r="C200" s="25" t="s">
        <v>569</v>
      </c>
      <c r="D200" s="12">
        <v>369</v>
      </c>
      <c r="E200" s="13">
        <v>1.63</v>
      </c>
      <c r="F200" s="14">
        <v>2.6697076469152679E-2</v>
      </c>
      <c r="G200" s="14">
        <v>1.2999999999999999E-3</v>
      </c>
      <c r="H200" s="14">
        <v>3.4840387021148889E-3</v>
      </c>
      <c r="I200" s="14">
        <v>6.3E-5</v>
      </c>
      <c r="J200" s="15">
        <v>0.13136999999999999</v>
      </c>
      <c r="K200" s="14">
        <v>283.68790000000001</v>
      </c>
      <c r="L200" s="14">
        <v>5.0701669999999996</v>
      </c>
      <c r="M200" s="14">
        <v>5.5599999999999997E-2</v>
      </c>
      <c r="N200" s="15">
        <v>2.8999999999999998E-3</v>
      </c>
      <c r="O200" s="12">
        <v>26.76853219832174</v>
      </c>
      <c r="P200" s="16">
        <v>1.3</v>
      </c>
      <c r="Q200" s="16">
        <v>22.420522156799738</v>
      </c>
      <c r="R200" s="16">
        <v>0.40890192773481976</v>
      </c>
      <c r="S200" s="16">
        <v>360</v>
      </c>
      <c r="T200" s="13">
        <v>100</v>
      </c>
      <c r="U200" s="12">
        <v>22.420522156799738</v>
      </c>
      <c r="V200" s="13">
        <v>0.40890192773481976</v>
      </c>
    </row>
    <row r="201" spans="1:22" s="2" customFormat="1" x14ac:dyDescent="0.3">
      <c r="A201" s="64"/>
      <c r="B201" s="11" t="s">
        <v>156</v>
      </c>
      <c r="C201" s="25" t="s">
        <v>571</v>
      </c>
      <c r="D201" s="12">
        <v>257.3</v>
      </c>
      <c r="E201" s="13">
        <v>1.921</v>
      </c>
      <c r="F201" s="14">
        <v>3.718721489360001E-2</v>
      </c>
      <c r="G201" s="14">
        <v>2.3E-3</v>
      </c>
      <c r="H201" s="14">
        <v>3.5042653555705794E-3</v>
      </c>
      <c r="I201" s="14">
        <v>8.7000000000000001E-5</v>
      </c>
      <c r="J201" s="15">
        <v>1E-4</v>
      </c>
      <c r="K201" s="14">
        <v>274.27319999999997</v>
      </c>
      <c r="L201" s="14">
        <v>6.5446419999999996</v>
      </c>
      <c r="M201" s="14">
        <v>7.6999999999999999E-2</v>
      </c>
      <c r="N201" s="15">
        <v>5.1999999999999998E-3</v>
      </c>
      <c r="O201" s="12">
        <v>37.096721410183576</v>
      </c>
      <c r="P201" s="16">
        <v>2.2999999999999998</v>
      </c>
      <c r="Q201" s="16">
        <v>22.550457528553679</v>
      </c>
      <c r="R201" s="16">
        <v>0.55953550294274901</v>
      </c>
      <c r="S201" s="16">
        <v>980</v>
      </c>
      <c r="T201" s="13">
        <v>140</v>
      </c>
      <c r="U201" s="12">
        <v>22.550457528553679</v>
      </c>
      <c r="V201" s="13">
        <v>0.55953550294274901</v>
      </c>
    </row>
    <row r="202" spans="1:22" s="2" customFormat="1" x14ac:dyDescent="0.3">
      <c r="A202" s="64"/>
      <c r="B202" s="11" t="s">
        <v>149</v>
      </c>
      <c r="C202" s="25" t="s">
        <v>564</v>
      </c>
      <c r="D202" s="12">
        <v>356</v>
      </c>
      <c r="E202" s="13">
        <v>2.0499999999999998</v>
      </c>
      <c r="F202" s="14">
        <v>2.8480419351417957E-2</v>
      </c>
      <c r="G202" s="14">
        <v>1.6000000000000001E-3</v>
      </c>
      <c r="H202" s="14">
        <v>3.5629722747063663E-3</v>
      </c>
      <c r="I202" s="14">
        <v>6.3E-5</v>
      </c>
      <c r="J202" s="15">
        <v>0.22877</v>
      </c>
      <c r="K202" s="14">
        <v>276.5487</v>
      </c>
      <c r="L202" s="14">
        <v>4.8181880000000001</v>
      </c>
      <c r="M202" s="14">
        <v>5.8000000000000003E-2</v>
      </c>
      <c r="N202" s="15">
        <v>3.0999999999999999E-3</v>
      </c>
      <c r="O202" s="12">
        <v>28.531767199272277</v>
      </c>
      <c r="P202" s="16">
        <v>1.5</v>
      </c>
      <c r="Q202" s="16">
        <v>22.927574058700273</v>
      </c>
      <c r="R202" s="16">
        <v>0.40941304656100463</v>
      </c>
      <c r="S202" s="16">
        <v>430</v>
      </c>
      <c r="T202" s="13">
        <v>110</v>
      </c>
      <c r="U202" s="12">
        <v>22.927574058700273</v>
      </c>
      <c r="V202" s="13">
        <v>0.40941304656100463</v>
      </c>
    </row>
    <row r="203" spans="1:22" s="2" customFormat="1" x14ac:dyDescent="0.3">
      <c r="A203" s="64"/>
      <c r="B203" s="11" t="s">
        <v>226</v>
      </c>
      <c r="C203" s="25" t="s">
        <v>641</v>
      </c>
      <c r="D203" s="12">
        <v>1119</v>
      </c>
      <c r="E203" s="13">
        <v>2.0089999999999999</v>
      </c>
      <c r="F203" s="14">
        <v>2.4027780111831754E-2</v>
      </c>
      <c r="G203" s="14">
        <v>6.8999999999999997E-4</v>
      </c>
      <c r="H203" s="14">
        <v>3.5873308837246487E-3</v>
      </c>
      <c r="I203" s="14">
        <v>4.1999999999999998E-5</v>
      </c>
      <c r="J203" s="15">
        <v>0.34153</v>
      </c>
      <c r="K203" s="14">
        <v>278.0095</v>
      </c>
      <c r="L203" s="14">
        <v>3.246149</v>
      </c>
      <c r="M203" s="14">
        <v>4.8599999999999997E-2</v>
      </c>
      <c r="N203" s="15">
        <v>1.2999999999999999E-3</v>
      </c>
      <c r="O203" s="12">
        <v>24.123601996232377</v>
      </c>
      <c r="P203" s="16">
        <v>0.69</v>
      </c>
      <c r="Q203" s="16">
        <v>23.084040350630012</v>
      </c>
      <c r="R203" s="16">
        <v>0.27191847302881</v>
      </c>
      <c r="S203" s="16">
        <v>125</v>
      </c>
      <c r="T203" s="13">
        <v>58</v>
      </c>
      <c r="U203" s="12">
        <v>23.084040350630012</v>
      </c>
      <c r="V203" s="13">
        <v>0.27191847302881</v>
      </c>
    </row>
    <row r="204" spans="1:22" s="2" customFormat="1" x14ac:dyDescent="0.3">
      <c r="A204" s="64"/>
      <c r="B204" s="11" t="s">
        <v>209</v>
      </c>
      <c r="C204" s="25" t="s">
        <v>624</v>
      </c>
      <c r="D204" s="12">
        <v>585</v>
      </c>
      <c r="E204" s="13">
        <v>1</v>
      </c>
      <c r="F204" s="14">
        <v>2.7415316869701646E-2</v>
      </c>
      <c r="G204" s="14">
        <v>1.1000000000000001E-3</v>
      </c>
      <c r="H204" s="14">
        <v>3.5971802093504035E-3</v>
      </c>
      <c r="I204" s="14">
        <v>5.5999999999999999E-5</v>
      </c>
      <c r="J204" s="15">
        <v>2.1026E-2</v>
      </c>
      <c r="K204" s="14">
        <v>274.87630000000001</v>
      </c>
      <c r="L204" s="14">
        <v>4.2311909999999999</v>
      </c>
      <c r="M204" s="14">
        <v>5.5300000000000002E-2</v>
      </c>
      <c r="N204" s="15">
        <v>2.3E-3</v>
      </c>
      <c r="O204" s="12">
        <v>27.479042235193091</v>
      </c>
      <c r="P204" s="16">
        <v>1.1000000000000001</v>
      </c>
      <c r="Q204" s="16">
        <v>23.147305916947321</v>
      </c>
      <c r="R204" s="16">
        <v>0.36241947217093179</v>
      </c>
      <c r="S204" s="16">
        <v>366</v>
      </c>
      <c r="T204" s="13">
        <v>90</v>
      </c>
      <c r="U204" s="12">
        <v>23.147305916947321</v>
      </c>
      <c r="V204" s="13">
        <v>0.36241947217093179</v>
      </c>
    </row>
    <row r="205" spans="1:22" s="2" customFormat="1" x14ac:dyDescent="0.3">
      <c r="A205" s="64"/>
      <c r="B205" s="11" t="s">
        <v>187</v>
      </c>
      <c r="C205" s="25" t="s">
        <v>602</v>
      </c>
      <c r="D205" s="12">
        <v>401</v>
      </c>
      <c r="E205" s="13">
        <v>1.661</v>
      </c>
      <c r="F205" s="14">
        <v>2.7766583778783743E-2</v>
      </c>
      <c r="G205" s="14">
        <v>1.5E-3</v>
      </c>
      <c r="H205" s="14">
        <v>3.6564943627597213E-3</v>
      </c>
      <c r="I205" s="14">
        <v>7.8999999999999996E-5</v>
      </c>
      <c r="J205" s="15">
        <v>0.10142</v>
      </c>
      <c r="K205" s="14">
        <v>270.4896</v>
      </c>
      <c r="L205" s="14">
        <v>5.7800050000000001</v>
      </c>
      <c r="M205" s="14">
        <v>5.5100000000000003E-2</v>
      </c>
      <c r="N205" s="15">
        <v>2.8999999999999998E-3</v>
      </c>
      <c r="O205" s="12">
        <v>27.826347645741798</v>
      </c>
      <c r="P205" s="16">
        <v>1.5</v>
      </c>
      <c r="Q205" s="16">
        <v>23.528287757650926</v>
      </c>
      <c r="R205" s="16">
        <v>0.50976543707207222</v>
      </c>
      <c r="S205" s="16">
        <v>360</v>
      </c>
      <c r="T205" s="13">
        <v>120</v>
      </c>
      <c r="U205" s="12">
        <v>23.528287757650926</v>
      </c>
      <c r="V205" s="13">
        <v>0.50976543707207222</v>
      </c>
    </row>
    <row r="206" spans="1:22" s="2" customFormat="1" x14ac:dyDescent="0.3">
      <c r="A206" s="64"/>
      <c r="B206" s="11" t="s">
        <v>143</v>
      </c>
      <c r="C206" s="25" t="s">
        <v>558</v>
      </c>
      <c r="D206" s="12">
        <v>1145</v>
      </c>
      <c r="E206" s="13">
        <v>0.78400000000000003</v>
      </c>
      <c r="F206" s="14">
        <v>3.2541545228634818E-2</v>
      </c>
      <c r="G206" s="14">
        <v>9.8999999999999999E-4</v>
      </c>
      <c r="H206" s="14">
        <v>3.8083823065195865E-3</v>
      </c>
      <c r="I206" s="14">
        <v>5.0000000000000002E-5</v>
      </c>
      <c r="J206" s="15">
        <v>0.29931000000000002</v>
      </c>
      <c r="K206" s="14">
        <v>257.40030000000002</v>
      </c>
      <c r="L206" s="14">
        <v>3.3127450000000001</v>
      </c>
      <c r="M206" s="14">
        <v>6.2E-2</v>
      </c>
      <c r="N206" s="15">
        <v>1.9E-3</v>
      </c>
      <c r="O206" s="12">
        <v>32.535720145407758</v>
      </c>
      <c r="P206" s="16">
        <v>0.97</v>
      </c>
      <c r="Q206" s="16">
        <v>24.503779391893126</v>
      </c>
      <c r="R206" s="16">
        <v>0.32075932855340178</v>
      </c>
      <c r="S206" s="16">
        <v>623</v>
      </c>
      <c r="T206" s="13">
        <v>63</v>
      </c>
      <c r="U206" s="12">
        <v>24.503779391893126</v>
      </c>
      <c r="V206" s="13">
        <v>0.32075932855340178</v>
      </c>
    </row>
    <row r="207" spans="1:22" s="2" customFormat="1" x14ac:dyDescent="0.3">
      <c r="A207" s="64"/>
      <c r="B207" s="11" t="s">
        <v>232</v>
      </c>
      <c r="C207" s="25" t="s">
        <v>647</v>
      </c>
      <c r="D207" s="12">
        <v>1526</v>
      </c>
      <c r="E207" s="13">
        <v>0.90800000000000003</v>
      </c>
      <c r="F207" s="14">
        <v>2.6298617319092787E-2</v>
      </c>
      <c r="G207" s="14">
        <v>5.9999999999999995E-4</v>
      </c>
      <c r="H207" s="14">
        <v>4.0436820017535346E-3</v>
      </c>
      <c r="I207" s="14">
        <v>4.8999999999999998E-5</v>
      </c>
      <c r="J207" s="15">
        <v>0.28626000000000001</v>
      </c>
      <c r="K207" s="14">
        <v>247.0966</v>
      </c>
      <c r="L207" s="14">
        <v>2.9917799999999999</v>
      </c>
      <c r="M207" s="14">
        <v>4.7190000000000003E-2</v>
      </c>
      <c r="N207" s="15">
        <v>9.7999999999999997E-4</v>
      </c>
      <c r="O207" s="12">
        <v>26.3741472393667</v>
      </c>
      <c r="P207" s="16">
        <v>0.59</v>
      </c>
      <c r="Q207" s="16">
        <v>26.014686820095495</v>
      </c>
      <c r="R207" s="16">
        <v>0.31621629479095714</v>
      </c>
      <c r="S207" s="16">
        <v>66</v>
      </c>
      <c r="T207" s="13">
        <v>46</v>
      </c>
      <c r="U207" s="12">
        <v>26.014686820095495</v>
      </c>
      <c r="V207" s="13">
        <v>0.31621629479095714</v>
      </c>
    </row>
    <row r="208" spans="1:22" s="2" customFormat="1" x14ac:dyDescent="0.3">
      <c r="A208" s="64"/>
      <c r="B208" s="11" t="s">
        <v>206</v>
      </c>
      <c r="C208" s="25" t="s">
        <v>621</v>
      </c>
      <c r="D208" s="12">
        <v>152</v>
      </c>
      <c r="E208" s="13">
        <v>1.4890000000000001</v>
      </c>
      <c r="F208" s="14">
        <v>4.6340303842477962E-2</v>
      </c>
      <c r="G208" s="14">
        <v>3.3E-3</v>
      </c>
      <c r="H208" s="14">
        <v>4.203034422433749E-3</v>
      </c>
      <c r="I208" s="14">
        <v>1.1E-4</v>
      </c>
      <c r="J208" s="15">
        <v>2.5509E-2</v>
      </c>
      <c r="K208" s="14">
        <v>227.79040000000001</v>
      </c>
      <c r="L208" s="14">
        <v>5.7077330000000002</v>
      </c>
      <c r="M208" s="14">
        <v>0.08</v>
      </c>
      <c r="N208" s="15">
        <v>5.7000000000000002E-3</v>
      </c>
      <c r="O208" s="12">
        <v>46.023521476490458</v>
      </c>
      <c r="P208" s="16">
        <v>3.2</v>
      </c>
      <c r="Q208" s="16">
        <v>27.037720193814202</v>
      </c>
      <c r="R208" s="16">
        <v>0.70698828269694214</v>
      </c>
      <c r="S208" s="16">
        <v>1070</v>
      </c>
      <c r="T208" s="13">
        <v>150</v>
      </c>
      <c r="U208" s="12">
        <v>27.037720193814202</v>
      </c>
      <c r="V208" s="13">
        <v>0.70698828269694214</v>
      </c>
    </row>
    <row r="209" spans="1:29" s="2" customFormat="1" x14ac:dyDescent="0.3">
      <c r="A209" s="64"/>
      <c r="B209" s="11" t="s">
        <v>167</v>
      </c>
      <c r="C209" s="25" t="s">
        <v>582</v>
      </c>
      <c r="D209" s="12">
        <v>1087</v>
      </c>
      <c r="E209" s="13">
        <v>2.0289999999999999</v>
      </c>
      <c r="F209" s="14">
        <v>5.1234621353523455E-2</v>
      </c>
      <c r="G209" s="14">
        <v>1.5E-3</v>
      </c>
      <c r="H209" s="14">
        <v>7.4202726262524443E-3</v>
      </c>
      <c r="I209" s="14">
        <v>1.6000000000000001E-4</v>
      </c>
      <c r="J209" s="15">
        <v>0.47633999999999999</v>
      </c>
      <c r="K209" s="14">
        <v>134.22819999999999</v>
      </c>
      <c r="L209" s="14">
        <v>2.8827530000000001</v>
      </c>
      <c r="M209" s="14">
        <v>5.0099999999999999E-2</v>
      </c>
      <c r="N209" s="15">
        <v>1.2999999999999999E-3</v>
      </c>
      <c r="O209" s="12">
        <v>50.764849665648022</v>
      </c>
      <c r="P209" s="16">
        <v>1.5</v>
      </c>
      <c r="Q209" s="16">
        <v>47.657552539735626</v>
      </c>
      <c r="R209" s="16">
        <v>1.0240194529843829</v>
      </c>
      <c r="S209" s="16">
        <v>189</v>
      </c>
      <c r="T209" s="13">
        <v>59</v>
      </c>
      <c r="U209" s="12">
        <v>47.657552539735626</v>
      </c>
      <c r="V209" s="13">
        <v>1.0240194529843829</v>
      </c>
    </row>
    <row r="210" spans="1:29" s="2" customFormat="1" x14ac:dyDescent="0.3">
      <c r="A210" s="64"/>
      <c r="B210" s="11" t="s">
        <v>222</v>
      </c>
      <c r="C210" s="25" t="s">
        <v>637</v>
      </c>
      <c r="D210" s="12">
        <v>2120</v>
      </c>
      <c r="E210" s="13">
        <v>1.9119999999999999</v>
      </c>
      <c r="F210" s="14">
        <v>4.9165184228992617E-2</v>
      </c>
      <c r="G210" s="14">
        <v>7.6000000000000004E-4</v>
      </c>
      <c r="H210" s="14">
        <v>7.4929622775916638E-3</v>
      </c>
      <c r="I210" s="14">
        <v>8.0000000000000007E-5</v>
      </c>
      <c r="J210" s="15">
        <v>0.29409999999999997</v>
      </c>
      <c r="K210" s="14">
        <v>133.3511</v>
      </c>
      <c r="L210" s="14">
        <v>1.4226019999999999</v>
      </c>
      <c r="M210" s="14">
        <v>4.761E-2</v>
      </c>
      <c r="N210" s="15">
        <v>7.2999999999999996E-4</v>
      </c>
      <c r="O210" s="12">
        <v>48.762799390857168</v>
      </c>
      <c r="P210" s="16">
        <v>0.73</v>
      </c>
      <c r="Q210" s="16">
        <v>48.122671921922169</v>
      </c>
      <c r="R210" s="16">
        <v>0.51402802778024304</v>
      </c>
      <c r="S210" s="16">
        <v>78</v>
      </c>
      <c r="T210" s="13">
        <v>34</v>
      </c>
      <c r="U210" s="12">
        <v>48.122671921922169</v>
      </c>
      <c r="V210" s="13">
        <v>0.51402802778024304</v>
      </c>
    </row>
    <row r="211" spans="1:29" s="2" customFormat="1" x14ac:dyDescent="0.3">
      <c r="A211" s="64"/>
      <c r="B211" s="11" t="s">
        <v>161</v>
      </c>
      <c r="C211" s="25" t="s">
        <v>576</v>
      </c>
      <c r="D211" s="12">
        <v>204</v>
      </c>
      <c r="E211" s="13">
        <v>0.85</v>
      </c>
      <c r="F211" s="14">
        <v>6.7518872469930116E-2</v>
      </c>
      <c r="G211" s="14">
        <v>2.5000000000000001E-3</v>
      </c>
      <c r="H211" s="14">
        <v>7.9920605116479138E-3</v>
      </c>
      <c r="I211" s="14">
        <v>1.2E-4</v>
      </c>
      <c r="J211" s="15">
        <v>1E-4</v>
      </c>
      <c r="K211" s="14">
        <v>122.8501</v>
      </c>
      <c r="L211" s="14">
        <v>1.8110580000000001</v>
      </c>
      <c r="M211" s="14">
        <v>6.13E-2</v>
      </c>
      <c r="N211" s="15">
        <v>2.5000000000000001E-3</v>
      </c>
      <c r="O211" s="12">
        <v>66.382672179942787</v>
      </c>
      <c r="P211" s="16">
        <v>2.2999999999999998</v>
      </c>
      <c r="Q211" s="16">
        <v>51.315346601885572</v>
      </c>
      <c r="R211" s="16">
        <v>0.77261837044790926</v>
      </c>
      <c r="S211" s="16">
        <v>577</v>
      </c>
      <c r="T211" s="13">
        <v>86</v>
      </c>
      <c r="U211" s="12">
        <v>51.315346601885572</v>
      </c>
      <c r="V211" s="13">
        <v>0.77261837044790926</v>
      </c>
    </row>
    <row r="212" spans="1:29" s="2" customFormat="1" x14ac:dyDescent="0.3">
      <c r="A212" s="64"/>
      <c r="B212" s="11" t="s">
        <v>183</v>
      </c>
      <c r="C212" s="25" t="s">
        <v>598</v>
      </c>
      <c r="D212" s="12">
        <v>208.3</v>
      </c>
      <c r="E212" s="13">
        <v>3.6539999999999999</v>
      </c>
      <c r="F212" s="14">
        <v>9.3522693358545822E-2</v>
      </c>
      <c r="G212" s="14">
        <v>2.8E-3</v>
      </c>
      <c r="H212" s="14">
        <v>1.4286223915223939E-2</v>
      </c>
      <c r="I212" s="14">
        <v>2.0000000000000001E-4</v>
      </c>
      <c r="J212" s="15">
        <v>0.10246</v>
      </c>
      <c r="K212" s="14">
        <v>70.028009999999995</v>
      </c>
      <c r="L212" s="14">
        <v>0.98078449999999995</v>
      </c>
      <c r="M212" s="14">
        <v>4.7500000000000001E-2</v>
      </c>
      <c r="N212" s="15">
        <v>1.5E-3</v>
      </c>
      <c r="O212" s="12">
        <v>90.834964568358103</v>
      </c>
      <c r="P212" s="16">
        <v>2.6</v>
      </c>
      <c r="Q212" s="16">
        <v>91.44327119071329</v>
      </c>
      <c r="R212" s="16">
        <v>1.2864947374484399</v>
      </c>
      <c r="S212" s="16">
        <v>60</v>
      </c>
      <c r="T212" s="13">
        <v>66</v>
      </c>
      <c r="U212" s="12">
        <v>91.44327119071329</v>
      </c>
      <c r="V212" s="13">
        <v>1.2864947374484399</v>
      </c>
    </row>
    <row r="213" spans="1:29" s="2" customFormat="1" x14ac:dyDescent="0.3">
      <c r="A213" s="64"/>
      <c r="B213" s="11" t="s">
        <v>160</v>
      </c>
      <c r="C213" s="25" t="s">
        <v>575</v>
      </c>
      <c r="D213" s="12">
        <v>274</v>
      </c>
      <c r="E213" s="13">
        <v>6.17</v>
      </c>
      <c r="F213" s="14">
        <v>0.11308862218858799</v>
      </c>
      <c r="G213" s="14">
        <v>3.3E-3</v>
      </c>
      <c r="H213" s="14">
        <v>1.4892286095374629E-2</v>
      </c>
      <c r="I213" s="14">
        <v>2.1000000000000001E-4</v>
      </c>
      <c r="J213" s="15">
        <v>0.40676000000000001</v>
      </c>
      <c r="K213" s="14">
        <v>66.533600000000007</v>
      </c>
      <c r="L213" s="14">
        <v>0.92961119999999997</v>
      </c>
      <c r="M213" s="14">
        <v>5.5100000000000003E-2</v>
      </c>
      <c r="N213" s="15">
        <v>1.5E-3</v>
      </c>
      <c r="O213" s="12">
        <v>108.85313053739677</v>
      </c>
      <c r="P213" s="16">
        <v>3</v>
      </c>
      <c r="Q213" s="16">
        <v>95.294019589894916</v>
      </c>
      <c r="R213" s="16">
        <v>1.33754704835202</v>
      </c>
      <c r="S213" s="16">
        <v>386</v>
      </c>
      <c r="T213" s="13">
        <v>61</v>
      </c>
      <c r="U213" s="12">
        <v>95.294019589894916</v>
      </c>
      <c r="V213" s="13">
        <v>1.33754704835202</v>
      </c>
    </row>
    <row r="214" spans="1:29" s="2" customFormat="1" x14ac:dyDescent="0.3">
      <c r="A214" s="64"/>
      <c r="B214" s="11" t="s">
        <v>125</v>
      </c>
      <c r="C214" s="25" t="s">
        <v>540</v>
      </c>
      <c r="D214" s="12">
        <v>592.70000000000005</v>
      </c>
      <c r="E214" s="13">
        <v>2.2370000000000001</v>
      </c>
      <c r="F214" s="14">
        <v>0.18041933246654926</v>
      </c>
      <c r="G214" s="14">
        <v>3.0999999999999999E-3</v>
      </c>
      <c r="H214" s="14">
        <v>2.632970592253292E-2</v>
      </c>
      <c r="I214" s="14">
        <v>3.1E-4</v>
      </c>
      <c r="J214" s="15">
        <v>0.37017</v>
      </c>
      <c r="K214" s="14">
        <v>37.965069999999997</v>
      </c>
      <c r="L214" s="14">
        <v>0.44681749999999998</v>
      </c>
      <c r="M214" s="14">
        <v>4.972E-2</v>
      </c>
      <c r="N214" s="15">
        <v>8.7000000000000001E-4</v>
      </c>
      <c r="O214" s="12">
        <v>168.52399476447104</v>
      </c>
      <c r="P214" s="16">
        <v>2.7</v>
      </c>
      <c r="Q214" s="16">
        <v>167.53615425080943</v>
      </c>
      <c r="R214" s="16">
        <v>1.9638226507491563</v>
      </c>
      <c r="S214" s="16">
        <v>170</v>
      </c>
      <c r="T214" s="13">
        <v>38</v>
      </c>
      <c r="U214" s="12">
        <v>167.53615425080943</v>
      </c>
      <c r="V214" s="13">
        <v>1.9638226507491563</v>
      </c>
    </row>
    <row r="215" spans="1:29" s="2" customFormat="1" x14ac:dyDescent="0.3">
      <c r="A215" s="64"/>
      <c r="B215" s="11" t="s">
        <v>199</v>
      </c>
      <c r="C215" s="25" t="s">
        <v>614</v>
      </c>
      <c r="D215" s="12">
        <v>288</v>
      </c>
      <c r="E215" s="13">
        <v>4.1399999999999997</v>
      </c>
      <c r="F215" s="14">
        <v>2.1791529060614083</v>
      </c>
      <c r="G215" s="14">
        <v>4.1000000000000002E-2</v>
      </c>
      <c r="H215" s="14">
        <v>0.17490947292528802</v>
      </c>
      <c r="I215" s="14">
        <v>2.5000000000000001E-3</v>
      </c>
      <c r="J215" s="15">
        <v>0.29854999999999998</v>
      </c>
      <c r="K215" s="14">
        <v>5.592841</v>
      </c>
      <c r="L215" s="14">
        <v>7.8199679999999994E-2</v>
      </c>
      <c r="M215" s="14">
        <v>9.0399999999999994E-2</v>
      </c>
      <c r="N215" s="15">
        <v>1.6999999999999999E-3</v>
      </c>
      <c r="O215" s="12">
        <v>1175.122966283436</v>
      </c>
      <c r="P215" s="16">
        <v>13</v>
      </c>
      <c r="Q215" s="16">
        <v>1039.1045950630303</v>
      </c>
      <c r="R215" s="16">
        <v>14.261982742447184</v>
      </c>
      <c r="S215" s="16">
        <v>1427</v>
      </c>
      <c r="T215" s="13">
        <v>36</v>
      </c>
      <c r="U215" s="12">
        <v>1039.1045950630303</v>
      </c>
      <c r="V215" s="13">
        <v>14.261982742447184</v>
      </c>
    </row>
    <row r="216" spans="1:29" s="2" customFormat="1" x14ac:dyDescent="0.3">
      <c r="A216" s="64"/>
      <c r="B216" s="11" t="s">
        <v>195</v>
      </c>
      <c r="C216" s="25" t="s">
        <v>610</v>
      </c>
      <c r="D216" s="12">
        <v>361</v>
      </c>
      <c r="E216" s="13">
        <v>3.1</v>
      </c>
      <c r="F216" s="14">
        <v>2.9041442416111471</v>
      </c>
      <c r="G216" s="14">
        <v>2.3E-2</v>
      </c>
      <c r="H216" s="14">
        <v>0.23829372965537221</v>
      </c>
      <c r="I216" s="14">
        <v>1.9E-3</v>
      </c>
      <c r="J216" s="15">
        <v>0.56642000000000003</v>
      </c>
      <c r="K216" s="14">
        <v>4.1928720000000004</v>
      </c>
      <c r="L216" s="14">
        <v>3.3402340000000003E-2</v>
      </c>
      <c r="M216" s="14">
        <v>8.8429999999999995E-2</v>
      </c>
      <c r="N216" s="15">
        <v>6.3000000000000003E-4</v>
      </c>
      <c r="O216" s="12">
        <v>1383.8340005103582</v>
      </c>
      <c r="P216" s="16">
        <v>6</v>
      </c>
      <c r="Q216" s="16">
        <v>1377.8205160639898</v>
      </c>
      <c r="R216" s="16">
        <v>10.75776012240298</v>
      </c>
      <c r="S216" s="16">
        <v>1388</v>
      </c>
      <c r="T216" s="13">
        <v>14</v>
      </c>
      <c r="U216" s="12">
        <v>1388</v>
      </c>
      <c r="V216" s="13">
        <v>14</v>
      </c>
    </row>
    <row r="217" spans="1:29" s="2" customFormat="1" x14ac:dyDescent="0.3">
      <c r="A217" s="64"/>
      <c r="B217" s="11" t="s">
        <v>201</v>
      </c>
      <c r="C217" s="25" t="s">
        <v>616</v>
      </c>
      <c r="D217" s="12">
        <v>185.5</v>
      </c>
      <c r="E217" s="13">
        <v>2.35</v>
      </c>
      <c r="F217" s="14">
        <v>4.2534074228048295</v>
      </c>
      <c r="G217" s="14">
        <v>5.1999999999999998E-2</v>
      </c>
      <c r="H217" s="14">
        <v>0.29790053697397889</v>
      </c>
      <c r="I217" s="14">
        <v>3.2000000000000002E-3</v>
      </c>
      <c r="J217" s="15">
        <v>0.55108999999999997</v>
      </c>
      <c r="K217" s="14">
        <v>3.3545790000000002</v>
      </c>
      <c r="L217" s="14">
        <v>3.6010239999999999E-2</v>
      </c>
      <c r="M217" s="14">
        <v>0.1036</v>
      </c>
      <c r="N217" s="15">
        <v>1.1000000000000001E-3</v>
      </c>
      <c r="O217" s="12">
        <v>1685.4223002163724</v>
      </c>
      <c r="P217" s="16">
        <v>10</v>
      </c>
      <c r="Q217" s="16">
        <v>1680.8895241690432</v>
      </c>
      <c r="R217" s="16">
        <v>18.091513126552432</v>
      </c>
      <c r="S217" s="16">
        <v>1683</v>
      </c>
      <c r="T217" s="13">
        <v>19</v>
      </c>
      <c r="U217" s="12">
        <v>1683</v>
      </c>
      <c r="V217" s="13">
        <v>19</v>
      </c>
    </row>
    <row r="218" spans="1:29" s="2" customFormat="1" x14ac:dyDescent="0.3">
      <c r="A218" s="64"/>
      <c r="B218" s="11" t="s">
        <v>194</v>
      </c>
      <c r="C218" s="25" t="s">
        <v>609</v>
      </c>
      <c r="D218" s="12">
        <v>444</v>
      </c>
      <c r="E218" s="13">
        <v>3.3980000000000001</v>
      </c>
      <c r="F218" s="14">
        <v>4.174471783509385</v>
      </c>
      <c r="G218" s="14">
        <v>4.2999999999999997E-2</v>
      </c>
      <c r="H218" s="14">
        <v>0.28960457859000743</v>
      </c>
      <c r="I218" s="14">
        <v>2.8E-3</v>
      </c>
      <c r="J218" s="15">
        <v>0.64908999999999994</v>
      </c>
      <c r="K218" s="14">
        <v>3.4352459999999998</v>
      </c>
      <c r="L218" s="14">
        <v>3.3042549999999997E-2</v>
      </c>
      <c r="M218" s="14">
        <v>0.10459</v>
      </c>
      <c r="N218" s="15">
        <v>8.8000000000000003E-4</v>
      </c>
      <c r="O218" s="12">
        <v>1670.0403994131668</v>
      </c>
      <c r="P218" s="16">
        <v>8.3000000000000007</v>
      </c>
      <c r="Q218" s="16">
        <v>1639.5528970791393</v>
      </c>
      <c r="R218" s="16">
        <v>15.727120767256443</v>
      </c>
      <c r="S218" s="16">
        <v>1707</v>
      </c>
      <c r="T218" s="13">
        <v>15</v>
      </c>
      <c r="U218" s="12">
        <v>1707</v>
      </c>
      <c r="V218" s="13">
        <v>15</v>
      </c>
    </row>
    <row r="219" spans="1:29" s="2" customFormat="1" x14ac:dyDescent="0.3">
      <c r="A219" s="64"/>
      <c r="B219" s="11" t="s">
        <v>134</v>
      </c>
      <c r="C219" s="25" t="s">
        <v>549</v>
      </c>
      <c r="D219" s="12">
        <v>1163</v>
      </c>
      <c r="E219" s="13">
        <v>7.75</v>
      </c>
      <c r="F219" s="14">
        <v>4.7409918900898154</v>
      </c>
      <c r="G219" s="14">
        <v>6.7000000000000004E-2</v>
      </c>
      <c r="H219" s="14">
        <v>0.32089908877294304</v>
      </c>
      <c r="I219" s="14">
        <v>3.8E-3</v>
      </c>
      <c r="J219" s="15">
        <v>0.53142</v>
      </c>
      <c r="K219" s="14">
        <v>3.126954</v>
      </c>
      <c r="L219" s="14">
        <v>3.7155809999999997E-2</v>
      </c>
      <c r="M219" s="14">
        <v>0.1072</v>
      </c>
      <c r="N219" s="15">
        <v>1.4E-3</v>
      </c>
      <c r="O219" s="12">
        <v>1775.5976617264575</v>
      </c>
      <c r="P219" s="16">
        <v>12</v>
      </c>
      <c r="Q219" s="16">
        <v>1794.118501816401</v>
      </c>
      <c r="R219" s="16">
        <v>21.688012781787407</v>
      </c>
      <c r="S219" s="16">
        <v>1749</v>
      </c>
      <c r="T219" s="13">
        <v>23</v>
      </c>
      <c r="U219" s="12">
        <v>1749</v>
      </c>
      <c r="V219" s="13">
        <v>23</v>
      </c>
    </row>
    <row r="220" spans="1:29" s="2" customFormat="1" x14ac:dyDescent="0.3">
      <c r="A220" s="64"/>
      <c r="B220" s="11" t="s">
        <v>186</v>
      </c>
      <c r="C220" s="25" t="s">
        <v>601</v>
      </c>
      <c r="D220" s="12">
        <v>494</v>
      </c>
      <c r="E220" s="13">
        <v>4.04</v>
      </c>
      <c r="F220" s="14">
        <v>4.7364699009389089</v>
      </c>
      <c r="G220" s="14">
        <v>6.7000000000000004E-2</v>
      </c>
      <c r="H220" s="14">
        <v>0.31763004626845381</v>
      </c>
      <c r="I220" s="14">
        <v>5.0000000000000001E-3</v>
      </c>
      <c r="J220" s="15">
        <v>0.49895</v>
      </c>
      <c r="K220" s="14">
        <v>3.1505990000000001</v>
      </c>
      <c r="L220" s="14">
        <v>4.9631359999999999E-2</v>
      </c>
      <c r="M220" s="14">
        <v>0.1082</v>
      </c>
      <c r="N220" s="15">
        <v>1.6000000000000001E-3</v>
      </c>
      <c r="O220" s="12">
        <v>1774.7970752401084</v>
      </c>
      <c r="P220" s="16">
        <v>12</v>
      </c>
      <c r="Q220" s="16">
        <v>1778.1447439632968</v>
      </c>
      <c r="R220" s="16">
        <v>28.352632122589206</v>
      </c>
      <c r="S220" s="16">
        <v>1764</v>
      </c>
      <c r="T220" s="13">
        <v>25</v>
      </c>
      <c r="U220" s="12">
        <v>1764</v>
      </c>
      <c r="V220" s="13">
        <v>25</v>
      </c>
    </row>
    <row r="221" spans="1:29" s="17" customFormat="1" x14ac:dyDescent="0.3">
      <c r="B221" s="18"/>
      <c r="C221" s="26"/>
      <c r="D221" s="19"/>
      <c r="E221" s="20"/>
      <c r="F221" s="21"/>
      <c r="G221" s="21"/>
      <c r="H221" s="21"/>
      <c r="I221" s="21"/>
      <c r="J221" s="22"/>
      <c r="K221" s="21"/>
      <c r="L221" s="21"/>
      <c r="M221" s="21"/>
      <c r="N221" s="22"/>
      <c r="O221" s="19"/>
      <c r="P221" s="23"/>
      <c r="Q221" s="23"/>
      <c r="R221" s="23"/>
      <c r="S221" s="23"/>
      <c r="T221" s="20"/>
      <c r="U221" s="19"/>
      <c r="V221" s="20"/>
    </row>
    <row r="222" spans="1:29" s="2" customFormat="1" ht="15" thickBot="1" x14ac:dyDescent="0.35">
      <c r="A222" s="64" t="s">
        <v>973</v>
      </c>
      <c r="B222" s="11" t="s">
        <v>278</v>
      </c>
      <c r="C222" s="25" t="s">
        <v>693</v>
      </c>
      <c r="D222" s="12">
        <v>330</v>
      </c>
      <c r="E222" s="13">
        <v>0.72899999999999998</v>
      </c>
      <c r="F222" s="14">
        <v>5.6604404160050567E-2</v>
      </c>
      <c r="G222" s="14">
        <v>4.0000000000000001E-3</v>
      </c>
      <c r="H222" s="14">
        <v>5.5502501889537204E-3</v>
      </c>
      <c r="I222" s="14">
        <v>1.1E-4</v>
      </c>
      <c r="J222" s="15">
        <v>0.27033000000000001</v>
      </c>
      <c r="K222" s="14">
        <v>173.91300000000001</v>
      </c>
      <c r="L222" s="14">
        <v>3.327032</v>
      </c>
      <c r="M222" s="14">
        <v>7.3999999999999996E-2</v>
      </c>
      <c r="N222" s="15">
        <v>4.7999999999999996E-3</v>
      </c>
      <c r="O222" s="12">
        <v>55.941451843721566</v>
      </c>
      <c r="P222" s="16">
        <v>3.8</v>
      </c>
      <c r="Q222" s="16">
        <v>35.680285618133119</v>
      </c>
      <c r="R222" s="16">
        <v>0.71787503111304718</v>
      </c>
      <c r="S222" s="16">
        <v>950</v>
      </c>
      <c r="T222" s="13">
        <v>130</v>
      </c>
      <c r="U222" s="12">
        <v>35.680285618133119</v>
      </c>
      <c r="V222" s="13">
        <v>0.71787503111304718</v>
      </c>
      <c r="X222" s="69" t="s">
        <v>886</v>
      </c>
      <c r="Y222" s="69"/>
      <c r="Z222" s="38"/>
      <c r="AA222" s="38"/>
      <c r="AB222" s="38"/>
      <c r="AC222" s="38"/>
    </row>
    <row r="223" spans="1:29" s="2" customFormat="1" ht="15" thickBot="1" x14ac:dyDescent="0.35">
      <c r="A223" s="64"/>
      <c r="B223" s="11" t="s">
        <v>270</v>
      </c>
      <c r="C223" s="25" t="s">
        <v>685</v>
      </c>
      <c r="D223" s="12">
        <v>90.2</v>
      </c>
      <c r="E223" s="13">
        <v>1.2949999999999999</v>
      </c>
      <c r="F223" s="14">
        <v>0.12544369364596228</v>
      </c>
      <c r="G223" s="14">
        <v>7.7000000000000002E-3</v>
      </c>
      <c r="H223" s="14">
        <v>5.5670501421372087E-3</v>
      </c>
      <c r="I223" s="14">
        <v>1.8000000000000001E-4</v>
      </c>
      <c r="J223" s="15">
        <v>9.3193999999999999E-2</v>
      </c>
      <c r="K223" s="14">
        <v>152.90520000000001</v>
      </c>
      <c r="L223" s="14">
        <v>4.2084000000000001</v>
      </c>
      <c r="M223" s="14">
        <v>0.16350000000000001</v>
      </c>
      <c r="N223" s="15">
        <v>9.2999999999999992E-3</v>
      </c>
      <c r="O223" s="12">
        <v>120.0684300282858</v>
      </c>
      <c r="P223" s="16">
        <v>6.8</v>
      </c>
      <c r="Q223" s="16">
        <v>35.787986403607306</v>
      </c>
      <c r="R223" s="16">
        <v>1.1045901324887293</v>
      </c>
      <c r="S223" s="16">
        <v>2410</v>
      </c>
      <c r="T223" s="13">
        <v>100</v>
      </c>
      <c r="U223" s="12">
        <v>35.787986403607306</v>
      </c>
      <c r="V223" s="13">
        <v>1.1045901324887293</v>
      </c>
      <c r="X223" s="66" t="s">
        <v>887</v>
      </c>
      <c r="Y223" s="67"/>
      <c r="Z223" s="68"/>
      <c r="AA223"/>
      <c r="AB223"/>
      <c r="AC223"/>
    </row>
    <row r="224" spans="1:29" s="2" customFormat="1" ht="15" thickBot="1" x14ac:dyDescent="0.35">
      <c r="A224" s="64"/>
      <c r="B224" s="11" t="s">
        <v>267</v>
      </c>
      <c r="C224" s="25" t="s">
        <v>682</v>
      </c>
      <c r="D224" s="12">
        <v>82.4</v>
      </c>
      <c r="E224" s="13">
        <v>1.159</v>
      </c>
      <c r="F224" s="14">
        <v>0.10293520223680493</v>
      </c>
      <c r="G224" s="14">
        <v>7.4999999999999997E-3</v>
      </c>
      <c r="H224" s="14">
        <v>5.6497147840555151E-3</v>
      </c>
      <c r="I224" s="14">
        <v>2.2000000000000001E-4</v>
      </c>
      <c r="J224" s="15">
        <v>0.21160000000000001</v>
      </c>
      <c r="K224" s="14">
        <v>157.7287</v>
      </c>
      <c r="L224" s="14">
        <v>5.473236</v>
      </c>
      <c r="M224" s="14">
        <v>0.13220000000000001</v>
      </c>
      <c r="N224" s="15">
        <v>9.4999999999999998E-3</v>
      </c>
      <c r="O224" s="12">
        <v>99.542790659795202</v>
      </c>
      <c r="P224" s="16">
        <v>6.8</v>
      </c>
      <c r="Q224" s="16">
        <v>36.317904938112413</v>
      </c>
      <c r="R224" s="16">
        <v>1.3519435083055404</v>
      </c>
      <c r="S224" s="16">
        <v>2010</v>
      </c>
      <c r="T224" s="13">
        <v>140</v>
      </c>
      <c r="U224" s="12">
        <v>36.317904938112413</v>
      </c>
      <c r="V224" s="13">
        <v>1.3519435083055404</v>
      </c>
      <c r="X224" s="39" t="s">
        <v>888</v>
      </c>
      <c r="Y224" s="40" t="s">
        <v>889</v>
      </c>
      <c r="Z224" s="41" t="s">
        <v>890</v>
      </c>
      <c r="AA224"/>
      <c r="AB224"/>
      <c r="AC224"/>
    </row>
    <row r="225" spans="1:29" s="2" customFormat="1" x14ac:dyDescent="0.3">
      <c r="A225" s="64"/>
      <c r="B225" s="11" t="s">
        <v>239</v>
      </c>
      <c r="C225" s="25" t="s">
        <v>654</v>
      </c>
      <c r="D225" s="12">
        <v>220.4</v>
      </c>
      <c r="E225" s="13">
        <v>0.998</v>
      </c>
      <c r="F225" s="14">
        <v>6.8105085256281173E-2</v>
      </c>
      <c r="G225" s="14">
        <v>4.3E-3</v>
      </c>
      <c r="H225" s="14">
        <v>5.6670508925646956E-3</v>
      </c>
      <c r="I225" s="14">
        <v>9.6000000000000002E-5</v>
      </c>
      <c r="J225" s="15">
        <v>0.42992999999999998</v>
      </c>
      <c r="K225" s="14">
        <v>167.364</v>
      </c>
      <c r="L225" s="14">
        <v>2.6890290000000001</v>
      </c>
      <c r="M225" s="14">
        <v>8.72E-2</v>
      </c>
      <c r="N225" s="15">
        <v>4.7000000000000002E-3</v>
      </c>
      <c r="O225" s="12">
        <v>66.940442095309592</v>
      </c>
      <c r="P225" s="16">
        <v>4</v>
      </c>
      <c r="Q225" s="16">
        <v>36.429031875117666</v>
      </c>
      <c r="R225" s="16">
        <v>0.62817252122280309</v>
      </c>
      <c r="S225" s="16">
        <v>1250</v>
      </c>
      <c r="T225" s="13">
        <v>110</v>
      </c>
      <c r="U225" s="12">
        <v>36.429031875117666</v>
      </c>
      <c r="V225" s="13">
        <v>0.62817252122280309</v>
      </c>
      <c r="X225" s="42">
        <v>1.0999999999999999E-2</v>
      </c>
      <c r="Y225" s="43">
        <f>0.25/37.4</f>
        <v>6.6844919786096255E-3</v>
      </c>
      <c r="Z225" s="44">
        <f>(X225^2+Y225^2)^0.5</f>
        <v>1.2871768837735411E-2</v>
      </c>
      <c r="AA225"/>
      <c r="AB225"/>
      <c r="AC225"/>
    </row>
    <row r="226" spans="1:29" s="2" customFormat="1" ht="15" thickBot="1" x14ac:dyDescent="0.35">
      <c r="A226" s="64"/>
      <c r="B226" s="11" t="s">
        <v>247</v>
      </c>
      <c r="C226" s="25" t="s">
        <v>662</v>
      </c>
      <c r="D226" s="12">
        <v>111.1</v>
      </c>
      <c r="E226" s="13">
        <v>1.161</v>
      </c>
      <c r="F226" s="14">
        <v>6.3383043971845243E-2</v>
      </c>
      <c r="G226" s="14">
        <v>3.8E-3</v>
      </c>
      <c r="H226" s="14">
        <v>5.6918806941976818E-3</v>
      </c>
      <c r="I226" s="14">
        <v>1.2999999999999999E-4</v>
      </c>
      <c r="J226" s="15">
        <v>0.20387</v>
      </c>
      <c r="K226" s="14">
        <v>168.06720000000001</v>
      </c>
      <c r="L226" s="14">
        <v>3.6720570000000001</v>
      </c>
      <c r="M226" s="14">
        <v>8.0799999999999997E-2</v>
      </c>
      <c r="N226" s="15">
        <v>4.4999999999999997E-3</v>
      </c>
      <c r="O226" s="12">
        <v>62.438787759905757</v>
      </c>
      <c r="P226" s="16">
        <v>3.6</v>
      </c>
      <c r="Q226" s="16">
        <v>36.588191121020039</v>
      </c>
      <c r="R226" s="16">
        <v>0.82761133781162954</v>
      </c>
      <c r="S226" s="16">
        <v>1160</v>
      </c>
      <c r="T226" s="13">
        <v>120</v>
      </c>
      <c r="U226" s="12">
        <v>36.588191121020039</v>
      </c>
      <c r="V226" s="13">
        <v>0.82761133781162954</v>
      </c>
      <c r="X226" s="45">
        <v>1.0999999999999999E-2</v>
      </c>
      <c r="Y226" s="46">
        <f>0.33/37.4</f>
        <v>8.8235294117647075E-3</v>
      </c>
      <c r="Z226" s="47">
        <f>(X226^2+Y226^2)^0.5</f>
        <v>1.4101583998979577E-2</v>
      </c>
      <c r="AA226"/>
      <c r="AB226"/>
      <c r="AC226"/>
    </row>
    <row r="227" spans="1:29" s="2" customFormat="1" ht="15" thickBot="1" x14ac:dyDescent="0.35">
      <c r="A227" s="64"/>
      <c r="B227" s="11" t="s">
        <v>264</v>
      </c>
      <c r="C227" s="25" t="s">
        <v>679</v>
      </c>
      <c r="D227" s="12">
        <v>76</v>
      </c>
      <c r="E227" s="13">
        <v>1.96</v>
      </c>
      <c r="F227" s="14">
        <v>9.4036227635716702E-2</v>
      </c>
      <c r="G227" s="14">
        <v>5.8999999999999999E-3</v>
      </c>
      <c r="H227" s="14">
        <v>5.6955076217426459E-3</v>
      </c>
      <c r="I227" s="14">
        <v>1.6000000000000001E-4</v>
      </c>
      <c r="J227" s="15">
        <v>8.9266999999999999E-2</v>
      </c>
      <c r="K227" s="14">
        <v>159.23570000000001</v>
      </c>
      <c r="L227" s="14">
        <v>4.0569600000000001</v>
      </c>
      <c r="M227" s="14">
        <v>0.1198</v>
      </c>
      <c r="N227" s="15">
        <v>7.1999999999999998E-3</v>
      </c>
      <c r="O227" s="12">
        <v>91.311982008836097</v>
      </c>
      <c r="P227" s="16">
        <v>5.3</v>
      </c>
      <c r="Q227" s="16">
        <v>36.61143942942487</v>
      </c>
      <c r="R227" s="16">
        <v>1.0028059003010303</v>
      </c>
      <c r="S227" s="16">
        <v>1900</v>
      </c>
      <c r="T227" s="13">
        <v>100</v>
      </c>
      <c r="U227" s="12">
        <v>36.61143942942487</v>
      </c>
      <c r="V227" s="13">
        <v>1.0028059003010303</v>
      </c>
      <c r="X227"/>
      <c r="Y227"/>
      <c r="Z227"/>
      <c r="AA227"/>
      <c r="AB227"/>
      <c r="AC227"/>
    </row>
    <row r="228" spans="1:29" s="2" customFormat="1" x14ac:dyDescent="0.3">
      <c r="A228" s="64"/>
      <c r="B228" s="11" t="s">
        <v>240</v>
      </c>
      <c r="C228" s="25" t="s">
        <v>655</v>
      </c>
      <c r="D228" s="12">
        <v>119.2</v>
      </c>
      <c r="E228" s="13">
        <v>1.4530000000000001</v>
      </c>
      <c r="F228" s="14">
        <v>6.266096332898019E-2</v>
      </c>
      <c r="G228" s="14">
        <v>3.3E-3</v>
      </c>
      <c r="H228" s="14">
        <v>5.6975511498729148E-3</v>
      </c>
      <c r="I228" s="14">
        <v>9.7E-5</v>
      </c>
      <c r="J228" s="15">
        <v>0.29243999999999998</v>
      </c>
      <c r="K228" s="14">
        <v>168.12370000000001</v>
      </c>
      <c r="L228" s="14">
        <v>2.741762</v>
      </c>
      <c r="M228" s="14">
        <v>7.9799999999999996E-2</v>
      </c>
      <c r="N228" s="15">
        <v>3.8999999999999998E-3</v>
      </c>
      <c r="O228" s="12">
        <v>61.748646421239975</v>
      </c>
      <c r="P228" s="16">
        <v>3.2</v>
      </c>
      <c r="Q228" s="16">
        <v>36.624538240383664</v>
      </c>
      <c r="R228" s="16">
        <v>0.62588942927789115</v>
      </c>
      <c r="S228" s="16">
        <v>1080</v>
      </c>
      <c r="T228" s="13">
        <v>110</v>
      </c>
      <c r="U228" s="12">
        <v>36.624538240383664</v>
      </c>
      <c r="V228" s="13">
        <v>0.62588942927789115</v>
      </c>
      <c r="X228"/>
      <c r="Y228" s="48" t="s">
        <v>891</v>
      </c>
      <c r="Z228" s="49">
        <v>37.409999999999997</v>
      </c>
      <c r="AA228" s="50" t="s">
        <v>892</v>
      </c>
      <c r="AB228" s="49">
        <f>Z225*Z228</f>
        <v>0.48153287221968166</v>
      </c>
      <c r="AC228" s="51" t="s">
        <v>893</v>
      </c>
    </row>
    <row r="229" spans="1:29" s="2" customFormat="1" ht="15" thickBot="1" x14ac:dyDescent="0.35">
      <c r="A229" s="64"/>
      <c r="B229" s="11" t="s">
        <v>254</v>
      </c>
      <c r="C229" s="25" t="s">
        <v>669</v>
      </c>
      <c r="D229" s="12">
        <v>529</v>
      </c>
      <c r="E229" s="13">
        <v>1.4159999999999999</v>
      </c>
      <c r="F229" s="14">
        <v>5.3326133614250947E-2</v>
      </c>
      <c r="G229" s="14">
        <v>2.8999999999999998E-3</v>
      </c>
      <c r="H229" s="14">
        <v>5.7238396318937124E-3</v>
      </c>
      <c r="I229" s="14">
        <v>1.6000000000000001E-4</v>
      </c>
      <c r="J229" s="15">
        <v>6.6227999999999995E-2</v>
      </c>
      <c r="K229" s="14">
        <v>170.06800000000001</v>
      </c>
      <c r="L229" s="14">
        <v>4.6277010000000001</v>
      </c>
      <c r="M229" s="14">
        <v>6.7599999999999993E-2</v>
      </c>
      <c r="N229" s="15">
        <v>4.1000000000000003E-3</v>
      </c>
      <c r="O229" s="12">
        <v>52.784255759214751</v>
      </c>
      <c r="P229" s="16">
        <v>2.8</v>
      </c>
      <c r="Q229" s="16">
        <v>36.793042407746974</v>
      </c>
      <c r="R229" s="16">
        <v>1.0185592029806674</v>
      </c>
      <c r="S229" s="16">
        <v>790</v>
      </c>
      <c r="T229" s="13">
        <v>120</v>
      </c>
      <c r="U229" s="12">
        <v>36.793042407746974</v>
      </c>
      <c r="V229" s="13">
        <v>1.0185592029806674</v>
      </c>
      <c r="X229"/>
      <c r="Y229" s="52"/>
      <c r="Z229" s="53"/>
      <c r="AA229" s="54" t="s">
        <v>894</v>
      </c>
      <c r="AB229" s="55">
        <f>Z228*Z226</f>
        <v>0.52754025740182597</v>
      </c>
      <c r="AC229" s="56" t="s">
        <v>893</v>
      </c>
    </row>
    <row r="230" spans="1:29" s="2" customFormat="1" x14ac:dyDescent="0.3">
      <c r="A230" s="64"/>
      <c r="B230" s="11" t="s">
        <v>279</v>
      </c>
      <c r="C230" s="25" t="s">
        <v>694</v>
      </c>
      <c r="D230" s="12">
        <v>195.8</v>
      </c>
      <c r="E230" s="13">
        <v>1.1279999999999999</v>
      </c>
      <c r="F230" s="14">
        <v>0.10353066589694998</v>
      </c>
      <c r="G230" s="14">
        <v>8.2000000000000007E-3</v>
      </c>
      <c r="H230" s="14">
        <v>5.7300758715694844E-3</v>
      </c>
      <c r="I230" s="14">
        <v>1.2999999999999999E-4</v>
      </c>
      <c r="J230" s="15">
        <v>0.37435000000000002</v>
      </c>
      <c r="K230" s="14">
        <v>155.76320000000001</v>
      </c>
      <c r="L230" s="14">
        <v>3.1540840000000001</v>
      </c>
      <c r="M230" s="14">
        <v>0.13109999999999999</v>
      </c>
      <c r="N230" s="15">
        <v>9.1000000000000004E-3</v>
      </c>
      <c r="O230" s="12">
        <v>100.09117195326253</v>
      </c>
      <c r="P230" s="16">
        <v>7.4</v>
      </c>
      <c r="Q230" s="16">
        <v>36.833014871027011</v>
      </c>
      <c r="R230" s="16">
        <v>0.88620853412026013</v>
      </c>
      <c r="S230" s="16">
        <v>1980</v>
      </c>
      <c r="T230" s="13">
        <v>130</v>
      </c>
      <c r="U230" s="12">
        <v>36.833014871027011</v>
      </c>
      <c r="V230" s="13">
        <v>0.88620853412026013</v>
      </c>
    </row>
    <row r="231" spans="1:29" s="2" customFormat="1" x14ac:dyDescent="0.3">
      <c r="A231" s="64"/>
      <c r="B231" s="11" t="s">
        <v>272</v>
      </c>
      <c r="C231" s="25" t="s">
        <v>687</v>
      </c>
      <c r="D231" s="12">
        <v>124</v>
      </c>
      <c r="E231" s="13">
        <v>1.3440000000000001</v>
      </c>
      <c r="F231" s="14">
        <v>6.5682304460541768E-2</v>
      </c>
      <c r="G231" s="14">
        <v>4.1999999999999997E-3</v>
      </c>
      <c r="H231" s="14">
        <v>5.7420153085203651E-3</v>
      </c>
      <c r="I231" s="14">
        <v>1.2999999999999999E-4</v>
      </c>
      <c r="J231" s="15">
        <v>7.3439000000000004E-2</v>
      </c>
      <c r="K231" s="14">
        <v>166.113</v>
      </c>
      <c r="L231" s="14">
        <v>3.5871569999999999</v>
      </c>
      <c r="M231" s="14">
        <v>8.3000000000000004E-2</v>
      </c>
      <c r="N231" s="15">
        <v>5.1000000000000004E-3</v>
      </c>
      <c r="O231" s="12">
        <v>64.633228845049217</v>
      </c>
      <c r="P231" s="16">
        <v>4</v>
      </c>
      <c r="Q231" s="16">
        <v>36.909542460969547</v>
      </c>
      <c r="R231" s="16">
        <v>0.83445925524017728</v>
      </c>
      <c r="S231" s="16">
        <v>1190</v>
      </c>
      <c r="T231" s="13">
        <v>130</v>
      </c>
      <c r="U231" s="12">
        <v>36.909542460969547</v>
      </c>
      <c r="V231" s="13">
        <v>0.83445925524017728</v>
      </c>
    </row>
    <row r="232" spans="1:29" s="2" customFormat="1" x14ac:dyDescent="0.3">
      <c r="A232" s="64"/>
      <c r="B232" s="11" t="s">
        <v>259</v>
      </c>
      <c r="C232" s="25" t="s">
        <v>674</v>
      </c>
      <c r="D232" s="12">
        <v>291.3</v>
      </c>
      <c r="E232" s="13">
        <v>0.86499999999999999</v>
      </c>
      <c r="F232" s="14">
        <v>5.1377338741012316E-2</v>
      </c>
      <c r="G232" s="14">
        <v>2.2000000000000001E-3</v>
      </c>
      <c r="H232" s="14">
        <v>5.7440864139832737E-3</v>
      </c>
      <c r="I232" s="14">
        <v>9.2999999999999997E-5</v>
      </c>
      <c r="J232" s="15">
        <v>9.4144000000000005E-2</v>
      </c>
      <c r="K232" s="14">
        <v>170.06800000000001</v>
      </c>
      <c r="L232" s="14">
        <v>2.689851</v>
      </c>
      <c r="M232" s="14">
        <v>6.4899999999999999E-2</v>
      </c>
      <c r="N232" s="15">
        <v>2.8E-3</v>
      </c>
      <c r="O232" s="12">
        <v>50.902774455067686</v>
      </c>
      <c r="P232" s="16">
        <v>2.1</v>
      </c>
      <c r="Q232" s="16">
        <v>36.922817425800766</v>
      </c>
      <c r="R232" s="16">
        <v>0.59828705001542459</v>
      </c>
      <c r="S232" s="16">
        <v>719</v>
      </c>
      <c r="T232" s="13">
        <v>91</v>
      </c>
      <c r="U232" s="12">
        <v>36.922817425800766</v>
      </c>
      <c r="V232" s="13">
        <v>0.59828705001542459</v>
      </c>
    </row>
    <row r="233" spans="1:29" s="2" customFormat="1" x14ac:dyDescent="0.3">
      <c r="A233" s="64"/>
      <c r="B233" s="11" t="s">
        <v>255</v>
      </c>
      <c r="C233" s="25" t="s">
        <v>670</v>
      </c>
      <c r="D233" s="12">
        <v>315</v>
      </c>
      <c r="E233" s="13">
        <v>0.99399999999999999</v>
      </c>
      <c r="F233" s="14">
        <v>4.6015462823553593E-2</v>
      </c>
      <c r="G233" s="14">
        <v>1.6999999999999999E-3</v>
      </c>
      <c r="H233" s="14">
        <v>5.7467422516739308E-3</v>
      </c>
      <c r="I233" s="14">
        <v>7.7999999999999999E-5</v>
      </c>
      <c r="J233" s="15">
        <v>2.1780999999999998E-2</v>
      </c>
      <c r="K233" s="14">
        <v>171.49719999999999</v>
      </c>
      <c r="L233" s="14">
        <v>2.2940800000000001</v>
      </c>
      <c r="M233" s="14">
        <v>5.8099999999999999E-2</v>
      </c>
      <c r="N233" s="15">
        <v>2.2000000000000001E-3</v>
      </c>
      <c r="O233" s="12">
        <v>45.708050137232654</v>
      </c>
      <c r="P233" s="16">
        <v>1.6</v>
      </c>
      <c r="Q233" s="16">
        <v>36.939840252362742</v>
      </c>
      <c r="R233" s="16">
        <v>0.50424687074184371</v>
      </c>
      <c r="S233" s="16">
        <v>471</v>
      </c>
      <c r="T233" s="13">
        <v>81</v>
      </c>
      <c r="U233" s="12">
        <v>36.939840252362742</v>
      </c>
      <c r="V233" s="13">
        <v>0.50424687074184371</v>
      </c>
    </row>
    <row r="234" spans="1:29" s="2" customFormat="1" x14ac:dyDescent="0.3">
      <c r="A234" s="64"/>
      <c r="B234" s="11" t="s">
        <v>276</v>
      </c>
      <c r="C234" s="25" t="s">
        <v>691</v>
      </c>
      <c r="D234" s="12">
        <v>84.4</v>
      </c>
      <c r="E234" s="13">
        <v>1.4930000000000001</v>
      </c>
      <c r="F234" s="14">
        <v>6.8698106549305846E-2</v>
      </c>
      <c r="G234" s="14">
        <v>5.0000000000000001E-3</v>
      </c>
      <c r="H234" s="14">
        <v>5.7626562827481909E-3</v>
      </c>
      <c r="I234" s="14">
        <v>2.0000000000000001E-4</v>
      </c>
      <c r="J234" s="15">
        <v>7.6511000000000001E-3</v>
      </c>
      <c r="K234" s="14">
        <v>164.74459999999999</v>
      </c>
      <c r="L234" s="14">
        <v>5.4281600000000001</v>
      </c>
      <c r="M234" s="14">
        <v>8.6499999999999994E-2</v>
      </c>
      <c r="N234" s="15">
        <v>6.4000000000000003E-3</v>
      </c>
      <c r="O234" s="12">
        <v>67.504378780273285</v>
      </c>
      <c r="P234" s="16">
        <v>4.8</v>
      </c>
      <c r="Q234" s="16">
        <v>37.041841700319488</v>
      </c>
      <c r="R234" s="16">
        <v>1.2590703306422353</v>
      </c>
      <c r="S234" s="16">
        <v>1170</v>
      </c>
      <c r="T234" s="13">
        <v>170</v>
      </c>
      <c r="U234" s="12">
        <v>37.041841700319488</v>
      </c>
      <c r="V234" s="13">
        <v>1.2590703306422353</v>
      </c>
    </row>
    <row r="235" spans="1:29" s="2" customFormat="1" x14ac:dyDescent="0.3">
      <c r="A235" s="64"/>
      <c r="B235" s="11" t="s">
        <v>252</v>
      </c>
      <c r="C235" s="25" t="s">
        <v>667</v>
      </c>
      <c r="D235" s="12">
        <v>91.4</v>
      </c>
      <c r="E235" s="13">
        <v>1.4119999999999999</v>
      </c>
      <c r="F235" s="14">
        <v>9.3613124094959546E-2</v>
      </c>
      <c r="G235" s="14">
        <v>8.3000000000000001E-3</v>
      </c>
      <c r="H235" s="14">
        <v>5.766144282985719E-3</v>
      </c>
      <c r="I235" s="14">
        <v>2.2000000000000001E-4</v>
      </c>
      <c r="J235" s="15">
        <v>0.21206</v>
      </c>
      <c r="K235" s="14">
        <v>157.7287</v>
      </c>
      <c r="L235" s="14">
        <v>5.473236</v>
      </c>
      <c r="M235" s="14">
        <v>0.1178</v>
      </c>
      <c r="N235" s="15">
        <v>9.1000000000000004E-3</v>
      </c>
      <c r="O235" s="12">
        <v>90.918981126700032</v>
      </c>
      <c r="P235" s="16">
        <v>7.5</v>
      </c>
      <c r="Q235" s="16">
        <v>37.064197924293673</v>
      </c>
      <c r="R235" s="16">
        <v>1.3683238280969452</v>
      </c>
      <c r="S235" s="16">
        <v>1820</v>
      </c>
      <c r="T235" s="13">
        <v>150</v>
      </c>
      <c r="U235" s="12">
        <v>37.064197924293673</v>
      </c>
      <c r="V235" s="13">
        <v>1.3683238280969452</v>
      </c>
    </row>
    <row r="236" spans="1:29" s="2" customFormat="1" x14ac:dyDescent="0.3">
      <c r="A236" s="64"/>
      <c r="B236" s="11" t="s">
        <v>245</v>
      </c>
      <c r="C236" s="25" t="s">
        <v>660</v>
      </c>
      <c r="D236" s="12">
        <v>30.02</v>
      </c>
      <c r="E236" s="13">
        <v>0.875</v>
      </c>
      <c r="F236" s="14">
        <v>0.16536053629143208</v>
      </c>
      <c r="G236" s="14">
        <v>1.6E-2</v>
      </c>
      <c r="H236" s="14">
        <v>5.768495975302157E-3</v>
      </c>
      <c r="I236" s="14">
        <v>2.9999999999999997E-4</v>
      </c>
      <c r="J236" s="15">
        <v>0.28936000000000001</v>
      </c>
      <c r="K236" s="14">
        <v>137.74100000000001</v>
      </c>
      <c r="L236" s="14">
        <v>5.6917790000000004</v>
      </c>
      <c r="M236" s="14">
        <v>0.20799999999999999</v>
      </c>
      <c r="N236" s="15">
        <v>1.7000000000000001E-2</v>
      </c>
      <c r="O236" s="12">
        <v>155.47931150849556</v>
      </c>
      <c r="P236" s="16">
        <v>13</v>
      </c>
      <c r="Q236" s="16">
        <v>37.079270975881123</v>
      </c>
      <c r="R236" s="16">
        <v>1.8360614649594351</v>
      </c>
      <c r="S236" s="16">
        <v>2740</v>
      </c>
      <c r="T236" s="13">
        <v>140</v>
      </c>
      <c r="U236" s="12">
        <v>37.079270975881123</v>
      </c>
      <c r="V236" s="13">
        <v>1.8360614649594351</v>
      </c>
    </row>
    <row r="237" spans="1:29" s="2" customFormat="1" x14ac:dyDescent="0.3">
      <c r="A237" s="64"/>
      <c r="B237" s="11" t="s">
        <v>235</v>
      </c>
      <c r="C237" s="25" t="s">
        <v>650</v>
      </c>
      <c r="D237" s="12">
        <v>56.45</v>
      </c>
      <c r="E237" s="13">
        <v>2.94</v>
      </c>
      <c r="F237" s="14">
        <v>0.16155928392663579</v>
      </c>
      <c r="G237" s="14">
        <v>1.6E-2</v>
      </c>
      <c r="H237" s="14">
        <v>5.7747067981723799E-3</v>
      </c>
      <c r="I237" s="14">
        <v>2.5999999999999998E-4</v>
      </c>
      <c r="J237" s="15">
        <v>0.39587</v>
      </c>
      <c r="K237" s="14">
        <v>138.69630000000001</v>
      </c>
      <c r="L237" s="14">
        <v>5.0015289999999997</v>
      </c>
      <c r="M237" s="14">
        <v>0.20300000000000001</v>
      </c>
      <c r="N237" s="15">
        <v>1.4999999999999999E-2</v>
      </c>
      <c r="O237" s="12">
        <v>152.1598300818068</v>
      </c>
      <c r="P237" s="16">
        <v>13</v>
      </c>
      <c r="Q237" s="16">
        <v>37.119078757864614</v>
      </c>
      <c r="R237" s="16">
        <v>1.6062351744374361</v>
      </c>
      <c r="S237" s="16">
        <v>2750</v>
      </c>
      <c r="T237" s="13">
        <v>130</v>
      </c>
      <c r="U237" s="12">
        <v>37.119078757864614</v>
      </c>
      <c r="V237" s="13">
        <v>1.6062351744374361</v>
      </c>
    </row>
    <row r="238" spans="1:29" s="2" customFormat="1" x14ac:dyDescent="0.3">
      <c r="A238" s="64"/>
      <c r="B238" s="11" t="s">
        <v>246</v>
      </c>
      <c r="C238" s="25" t="s">
        <v>661</v>
      </c>
      <c r="D238" s="12">
        <v>61.22</v>
      </c>
      <c r="E238" s="13">
        <v>1.536</v>
      </c>
      <c r="F238" s="14">
        <v>9.7973209521505525E-2</v>
      </c>
      <c r="G238" s="14">
        <v>7.0000000000000001E-3</v>
      </c>
      <c r="H238" s="14">
        <v>5.7889930132508649E-3</v>
      </c>
      <c r="I238" s="14">
        <v>1.9000000000000001E-4</v>
      </c>
      <c r="J238" s="15">
        <v>0.27254</v>
      </c>
      <c r="K238" s="14">
        <v>156.00620000000001</v>
      </c>
      <c r="L238" s="14">
        <v>4.6242099999999997</v>
      </c>
      <c r="M238" s="14">
        <v>0.12280000000000001</v>
      </c>
      <c r="N238" s="15">
        <v>7.7000000000000002E-3</v>
      </c>
      <c r="O238" s="12">
        <v>94.961588465104356</v>
      </c>
      <c r="P238" s="16">
        <v>6.4</v>
      </c>
      <c r="Q238" s="16">
        <v>37.210644199715531</v>
      </c>
      <c r="R238" s="16">
        <v>1.1735074594042765</v>
      </c>
      <c r="S238" s="16">
        <v>1880</v>
      </c>
      <c r="T238" s="13">
        <v>120</v>
      </c>
      <c r="U238" s="12">
        <v>37.210644199715531</v>
      </c>
      <c r="V238" s="13">
        <v>1.1735074594042765</v>
      </c>
    </row>
    <row r="239" spans="1:29" s="2" customFormat="1" x14ac:dyDescent="0.3">
      <c r="A239" s="64"/>
      <c r="B239" s="11" t="s">
        <v>262</v>
      </c>
      <c r="C239" s="25" t="s">
        <v>677</v>
      </c>
      <c r="D239" s="12">
        <v>151.6</v>
      </c>
      <c r="E239" s="13">
        <v>1.173</v>
      </c>
      <c r="F239" s="14">
        <v>5.5215691550250107E-2</v>
      </c>
      <c r="G239" s="14">
        <v>3.0999999999999999E-3</v>
      </c>
      <c r="H239" s="14">
        <v>5.7896255770522043E-3</v>
      </c>
      <c r="I239" s="14">
        <v>1.2999999999999999E-4</v>
      </c>
      <c r="J239" s="15">
        <v>2.8135E-2</v>
      </c>
      <c r="K239" s="14">
        <v>167.7852</v>
      </c>
      <c r="L239" s="14">
        <v>3.659745</v>
      </c>
      <c r="M239" s="14">
        <v>6.9199999999999998E-2</v>
      </c>
      <c r="N239" s="15">
        <v>4.3E-3</v>
      </c>
      <c r="O239" s="12">
        <v>54.605225297087664</v>
      </c>
      <c r="P239" s="16">
        <v>3</v>
      </c>
      <c r="Q239" s="16">
        <v>37.21469849639842</v>
      </c>
      <c r="R239" s="16">
        <v>0.83690118326591012</v>
      </c>
      <c r="S239" s="16">
        <v>800</v>
      </c>
      <c r="T239" s="13">
        <v>130</v>
      </c>
      <c r="U239" s="12">
        <v>37.21469849639842</v>
      </c>
      <c r="V239" s="13">
        <v>0.83690118326591012</v>
      </c>
    </row>
    <row r="240" spans="1:29" s="2" customFormat="1" x14ac:dyDescent="0.3">
      <c r="A240" s="64"/>
      <c r="B240" s="11" t="s">
        <v>275</v>
      </c>
      <c r="C240" s="25" t="s">
        <v>690</v>
      </c>
      <c r="D240" s="12">
        <v>74.8</v>
      </c>
      <c r="E240" s="13">
        <v>1.0620000000000001</v>
      </c>
      <c r="F240" s="14">
        <v>0.13449340792135078</v>
      </c>
      <c r="G240" s="14">
        <v>1.0999999999999999E-2</v>
      </c>
      <c r="H240" s="14">
        <v>5.808791301077143E-3</v>
      </c>
      <c r="I240" s="14">
        <v>2.2000000000000001E-4</v>
      </c>
      <c r="J240" s="15">
        <v>0.27262999999999998</v>
      </c>
      <c r="K240" s="14">
        <v>145.56039999999999</v>
      </c>
      <c r="L240" s="14">
        <v>4.6613230000000003</v>
      </c>
      <c r="M240" s="14">
        <v>0.16800000000000001</v>
      </c>
      <c r="N240" s="15">
        <v>1.2E-2</v>
      </c>
      <c r="O240" s="12">
        <v>128.20545050784941</v>
      </c>
      <c r="P240" s="16">
        <v>9.3000000000000007</v>
      </c>
      <c r="Q240" s="16">
        <v>37.337536329368703</v>
      </c>
      <c r="R240" s="16">
        <v>1.3731783099456347</v>
      </c>
      <c r="S240" s="16">
        <v>2430</v>
      </c>
      <c r="T240" s="13">
        <v>120</v>
      </c>
      <c r="U240" s="12">
        <v>37.337536329368703</v>
      </c>
      <c r="V240" s="13">
        <v>1.3731783099456347</v>
      </c>
    </row>
    <row r="241" spans="1:22" s="2" customFormat="1" x14ac:dyDescent="0.3">
      <c r="A241" s="64"/>
      <c r="B241" s="11" t="s">
        <v>268</v>
      </c>
      <c r="C241" s="25" t="s">
        <v>683</v>
      </c>
      <c r="D241" s="12">
        <v>60.2</v>
      </c>
      <c r="E241" s="13">
        <v>1.573</v>
      </c>
      <c r="F241" s="14">
        <v>0.1184999768791631</v>
      </c>
      <c r="G241" s="14">
        <v>9.1000000000000004E-3</v>
      </c>
      <c r="H241" s="14">
        <v>5.8096585312064075E-3</v>
      </c>
      <c r="I241" s="14">
        <v>2.0000000000000001E-4</v>
      </c>
      <c r="J241" s="15">
        <v>0.20777999999999999</v>
      </c>
      <c r="K241" s="14">
        <v>149.92500000000001</v>
      </c>
      <c r="L241" s="14">
        <v>4.4955030000000002</v>
      </c>
      <c r="M241" s="14">
        <v>0.14799999999999999</v>
      </c>
      <c r="N241" s="15">
        <v>1.0999999999999999E-2</v>
      </c>
      <c r="O241" s="12">
        <v>113.78052453823501</v>
      </c>
      <c r="P241" s="16">
        <v>8.1</v>
      </c>
      <c r="Q241" s="16">
        <v>37.343094564932528</v>
      </c>
      <c r="R241" s="16">
        <v>1.27022977099818</v>
      </c>
      <c r="S241" s="16">
        <v>2200</v>
      </c>
      <c r="T241" s="13">
        <v>120</v>
      </c>
      <c r="U241" s="12">
        <v>37.343094564932528</v>
      </c>
      <c r="V241" s="13">
        <v>1.27022977099818</v>
      </c>
    </row>
    <row r="242" spans="1:22" s="2" customFormat="1" x14ac:dyDescent="0.3">
      <c r="A242" s="64"/>
      <c r="B242" s="11" t="s">
        <v>274</v>
      </c>
      <c r="C242" s="25" t="s">
        <v>689</v>
      </c>
      <c r="D242" s="12">
        <v>701</v>
      </c>
      <c r="E242" s="13">
        <v>1.05</v>
      </c>
      <c r="F242" s="14">
        <v>5.1341520254869287E-2</v>
      </c>
      <c r="G242" s="14">
        <v>3.0999999999999999E-3</v>
      </c>
      <c r="H242" s="14">
        <v>5.8299109742938615E-3</v>
      </c>
      <c r="I242" s="14">
        <v>1.4999999999999999E-4</v>
      </c>
      <c r="J242" s="15">
        <v>0.21532999999999999</v>
      </c>
      <c r="K242" s="14">
        <v>167.7852</v>
      </c>
      <c r="L242" s="14">
        <v>4.2227829999999997</v>
      </c>
      <c r="M242" s="14">
        <v>6.3899999999999998E-2</v>
      </c>
      <c r="N242" s="15">
        <v>3.8999999999999998E-3</v>
      </c>
      <c r="O242" s="12">
        <v>50.868160550738516</v>
      </c>
      <c r="P242" s="16">
        <v>3</v>
      </c>
      <c r="Q242" s="16">
        <v>37.472894791897353</v>
      </c>
      <c r="R242" s="16">
        <v>0.96029182990999429</v>
      </c>
      <c r="S242" s="16">
        <v>690</v>
      </c>
      <c r="T242" s="13">
        <v>130</v>
      </c>
      <c r="U242" s="12">
        <v>37.472894791897353</v>
      </c>
      <c r="V242" s="13">
        <v>0.96029182990999429</v>
      </c>
    </row>
    <row r="243" spans="1:22" s="2" customFormat="1" x14ac:dyDescent="0.3">
      <c r="A243" s="64"/>
      <c r="B243" s="11" t="s">
        <v>236</v>
      </c>
      <c r="C243" s="25" t="s">
        <v>651</v>
      </c>
      <c r="D243" s="12">
        <v>148.69999999999999</v>
      </c>
      <c r="E243" s="13">
        <v>1.61</v>
      </c>
      <c r="F243" s="14">
        <v>6.4447834274420468E-2</v>
      </c>
      <c r="G243" s="14">
        <v>3.8E-3</v>
      </c>
      <c r="H243" s="14">
        <v>5.8380776690636349E-3</v>
      </c>
      <c r="I243" s="14">
        <v>9.6000000000000002E-5</v>
      </c>
      <c r="J243" s="15">
        <v>0.27844000000000002</v>
      </c>
      <c r="K243" s="14">
        <v>164.01509999999999</v>
      </c>
      <c r="L243" s="14">
        <v>2.5824910000000001</v>
      </c>
      <c r="M243" s="14">
        <v>8.0100000000000005E-2</v>
      </c>
      <c r="N243" s="15">
        <v>4.7999999999999996E-3</v>
      </c>
      <c r="O243" s="12">
        <v>63.455625340782632</v>
      </c>
      <c r="P243" s="16">
        <v>3.8</v>
      </c>
      <c r="Q243" s="16">
        <v>37.525235334454131</v>
      </c>
      <c r="R243" s="16">
        <v>0.63670772033090817</v>
      </c>
      <c r="S243" s="16">
        <v>1030</v>
      </c>
      <c r="T243" s="13">
        <v>120</v>
      </c>
      <c r="U243" s="12">
        <v>37.525235334454131</v>
      </c>
      <c r="V243" s="13">
        <v>0.63670772033090817</v>
      </c>
    </row>
    <row r="244" spans="1:22" s="2" customFormat="1" x14ac:dyDescent="0.3">
      <c r="A244" s="64"/>
      <c r="B244" s="11" t="s">
        <v>234</v>
      </c>
      <c r="C244" s="25" t="s">
        <v>649</v>
      </c>
      <c r="D244" s="12">
        <v>74.2</v>
      </c>
      <c r="E244" s="13">
        <v>1.7010000000000001</v>
      </c>
      <c r="F244" s="14">
        <v>5.1809400447892527E-2</v>
      </c>
      <c r="G244" s="14">
        <v>3.8999999999999998E-3</v>
      </c>
      <c r="H244" s="14">
        <v>5.846442065138957E-3</v>
      </c>
      <c r="I244" s="14">
        <v>1.3999999999999999E-4</v>
      </c>
      <c r="J244" s="15">
        <v>9.3063999999999994E-2</v>
      </c>
      <c r="K244" s="14">
        <v>167.22409999999999</v>
      </c>
      <c r="L244" s="14">
        <v>3.9149449999999999</v>
      </c>
      <c r="M244" s="14">
        <v>6.4299999999999996E-2</v>
      </c>
      <c r="N244" s="15">
        <v>4.7999999999999996E-3</v>
      </c>
      <c r="O244" s="12">
        <v>51.320212973614105</v>
      </c>
      <c r="P244" s="16">
        <v>3.7</v>
      </c>
      <c r="Q244" s="16">
        <v>37.578842508894986</v>
      </c>
      <c r="R244" s="16">
        <v>0.90890305047593489</v>
      </c>
      <c r="S244" s="16">
        <v>560</v>
      </c>
      <c r="T244" s="13">
        <v>150</v>
      </c>
      <c r="U244" s="12">
        <v>37.578842508894986</v>
      </c>
      <c r="V244" s="13">
        <v>0.90890305047593489</v>
      </c>
    </row>
    <row r="245" spans="1:22" s="2" customFormat="1" x14ac:dyDescent="0.3">
      <c r="A245" s="64"/>
      <c r="B245" s="11" t="s">
        <v>261</v>
      </c>
      <c r="C245" s="25" t="s">
        <v>676</v>
      </c>
      <c r="D245" s="12">
        <v>107.1</v>
      </c>
      <c r="E245" s="13">
        <v>1.8680000000000001</v>
      </c>
      <c r="F245" s="14">
        <v>6.1528899384012591E-2</v>
      </c>
      <c r="G245" s="14">
        <v>4.4999999999999997E-3</v>
      </c>
      <c r="H245" s="14">
        <v>5.8512501523713123E-3</v>
      </c>
      <c r="I245" s="14">
        <v>1.4999999999999999E-4</v>
      </c>
      <c r="J245" s="15">
        <v>0.18672</v>
      </c>
      <c r="K245" s="14">
        <v>164.47370000000001</v>
      </c>
      <c r="L245" s="14">
        <v>4.0577389999999998</v>
      </c>
      <c r="M245" s="14">
        <v>7.6300000000000007E-2</v>
      </c>
      <c r="N245" s="15">
        <v>5.1999999999999998E-3</v>
      </c>
      <c r="O245" s="12">
        <v>60.665711795170722</v>
      </c>
      <c r="P245" s="16">
        <v>4.2</v>
      </c>
      <c r="Q245" s="16">
        <v>37.609657200231318</v>
      </c>
      <c r="R245" s="16">
        <v>0.96159593544755728</v>
      </c>
      <c r="S245" s="16">
        <v>970</v>
      </c>
      <c r="T245" s="13">
        <v>140</v>
      </c>
      <c r="U245" s="12">
        <v>37.609657200231318</v>
      </c>
      <c r="V245" s="13">
        <v>0.96159593544755728</v>
      </c>
    </row>
    <row r="246" spans="1:22" s="2" customFormat="1" x14ac:dyDescent="0.3">
      <c r="A246" s="64"/>
      <c r="B246" s="11" t="s">
        <v>277</v>
      </c>
      <c r="C246" s="25" t="s">
        <v>692</v>
      </c>
      <c r="D246" s="12">
        <v>85.1</v>
      </c>
      <c r="E246" s="13">
        <v>1.383</v>
      </c>
      <c r="F246" s="14">
        <v>0.17918481020837707</v>
      </c>
      <c r="G246" s="14">
        <v>1.2E-2</v>
      </c>
      <c r="H246" s="14">
        <v>5.8565556365817173E-3</v>
      </c>
      <c r="I246" s="14">
        <v>2.2000000000000001E-4</v>
      </c>
      <c r="J246" s="15">
        <v>0.35927999999999999</v>
      </c>
      <c r="K246" s="14">
        <v>132.626</v>
      </c>
      <c r="L246" s="14">
        <v>3.8697240000000002</v>
      </c>
      <c r="M246" s="14">
        <v>0.222</v>
      </c>
      <c r="N246" s="15">
        <v>1.0999999999999999E-2</v>
      </c>
      <c r="O246" s="12">
        <v>167.46086962867685</v>
      </c>
      <c r="P246" s="16">
        <v>9.9</v>
      </c>
      <c r="Q246" s="16">
        <v>37.643659502710499</v>
      </c>
      <c r="R246" s="16">
        <v>1.2961940133696357</v>
      </c>
      <c r="S246" s="16">
        <v>2955</v>
      </c>
      <c r="T246" s="13">
        <v>79</v>
      </c>
      <c r="U246" s="12">
        <v>37.643659502710499</v>
      </c>
      <c r="V246" s="13">
        <v>1.2961940133696357</v>
      </c>
    </row>
    <row r="247" spans="1:22" s="2" customFormat="1" x14ac:dyDescent="0.3">
      <c r="A247" s="64"/>
      <c r="B247" s="11" t="s">
        <v>248</v>
      </c>
      <c r="C247" s="25" t="s">
        <v>663</v>
      </c>
      <c r="D247" s="12">
        <v>94.4</v>
      </c>
      <c r="E247" s="13">
        <v>1.2190000000000001</v>
      </c>
      <c r="F247" s="14">
        <v>5.1674205849954476E-2</v>
      </c>
      <c r="G247" s="14">
        <v>3.5000000000000001E-3</v>
      </c>
      <c r="H247" s="14">
        <v>5.858519688324737E-3</v>
      </c>
      <c r="I247" s="14">
        <v>1.6000000000000001E-4</v>
      </c>
      <c r="J247" s="15">
        <v>4.2011E-2</v>
      </c>
      <c r="K247" s="14">
        <v>166.94489999999999</v>
      </c>
      <c r="L247" s="14">
        <v>4.4592960000000001</v>
      </c>
      <c r="M247" s="14">
        <v>6.4000000000000001E-2</v>
      </c>
      <c r="N247" s="15">
        <v>4.4000000000000003E-3</v>
      </c>
      <c r="O247" s="12">
        <v>51.189612491633568</v>
      </c>
      <c r="P247" s="16">
        <v>3.4</v>
      </c>
      <c r="Q247" s="16">
        <v>37.656246862786112</v>
      </c>
      <c r="R247" s="16">
        <v>1.0267602268064266</v>
      </c>
      <c r="S247" s="16">
        <v>600</v>
      </c>
      <c r="T247" s="13">
        <v>150</v>
      </c>
      <c r="U247" s="12">
        <v>37.656246862786112</v>
      </c>
      <c r="V247" s="13">
        <v>1.0267602268064266</v>
      </c>
    </row>
    <row r="248" spans="1:22" s="2" customFormat="1" x14ac:dyDescent="0.3">
      <c r="A248" s="64"/>
      <c r="B248" s="11" t="s">
        <v>242</v>
      </c>
      <c r="C248" s="25" t="s">
        <v>657</v>
      </c>
      <c r="D248" s="12">
        <v>112.4</v>
      </c>
      <c r="E248" s="13">
        <v>1.9079999999999999</v>
      </c>
      <c r="F248" s="14">
        <v>5.6764938403191592E-2</v>
      </c>
      <c r="G248" s="14">
        <v>3.0999999999999999E-3</v>
      </c>
      <c r="H248" s="14">
        <v>5.8589380059994589E-3</v>
      </c>
      <c r="I248" s="14">
        <v>1.3999999999999999E-4</v>
      </c>
      <c r="J248" s="15">
        <v>1E-4</v>
      </c>
      <c r="K248" s="14">
        <v>165.56290000000001</v>
      </c>
      <c r="L248" s="14">
        <v>3.8375509999999999</v>
      </c>
      <c r="M248" s="14">
        <v>7.0300000000000001E-2</v>
      </c>
      <c r="N248" s="15">
        <v>4.3E-3</v>
      </c>
      <c r="O248" s="12">
        <v>56.0958054763463</v>
      </c>
      <c r="P248" s="16">
        <v>3</v>
      </c>
      <c r="Q248" s="16">
        <v>37.65892780486471</v>
      </c>
      <c r="R248" s="16">
        <v>0.89677295768266563</v>
      </c>
      <c r="S248" s="16">
        <v>820</v>
      </c>
      <c r="T248" s="13">
        <v>120</v>
      </c>
      <c r="U248" s="12">
        <v>37.65892780486471</v>
      </c>
      <c r="V248" s="13">
        <v>0.89677295768266563</v>
      </c>
    </row>
    <row r="249" spans="1:22" s="2" customFormat="1" x14ac:dyDescent="0.3">
      <c r="A249" s="64"/>
      <c r="B249" s="11" t="s">
        <v>256</v>
      </c>
      <c r="C249" s="25" t="s">
        <v>671</v>
      </c>
      <c r="D249" s="12">
        <v>133.80000000000001</v>
      </c>
      <c r="E249" s="13">
        <v>1.7729999999999999</v>
      </c>
      <c r="F249" s="14">
        <v>4.5154743604650993E-2</v>
      </c>
      <c r="G249" s="14">
        <v>2.5999999999999999E-3</v>
      </c>
      <c r="H249" s="14">
        <v>5.8716916207046665E-3</v>
      </c>
      <c r="I249" s="14">
        <v>1E-4</v>
      </c>
      <c r="J249" s="15">
        <v>4.2784999999999997E-2</v>
      </c>
      <c r="K249" s="14">
        <v>168.3502</v>
      </c>
      <c r="L249" s="14">
        <v>2.8341780000000001</v>
      </c>
      <c r="M249" s="14">
        <v>5.5800000000000002E-2</v>
      </c>
      <c r="N249" s="15">
        <v>3.3E-3</v>
      </c>
      <c r="O249" s="12">
        <v>44.871683473165653</v>
      </c>
      <c r="P249" s="16">
        <v>2.5</v>
      </c>
      <c r="Q249" s="16">
        <v>37.740663482095705</v>
      </c>
      <c r="R249" s="16">
        <v>0.65405430948443621</v>
      </c>
      <c r="S249" s="16">
        <v>320</v>
      </c>
      <c r="T249" s="13">
        <v>120</v>
      </c>
      <c r="U249" s="12">
        <v>37.740663482095705</v>
      </c>
      <c r="V249" s="13">
        <v>0.65405430948443621</v>
      </c>
    </row>
    <row r="250" spans="1:22" s="2" customFormat="1" x14ac:dyDescent="0.3">
      <c r="A250" s="64"/>
      <c r="B250" s="11" t="s">
        <v>237</v>
      </c>
      <c r="C250" s="25" t="s">
        <v>652</v>
      </c>
      <c r="D250" s="12">
        <v>146.69999999999999</v>
      </c>
      <c r="E250" s="13">
        <v>1.306</v>
      </c>
      <c r="F250" s="14">
        <v>6.0784243544913984E-2</v>
      </c>
      <c r="G250" s="14">
        <v>3.0999999999999999E-3</v>
      </c>
      <c r="H250" s="14">
        <v>5.8806293851227931E-3</v>
      </c>
      <c r="I250" s="14">
        <v>1.2E-4</v>
      </c>
      <c r="J250" s="15">
        <v>0.14280000000000001</v>
      </c>
      <c r="K250" s="14">
        <v>163.93440000000001</v>
      </c>
      <c r="L250" s="14">
        <v>3.2249400000000001</v>
      </c>
      <c r="M250" s="14">
        <v>7.4999999999999997E-2</v>
      </c>
      <c r="N250" s="15">
        <v>3.8999999999999998E-3</v>
      </c>
      <c r="O250" s="12">
        <v>59.952742665958304</v>
      </c>
      <c r="P250" s="16">
        <v>2.9</v>
      </c>
      <c r="Q250" s="16">
        <v>37.797943427246523</v>
      </c>
      <c r="R250" s="16">
        <v>0.76734881221125995</v>
      </c>
      <c r="S250" s="16">
        <v>950</v>
      </c>
      <c r="T250" s="13">
        <v>110</v>
      </c>
      <c r="U250" s="12">
        <v>37.797943427246523</v>
      </c>
      <c r="V250" s="13">
        <v>0.76734881221125995</v>
      </c>
    </row>
    <row r="251" spans="1:22" s="2" customFormat="1" x14ac:dyDescent="0.3">
      <c r="A251" s="64"/>
      <c r="B251" s="11" t="s">
        <v>238</v>
      </c>
      <c r="C251" s="25" t="s">
        <v>653</v>
      </c>
      <c r="D251" s="12">
        <v>56.7</v>
      </c>
      <c r="E251" s="13">
        <v>1.9550000000000001</v>
      </c>
      <c r="F251" s="14">
        <v>8.8518672491383094E-2</v>
      </c>
      <c r="G251" s="14">
        <v>8.3999999999999995E-3</v>
      </c>
      <c r="H251" s="14">
        <v>5.8817466074851943E-3</v>
      </c>
      <c r="I251" s="14">
        <v>2.0000000000000001E-4</v>
      </c>
      <c r="J251" s="15">
        <v>0.32889000000000002</v>
      </c>
      <c r="K251" s="14">
        <v>156.49449999999999</v>
      </c>
      <c r="L251" s="14">
        <v>4.8981070000000004</v>
      </c>
      <c r="M251" s="14">
        <v>0.10920000000000001</v>
      </c>
      <c r="N251" s="15">
        <v>8.6999999999999994E-3</v>
      </c>
      <c r="O251" s="12">
        <v>86.175012322327561</v>
      </c>
      <c r="P251" s="16">
        <v>7.7</v>
      </c>
      <c r="Q251" s="16">
        <v>37.805103396203776</v>
      </c>
      <c r="R251" s="16">
        <v>1.2659891900748863</v>
      </c>
      <c r="S251" s="16">
        <v>1610</v>
      </c>
      <c r="T251" s="13">
        <v>170</v>
      </c>
      <c r="U251" s="12">
        <v>37.805103396203776</v>
      </c>
      <c r="V251" s="13">
        <v>1.2659891900748863</v>
      </c>
    </row>
    <row r="252" spans="1:22" s="2" customFormat="1" x14ac:dyDescent="0.3">
      <c r="A252" s="64"/>
      <c r="B252" s="11" t="s">
        <v>253</v>
      </c>
      <c r="C252" s="25" t="s">
        <v>668</v>
      </c>
      <c r="D252" s="12">
        <v>70.3</v>
      </c>
      <c r="E252" s="13">
        <v>2.4740000000000002</v>
      </c>
      <c r="F252" s="14">
        <v>7.8158445978027222E-2</v>
      </c>
      <c r="G252" s="14">
        <v>5.4000000000000003E-3</v>
      </c>
      <c r="H252" s="14">
        <v>5.8829199464718318E-3</v>
      </c>
      <c r="I252" s="14">
        <v>1.6000000000000001E-4</v>
      </c>
      <c r="J252" s="15">
        <v>3.6535999999999999E-2</v>
      </c>
      <c r="K252" s="14">
        <v>159.23570000000001</v>
      </c>
      <c r="L252" s="14">
        <v>4.0569600000000001</v>
      </c>
      <c r="M252" s="14">
        <v>9.64E-2</v>
      </c>
      <c r="N252" s="15">
        <v>6.4999999999999997E-3</v>
      </c>
      <c r="O252" s="12">
        <v>76.458667119974734</v>
      </c>
      <c r="P252" s="16">
        <v>5</v>
      </c>
      <c r="Q252" s="16">
        <v>37.812622992516566</v>
      </c>
      <c r="R252" s="16">
        <v>1.0182231595909319</v>
      </c>
      <c r="S252" s="16">
        <v>1400</v>
      </c>
      <c r="T252" s="13">
        <v>150</v>
      </c>
      <c r="U252" s="12">
        <v>37.812622992516566</v>
      </c>
      <c r="V252" s="13">
        <v>1.0182231595909319</v>
      </c>
    </row>
    <row r="253" spans="1:22" s="2" customFormat="1" x14ac:dyDescent="0.3">
      <c r="A253" s="64"/>
      <c r="B253" s="11" t="s">
        <v>257</v>
      </c>
      <c r="C253" s="25" t="s">
        <v>672</v>
      </c>
      <c r="D253" s="12">
        <v>212</v>
      </c>
      <c r="E253" s="13">
        <v>1.4650000000000001</v>
      </c>
      <c r="F253" s="14">
        <v>5.9099474593926719E-2</v>
      </c>
      <c r="G253" s="14">
        <v>2.3999999999999998E-3</v>
      </c>
      <c r="H253" s="14">
        <v>5.8985228464323303E-3</v>
      </c>
      <c r="I253" s="14">
        <v>1.1E-4</v>
      </c>
      <c r="J253" s="15">
        <v>0.13969999999999999</v>
      </c>
      <c r="K253" s="14">
        <v>163.93440000000001</v>
      </c>
      <c r="L253" s="14">
        <v>2.9561950000000001</v>
      </c>
      <c r="M253" s="14">
        <v>7.2700000000000001E-2</v>
      </c>
      <c r="N253" s="15">
        <v>3.0999999999999999E-3</v>
      </c>
      <c r="O253" s="12">
        <v>58.337815372161806</v>
      </c>
      <c r="P253" s="16">
        <v>2.2999999999999998</v>
      </c>
      <c r="Q253" s="16">
        <v>37.912616712957785</v>
      </c>
      <c r="R253" s="16">
        <v>0.69978646825168833</v>
      </c>
      <c r="S253" s="16">
        <v>929</v>
      </c>
      <c r="T253" s="13">
        <v>86</v>
      </c>
      <c r="U253" s="12">
        <v>37.912616712957785</v>
      </c>
      <c r="V253" s="13">
        <v>0.69978646825168833</v>
      </c>
    </row>
    <row r="254" spans="1:22" x14ac:dyDescent="0.3">
      <c r="A254" s="64"/>
      <c r="B254" s="11" t="s">
        <v>266</v>
      </c>
      <c r="C254" s="25" t="s">
        <v>681</v>
      </c>
      <c r="D254" s="12">
        <v>76.400000000000006</v>
      </c>
      <c r="E254" s="13">
        <v>1.5649999999999999</v>
      </c>
      <c r="F254" s="14">
        <v>4.7346632386849954E-2</v>
      </c>
      <c r="G254" s="14">
        <v>4.4000000000000003E-3</v>
      </c>
      <c r="H254" s="14">
        <v>5.9028285158151395E-3</v>
      </c>
      <c r="I254" s="14">
        <v>1.7000000000000001E-4</v>
      </c>
      <c r="J254" s="15">
        <v>1.1034E-3</v>
      </c>
      <c r="K254" s="14">
        <v>166.94489999999999</v>
      </c>
      <c r="L254" s="14">
        <v>4.7380019999999998</v>
      </c>
      <c r="M254" s="14">
        <v>5.8200000000000002E-2</v>
      </c>
      <c r="N254" s="15">
        <v>5.3E-3</v>
      </c>
      <c r="O254" s="12">
        <v>47.000202284866013</v>
      </c>
      <c r="P254" s="16">
        <v>4.2</v>
      </c>
      <c r="Q254" s="16">
        <v>37.940210021963097</v>
      </c>
      <c r="R254" s="16">
        <v>1.1055237301498588</v>
      </c>
      <c r="S254" s="16">
        <v>370</v>
      </c>
      <c r="T254" s="13">
        <v>190</v>
      </c>
      <c r="U254" s="12">
        <v>37.940210021963097</v>
      </c>
      <c r="V254" s="13">
        <v>1.1055237301498588</v>
      </c>
    </row>
    <row r="255" spans="1:22" x14ac:dyDescent="0.3">
      <c r="A255" s="64"/>
      <c r="B255" s="11" t="s">
        <v>251</v>
      </c>
      <c r="C255" s="25" t="s">
        <v>666</v>
      </c>
      <c r="D255" s="12">
        <v>47.16</v>
      </c>
      <c r="E255" s="13">
        <v>2.0190000000000001</v>
      </c>
      <c r="F255" s="14">
        <v>0.10386880288232572</v>
      </c>
      <c r="G255" s="14">
        <v>9.7000000000000003E-3</v>
      </c>
      <c r="H255" s="14">
        <v>5.9343815004180289E-3</v>
      </c>
      <c r="I255" s="14">
        <v>2.7999999999999998E-4</v>
      </c>
      <c r="J255" s="15">
        <v>0.22592000000000001</v>
      </c>
      <c r="K255" s="14">
        <v>151.2859</v>
      </c>
      <c r="L255" s="14">
        <v>6.4084810000000001</v>
      </c>
      <c r="M255" s="14">
        <v>0.127</v>
      </c>
      <c r="N255" s="15">
        <v>1.0999999999999999E-2</v>
      </c>
      <c r="O255" s="12">
        <v>100.40244127427469</v>
      </c>
      <c r="P255" s="16">
        <v>8.9</v>
      </c>
      <c r="Q255" s="16">
        <v>38.14241684708427</v>
      </c>
      <c r="R255" s="16">
        <v>1.7193821547371591</v>
      </c>
      <c r="S255" s="16">
        <v>1900</v>
      </c>
      <c r="T255" s="13">
        <v>180</v>
      </c>
      <c r="U255" s="12">
        <v>38.14241684708427</v>
      </c>
      <c r="V255" s="13">
        <v>1.7193821547371591</v>
      </c>
    </row>
    <row r="256" spans="1:22" x14ac:dyDescent="0.3">
      <c r="A256" s="64"/>
      <c r="B256" s="11" t="s">
        <v>265</v>
      </c>
      <c r="C256" s="25" t="s">
        <v>680</v>
      </c>
      <c r="D256" s="12">
        <v>60.4</v>
      </c>
      <c r="E256" s="13">
        <v>1.4530000000000001</v>
      </c>
      <c r="F256" s="14">
        <v>5.6532285362477563E-2</v>
      </c>
      <c r="G256" s="14">
        <v>5.0000000000000001E-3</v>
      </c>
      <c r="H256" s="14">
        <v>5.9362550486818932E-3</v>
      </c>
      <c r="I256" s="14">
        <v>2.0000000000000001E-4</v>
      </c>
      <c r="J256" s="15">
        <v>0.21121999999999999</v>
      </c>
      <c r="K256" s="14">
        <v>163.6661</v>
      </c>
      <c r="L256" s="14">
        <v>5.3573199999999996</v>
      </c>
      <c r="M256" s="14">
        <v>6.9099999999999995E-2</v>
      </c>
      <c r="N256" s="15">
        <v>6.1999999999999998E-3</v>
      </c>
      <c r="O256" s="12">
        <v>55.872102004431191</v>
      </c>
      <c r="P256" s="16">
        <v>4.8</v>
      </c>
      <c r="Q256" s="16">
        <v>38.154423253340525</v>
      </c>
      <c r="R256" s="16">
        <v>1.2843679333577034</v>
      </c>
      <c r="S256" s="16">
        <v>700</v>
      </c>
      <c r="T256" s="13">
        <v>200</v>
      </c>
      <c r="U256" s="12">
        <v>38.154423253340525</v>
      </c>
      <c r="V256" s="13">
        <v>1.2843679333577034</v>
      </c>
    </row>
    <row r="257" spans="1:29" x14ac:dyDescent="0.3">
      <c r="A257" s="64"/>
      <c r="B257" s="11" t="s">
        <v>250</v>
      </c>
      <c r="C257" s="25" t="s">
        <v>665</v>
      </c>
      <c r="D257" s="12">
        <v>55.8</v>
      </c>
      <c r="E257" s="13">
        <v>1.633</v>
      </c>
      <c r="F257" s="14">
        <v>0.11424542431552143</v>
      </c>
      <c r="G257" s="14">
        <v>7.4000000000000003E-3</v>
      </c>
      <c r="H257" s="14">
        <v>5.9551627723253286E-3</v>
      </c>
      <c r="I257" s="14">
        <v>1.8000000000000001E-4</v>
      </c>
      <c r="J257" s="15">
        <v>5.4231000000000001E-2</v>
      </c>
      <c r="K257" s="14">
        <v>148.1481</v>
      </c>
      <c r="L257" s="14">
        <v>3.9506169999999998</v>
      </c>
      <c r="M257" s="14">
        <v>0.13919999999999999</v>
      </c>
      <c r="N257" s="15">
        <v>8.3999999999999995E-3</v>
      </c>
      <c r="O257" s="12">
        <v>109.90848495907625</v>
      </c>
      <c r="P257" s="16">
        <v>6.7</v>
      </c>
      <c r="Q257" s="16">
        <v>38.275589849877299</v>
      </c>
      <c r="R257" s="16">
        <v>1.1209693110157599</v>
      </c>
      <c r="S257" s="16">
        <v>2150</v>
      </c>
      <c r="T257" s="13">
        <v>110</v>
      </c>
      <c r="U257" s="12">
        <v>38.275589849877299</v>
      </c>
      <c r="V257" s="13">
        <v>1.1209693110157599</v>
      </c>
    </row>
    <row r="258" spans="1:29" x14ac:dyDescent="0.3">
      <c r="A258" s="64"/>
      <c r="B258" s="11" t="s">
        <v>260</v>
      </c>
      <c r="C258" s="25" t="s">
        <v>675</v>
      </c>
      <c r="D258" s="12">
        <v>40.5</v>
      </c>
      <c r="E258" s="13">
        <v>2.6459999999999999</v>
      </c>
      <c r="F258" s="14">
        <v>5.9086873675552855E-2</v>
      </c>
      <c r="G258" s="14">
        <v>7.1999999999999998E-3</v>
      </c>
      <c r="H258" s="14">
        <v>5.9628814930352547E-3</v>
      </c>
      <c r="I258" s="14">
        <v>2.3000000000000001E-4</v>
      </c>
      <c r="J258" s="15">
        <v>3.0595000000000001E-2</v>
      </c>
      <c r="K258" s="14">
        <v>162.33770000000001</v>
      </c>
      <c r="L258" s="14">
        <v>6.0613089999999996</v>
      </c>
      <c r="M258" s="14">
        <v>7.1900000000000006E-2</v>
      </c>
      <c r="N258" s="15">
        <v>9.1999999999999998E-3</v>
      </c>
      <c r="O258" s="12">
        <v>58.325727145190122</v>
      </c>
      <c r="P258" s="16">
        <v>6.9</v>
      </c>
      <c r="Q258" s="16">
        <v>38.32505316752512</v>
      </c>
      <c r="R258" s="16">
        <v>1.5014045128031004</v>
      </c>
      <c r="S258" s="16">
        <v>610</v>
      </c>
      <c r="T258" s="13">
        <v>260</v>
      </c>
      <c r="U258" s="12">
        <v>38.32505316752512</v>
      </c>
      <c r="V258" s="13">
        <v>1.5014045128031004</v>
      </c>
    </row>
    <row r="259" spans="1:29" x14ac:dyDescent="0.3">
      <c r="A259" s="64"/>
      <c r="B259" s="11" t="s">
        <v>244</v>
      </c>
      <c r="C259" s="25" t="s">
        <v>659</v>
      </c>
      <c r="D259" s="12">
        <v>64.599999999999994</v>
      </c>
      <c r="E259" s="13">
        <v>1.39</v>
      </c>
      <c r="F259" s="14">
        <v>9.6254783440892722E-2</v>
      </c>
      <c r="G259" s="14">
        <v>5.7999999999999996E-3</v>
      </c>
      <c r="H259" s="14">
        <v>5.9847432284079183E-3</v>
      </c>
      <c r="I259" s="14">
        <v>1.8000000000000001E-4</v>
      </c>
      <c r="J259" s="15">
        <v>1E-4</v>
      </c>
      <c r="K259" s="14">
        <v>152.20699999999999</v>
      </c>
      <c r="L259" s="14">
        <v>4.1700549999999996</v>
      </c>
      <c r="M259" s="14">
        <v>0.1167</v>
      </c>
      <c r="N259" s="15">
        <v>8.0000000000000002E-3</v>
      </c>
      <c r="O259" s="12">
        <v>93.37020894365331</v>
      </c>
      <c r="P259" s="16">
        <v>5.4</v>
      </c>
      <c r="Q259" s="16">
        <v>38.46514607971222</v>
      </c>
      <c r="R259" s="16">
        <v>1.1370592420760259</v>
      </c>
      <c r="S259" s="16">
        <v>1780</v>
      </c>
      <c r="T259" s="13">
        <v>130</v>
      </c>
      <c r="U259" s="12">
        <v>38.46514607971222</v>
      </c>
      <c r="V259" s="13">
        <v>1.1370592420760259</v>
      </c>
    </row>
    <row r="260" spans="1:29" x14ac:dyDescent="0.3">
      <c r="A260" s="64"/>
      <c r="B260" s="11" t="s">
        <v>269</v>
      </c>
      <c r="C260" s="25" t="s">
        <v>684</v>
      </c>
      <c r="D260" s="12">
        <v>148.1</v>
      </c>
      <c r="E260" s="13">
        <v>1.135</v>
      </c>
      <c r="F260" s="14">
        <v>4.729523346427144E-2</v>
      </c>
      <c r="G260" s="14">
        <v>3.2000000000000002E-3</v>
      </c>
      <c r="H260" s="14">
        <v>6.0100117653416607E-3</v>
      </c>
      <c r="I260" s="14">
        <v>1.4999999999999999E-4</v>
      </c>
      <c r="J260" s="15">
        <v>4.5658999999999998E-2</v>
      </c>
      <c r="K260" s="14">
        <v>164.20359999999999</v>
      </c>
      <c r="L260" s="14">
        <v>4.0444240000000002</v>
      </c>
      <c r="M260" s="14">
        <v>5.7099999999999998E-2</v>
      </c>
      <c r="N260" s="15">
        <v>4.1000000000000003E-3</v>
      </c>
      <c r="O260" s="12">
        <v>46.950340386615565</v>
      </c>
      <c r="P260" s="16">
        <v>3.1</v>
      </c>
      <c r="Q260" s="16">
        <v>38.627066437064045</v>
      </c>
      <c r="R260" s="16">
        <v>0.97117588782567865</v>
      </c>
      <c r="S260" s="16">
        <v>380</v>
      </c>
      <c r="T260" s="13">
        <v>140</v>
      </c>
      <c r="U260" s="12">
        <v>38.627066437064045</v>
      </c>
      <c r="V260" s="13">
        <v>0.97117588782567865</v>
      </c>
    </row>
    <row r="261" spans="1:29" x14ac:dyDescent="0.3">
      <c r="A261" s="64"/>
      <c r="B261" s="11" t="s">
        <v>263</v>
      </c>
      <c r="C261" s="25" t="s">
        <v>678</v>
      </c>
      <c r="D261" s="12">
        <v>90.8</v>
      </c>
      <c r="E261" s="13">
        <v>1.2030000000000001</v>
      </c>
      <c r="F261" s="14">
        <v>6.7378125632537061E-2</v>
      </c>
      <c r="G261" s="14">
        <v>4.7000000000000002E-3</v>
      </c>
      <c r="H261" s="14">
        <v>6.0134324462155497E-3</v>
      </c>
      <c r="I261" s="14">
        <v>1.9000000000000001E-4</v>
      </c>
      <c r="J261" s="15">
        <v>0.18042</v>
      </c>
      <c r="K261" s="14">
        <v>158.98249999999999</v>
      </c>
      <c r="L261" s="14">
        <v>4.802333</v>
      </c>
      <c r="M261" s="14">
        <v>8.1299999999999997E-2</v>
      </c>
      <c r="N261" s="15">
        <v>5.7000000000000002E-3</v>
      </c>
      <c r="O261" s="12">
        <v>66.248708739904444</v>
      </c>
      <c r="P261" s="16">
        <v>4.5</v>
      </c>
      <c r="Q261" s="16">
        <v>38.648985789706224</v>
      </c>
      <c r="R261" s="16">
        <v>1.2015779397398234</v>
      </c>
      <c r="S261" s="16">
        <v>1090</v>
      </c>
      <c r="T261" s="13">
        <v>150</v>
      </c>
      <c r="U261" s="12">
        <v>38.648985789706224</v>
      </c>
      <c r="V261" s="13">
        <v>1.2015779397398234</v>
      </c>
    </row>
    <row r="262" spans="1:29" x14ac:dyDescent="0.3">
      <c r="A262" s="64"/>
      <c r="B262" s="11" t="s">
        <v>273</v>
      </c>
      <c r="C262" s="25" t="s">
        <v>688</v>
      </c>
      <c r="D262" s="12">
        <v>71.3</v>
      </c>
      <c r="E262" s="13">
        <v>1.411</v>
      </c>
      <c r="F262" s="14">
        <v>0.10172945620449164</v>
      </c>
      <c r="G262" s="14">
        <v>7.3000000000000001E-3</v>
      </c>
      <c r="H262" s="14">
        <v>6.0158391691360613E-3</v>
      </c>
      <c r="I262" s="14">
        <v>2.1000000000000001E-4</v>
      </c>
      <c r="J262" s="15">
        <v>0.18321999999999999</v>
      </c>
      <c r="K262" s="14">
        <v>150.15020000000001</v>
      </c>
      <c r="L262" s="14">
        <v>4.734464</v>
      </c>
      <c r="M262" s="14">
        <v>0.1227</v>
      </c>
      <c r="N262" s="15">
        <v>8.3999999999999995E-3</v>
      </c>
      <c r="O262" s="12">
        <v>98.431473765082941</v>
      </c>
      <c r="P262" s="16">
        <v>6.6</v>
      </c>
      <c r="Q262" s="16">
        <v>38.664407764909058</v>
      </c>
      <c r="R262" s="16">
        <v>1.3008068486662017</v>
      </c>
      <c r="S262" s="16">
        <v>1880</v>
      </c>
      <c r="T262" s="13">
        <v>130</v>
      </c>
      <c r="U262" s="12">
        <v>38.664407764909058</v>
      </c>
      <c r="V262" s="13">
        <v>1.3008068486662017</v>
      </c>
    </row>
    <row r="263" spans="1:29" x14ac:dyDescent="0.3">
      <c r="A263" s="64"/>
      <c r="B263" s="11" t="s">
        <v>249</v>
      </c>
      <c r="C263" s="25" t="s">
        <v>664</v>
      </c>
      <c r="D263" s="12">
        <v>70.900000000000006</v>
      </c>
      <c r="E263" s="13">
        <v>1.7</v>
      </c>
      <c r="F263" s="14">
        <v>7.1683481962281789E-2</v>
      </c>
      <c r="G263" s="14">
        <v>4.8999999999999998E-3</v>
      </c>
      <c r="H263" s="14">
        <v>6.0200404164840737E-3</v>
      </c>
      <c r="I263" s="14">
        <v>2.0000000000000001E-4</v>
      </c>
      <c r="J263" s="15">
        <v>0.14373</v>
      </c>
      <c r="K263" s="14">
        <v>157.7287</v>
      </c>
      <c r="L263" s="14">
        <v>4.9756689999999999</v>
      </c>
      <c r="M263" s="14">
        <v>8.6400000000000005E-2</v>
      </c>
      <c r="N263" s="15">
        <v>6.0000000000000001E-3</v>
      </c>
      <c r="O263" s="12">
        <v>70.338592519623376</v>
      </c>
      <c r="P263" s="16">
        <v>4.5999999999999996</v>
      </c>
      <c r="Q263" s="16">
        <v>38.691328736607893</v>
      </c>
      <c r="R263" s="16">
        <v>1.2573827365419858</v>
      </c>
      <c r="S263" s="16">
        <v>1200</v>
      </c>
      <c r="T263" s="13">
        <v>150</v>
      </c>
      <c r="U263" s="12">
        <v>38.691328736607893</v>
      </c>
      <c r="V263" s="13">
        <v>1.2573827365419858</v>
      </c>
    </row>
    <row r="264" spans="1:29" x14ac:dyDescent="0.3">
      <c r="A264" s="64"/>
      <c r="B264" s="11" t="s">
        <v>241</v>
      </c>
      <c r="C264" s="25" t="s">
        <v>656</v>
      </c>
      <c r="D264" s="12">
        <v>126.7</v>
      </c>
      <c r="E264" s="13">
        <v>1.3720000000000001</v>
      </c>
      <c r="F264" s="14">
        <v>5.5230375879236238E-2</v>
      </c>
      <c r="G264" s="14">
        <v>3.5000000000000001E-3</v>
      </c>
      <c r="H264" s="14">
        <v>6.0353710637623958E-3</v>
      </c>
      <c r="I264" s="14">
        <v>1.1E-4</v>
      </c>
      <c r="J264" s="15">
        <v>1E-3</v>
      </c>
      <c r="K264" s="14">
        <v>161.55090000000001</v>
      </c>
      <c r="L264" s="14">
        <v>2.8708559999999999</v>
      </c>
      <c r="M264" s="14">
        <v>6.6400000000000001E-2</v>
      </c>
      <c r="N264" s="15">
        <v>4.0000000000000001E-3</v>
      </c>
      <c r="O264" s="12">
        <v>54.619363832366041</v>
      </c>
      <c r="P264" s="16">
        <v>3.3</v>
      </c>
      <c r="Q264" s="16">
        <v>38.789564303555977</v>
      </c>
      <c r="R264" s="16">
        <v>0.71716315247177242</v>
      </c>
      <c r="S264" s="16">
        <v>680</v>
      </c>
      <c r="T264" s="13">
        <v>120</v>
      </c>
      <c r="U264" s="12">
        <v>38.789564303555977</v>
      </c>
      <c r="V264" s="13">
        <v>0.71716315247177242</v>
      </c>
    </row>
    <row r="265" spans="1:29" x14ac:dyDescent="0.3">
      <c r="A265" s="64"/>
      <c r="B265" s="11" t="s">
        <v>271</v>
      </c>
      <c r="C265" s="25" t="s">
        <v>686</v>
      </c>
      <c r="D265" s="12">
        <v>62.3</v>
      </c>
      <c r="E265" s="13">
        <v>1.923</v>
      </c>
      <c r="F265" s="14">
        <v>0.24432183914472605</v>
      </c>
      <c r="G265" s="14">
        <v>0.02</v>
      </c>
      <c r="H265" s="14">
        <v>6.0711853836796781E-3</v>
      </c>
      <c r="I265" s="14">
        <v>2.9E-4</v>
      </c>
      <c r="J265" s="15">
        <v>0.30209999999999998</v>
      </c>
      <c r="K265" s="14">
        <v>113.2503</v>
      </c>
      <c r="L265" s="14">
        <v>3.7194319999999998</v>
      </c>
      <c r="M265" s="14">
        <v>0.29199999999999998</v>
      </c>
      <c r="N265" s="15">
        <v>1.6E-2</v>
      </c>
      <c r="O265" s="12">
        <v>222.08856895642549</v>
      </c>
      <c r="P265" s="16">
        <v>14</v>
      </c>
      <c r="Q265" s="16">
        <v>39.019049108048016</v>
      </c>
      <c r="R265" s="16">
        <v>1.7376452258096062</v>
      </c>
      <c r="S265" s="16">
        <v>3400</v>
      </c>
      <c r="T265" s="13">
        <v>89</v>
      </c>
      <c r="U265" s="12">
        <v>39.019049108048016</v>
      </c>
      <c r="V265" s="13">
        <v>1.7376452258096062</v>
      </c>
    </row>
    <row r="266" spans="1:29" x14ac:dyDescent="0.3">
      <c r="A266" s="64"/>
      <c r="B266" s="11" t="s">
        <v>243</v>
      </c>
      <c r="C266" s="25" t="s">
        <v>658</v>
      </c>
      <c r="D266" s="12">
        <v>85.5</v>
      </c>
      <c r="E266" s="13">
        <v>1.341</v>
      </c>
      <c r="F266" s="14">
        <v>7.8970248585402594E-2</v>
      </c>
      <c r="G266" s="14">
        <v>4.4999999999999997E-3</v>
      </c>
      <c r="H266" s="14">
        <v>6.1218363132793385E-3</v>
      </c>
      <c r="I266" s="14">
        <v>1.6000000000000001E-4</v>
      </c>
      <c r="J266" s="15">
        <v>1E-4</v>
      </c>
      <c r="K266" s="14">
        <v>153.60980000000001</v>
      </c>
      <c r="L266" s="14">
        <v>3.7753570000000001</v>
      </c>
      <c r="M266" s="14">
        <v>9.3600000000000003E-2</v>
      </c>
      <c r="N266" s="15">
        <v>5.7000000000000002E-3</v>
      </c>
      <c r="O266" s="12">
        <v>77.223381009967824</v>
      </c>
      <c r="P266" s="16">
        <v>4.3</v>
      </c>
      <c r="Q266" s="16">
        <v>39.343587427639356</v>
      </c>
      <c r="R266" s="16">
        <v>1.0119919822425238</v>
      </c>
      <c r="S266" s="16">
        <v>1400</v>
      </c>
      <c r="T266" s="13">
        <v>130</v>
      </c>
      <c r="U266" s="12">
        <v>39.343587427639356</v>
      </c>
      <c r="V266" s="13">
        <v>1.0119919822425238</v>
      </c>
    </row>
    <row r="267" spans="1:29" x14ac:dyDescent="0.3">
      <c r="A267" s="64"/>
      <c r="B267" s="11" t="s">
        <v>258</v>
      </c>
      <c r="C267" s="25" t="s">
        <v>673</v>
      </c>
      <c r="D267" s="12">
        <v>52.6</v>
      </c>
      <c r="E267" s="13">
        <v>1.9690000000000001</v>
      </c>
      <c r="F267" s="14">
        <v>0.1600010661925578</v>
      </c>
      <c r="G267" s="14">
        <v>1.0999999999999999E-2</v>
      </c>
      <c r="H267" s="14">
        <v>6.175314552701705E-3</v>
      </c>
      <c r="I267" s="14">
        <v>2.1000000000000001E-4</v>
      </c>
      <c r="J267" s="15">
        <v>7.2970999999999994E-2</v>
      </c>
      <c r="K267" s="14">
        <v>132.8021</v>
      </c>
      <c r="L267" s="14">
        <v>3.7036449999999999</v>
      </c>
      <c r="M267" s="14">
        <v>0.188</v>
      </c>
      <c r="N267" s="15">
        <v>1.2E-2</v>
      </c>
      <c r="O267" s="12">
        <v>150.79596062927726</v>
      </c>
      <c r="P267" s="16">
        <v>9.6</v>
      </c>
      <c r="Q267" s="16">
        <v>39.686223584510365</v>
      </c>
      <c r="R267" s="16">
        <v>1.3331815881295108</v>
      </c>
      <c r="S267" s="16">
        <v>2660</v>
      </c>
      <c r="T267" s="13">
        <v>110</v>
      </c>
      <c r="U267" s="12">
        <v>39.686223584510365</v>
      </c>
      <c r="V267" s="13">
        <v>1.3331815881295108</v>
      </c>
    </row>
    <row r="268" spans="1:29" s="24" customFormat="1" x14ac:dyDescent="0.3">
      <c r="B268" s="18"/>
      <c r="C268" s="26"/>
      <c r="D268" s="19"/>
      <c r="E268" s="20"/>
      <c r="F268" s="21"/>
      <c r="G268" s="21"/>
      <c r="H268" s="21"/>
      <c r="I268" s="21"/>
      <c r="J268" s="22"/>
      <c r="K268" s="21"/>
      <c r="L268" s="21"/>
      <c r="M268" s="21"/>
      <c r="N268" s="22"/>
      <c r="O268" s="19"/>
      <c r="P268" s="23"/>
      <c r="Q268" s="23"/>
      <c r="R268" s="23"/>
      <c r="S268" s="23"/>
      <c r="T268" s="20"/>
      <c r="U268" s="19"/>
      <c r="V268" s="20"/>
    </row>
    <row r="269" spans="1:29" ht="15" thickBot="1" x14ac:dyDescent="0.35">
      <c r="A269" s="65" t="s">
        <v>974</v>
      </c>
      <c r="B269" s="11" t="s">
        <v>290</v>
      </c>
      <c r="C269" s="25" t="s">
        <v>704</v>
      </c>
      <c r="D269" s="12">
        <v>139</v>
      </c>
      <c r="E269" s="13">
        <v>1.76</v>
      </c>
      <c r="F269" s="14">
        <v>5.5138794959771038E-2</v>
      </c>
      <c r="G269" s="14">
        <v>3.5000000000000001E-3</v>
      </c>
      <c r="H269" s="14">
        <v>5.5336671148664696E-3</v>
      </c>
      <c r="I269" s="14">
        <v>1.2999999999999999E-4</v>
      </c>
      <c r="J269" s="15">
        <v>1E-4</v>
      </c>
      <c r="K269" s="14">
        <v>174.8252</v>
      </c>
      <c r="L269" s="14">
        <v>3.9732989999999999</v>
      </c>
      <c r="M269" s="14">
        <v>7.2300000000000003E-2</v>
      </c>
      <c r="N269" s="15">
        <v>4.7999999999999996E-3</v>
      </c>
      <c r="O269" s="12">
        <v>54.531183620473612</v>
      </c>
      <c r="P269" s="16">
        <v>3.3</v>
      </c>
      <c r="Q269" s="16">
        <v>35.573973431891496</v>
      </c>
      <c r="R269" s="16">
        <v>0.83775898970939755</v>
      </c>
      <c r="S269" s="16">
        <v>890</v>
      </c>
      <c r="T269" s="13">
        <v>140</v>
      </c>
      <c r="U269" s="12">
        <v>35.573973431891496</v>
      </c>
      <c r="V269" s="13">
        <v>0.83775898970939755</v>
      </c>
      <c r="X269" s="69" t="s">
        <v>886</v>
      </c>
      <c r="Y269" s="69"/>
      <c r="Z269" s="38"/>
      <c r="AA269" s="38"/>
      <c r="AB269" s="38"/>
      <c r="AC269" s="38"/>
    </row>
    <row r="270" spans="1:29" ht="15" thickBot="1" x14ac:dyDescent="0.35">
      <c r="A270" s="65"/>
      <c r="B270" s="11" t="s">
        <v>320</v>
      </c>
      <c r="C270" s="25" t="s">
        <v>734</v>
      </c>
      <c r="D270" s="12">
        <v>86.2</v>
      </c>
      <c r="E270" s="13">
        <v>1.542</v>
      </c>
      <c r="F270" s="14">
        <v>6.1315382520961845E-2</v>
      </c>
      <c r="G270" s="14">
        <v>3.5000000000000001E-3</v>
      </c>
      <c r="H270" s="14">
        <v>5.5962404999321258E-3</v>
      </c>
      <c r="I270" s="14">
        <v>1.6000000000000001E-4</v>
      </c>
      <c r="J270" s="15">
        <v>0.17383999999999999</v>
      </c>
      <c r="K270" s="14">
        <v>171.2329</v>
      </c>
      <c r="L270" s="14">
        <v>4.6913119999999999</v>
      </c>
      <c r="M270" s="14">
        <v>7.9500000000000001E-2</v>
      </c>
      <c r="N270" s="15">
        <v>5.0000000000000001E-3</v>
      </c>
      <c r="O270" s="12">
        <v>60.461331691262544</v>
      </c>
      <c r="P270" s="16">
        <v>3.4</v>
      </c>
      <c r="Q270" s="16">
        <v>35.975115054332043</v>
      </c>
      <c r="R270" s="16">
        <v>1.0124964111102799</v>
      </c>
      <c r="S270" s="16">
        <v>1100</v>
      </c>
      <c r="T270" s="13">
        <v>130</v>
      </c>
      <c r="U270" s="12">
        <v>35.975115054332043</v>
      </c>
      <c r="V270" s="13">
        <v>1.0124964111102799</v>
      </c>
      <c r="X270" s="66" t="s">
        <v>887</v>
      </c>
      <c r="Y270" s="67"/>
      <c r="Z270" s="68"/>
    </row>
    <row r="271" spans="1:29" ht="15" thickBot="1" x14ac:dyDescent="0.35">
      <c r="A271" s="65"/>
      <c r="B271" s="11" t="s">
        <v>280</v>
      </c>
      <c r="C271" s="25" t="s">
        <v>430</v>
      </c>
      <c r="D271" s="12">
        <v>130.19999999999999</v>
      </c>
      <c r="E271" s="13">
        <v>1.992</v>
      </c>
      <c r="F271" s="14">
        <v>7.680777559073193E-2</v>
      </c>
      <c r="G271" s="14">
        <v>4.1000000000000003E-3</v>
      </c>
      <c r="H271" s="14">
        <v>5.6067715403518292E-3</v>
      </c>
      <c r="I271" s="14">
        <v>1.3999999999999999E-4</v>
      </c>
      <c r="J271" s="15">
        <v>6.5243999999999996E-2</v>
      </c>
      <c r="K271" s="14">
        <v>166.38939999999999</v>
      </c>
      <c r="L271" s="14">
        <v>3.8759579999999998</v>
      </c>
      <c r="M271" s="14">
        <v>9.9400000000000002E-2</v>
      </c>
      <c r="N271" s="15">
        <v>5.3E-3</v>
      </c>
      <c r="O271" s="12">
        <v>75.185065683421755</v>
      </c>
      <c r="P271" s="16">
        <v>3.9</v>
      </c>
      <c r="Q271" s="16">
        <v>36.042624348927255</v>
      </c>
      <c r="R271" s="16">
        <v>0.87814610600354837</v>
      </c>
      <c r="S271" s="16">
        <v>1550</v>
      </c>
      <c r="T271" s="13">
        <v>100</v>
      </c>
      <c r="U271" s="12">
        <v>36.042624348927255</v>
      </c>
      <c r="V271" s="13">
        <v>0.87814610600354837</v>
      </c>
      <c r="X271" s="39" t="s">
        <v>888</v>
      </c>
      <c r="Y271" s="40" t="s">
        <v>889</v>
      </c>
      <c r="Z271" s="41" t="s">
        <v>890</v>
      </c>
    </row>
    <row r="272" spans="1:29" x14ac:dyDescent="0.3">
      <c r="A272" s="65"/>
      <c r="B272" s="11" t="s">
        <v>311</v>
      </c>
      <c r="C272" s="25" t="s">
        <v>725</v>
      </c>
      <c r="D272" s="12">
        <v>62.1</v>
      </c>
      <c r="E272" s="13">
        <v>1.724</v>
      </c>
      <c r="F272" s="14">
        <v>6.7180772812426987E-2</v>
      </c>
      <c r="G272" s="14">
        <v>5.1999999999999998E-3</v>
      </c>
      <c r="H272" s="14">
        <v>5.6288692427566289E-3</v>
      </c>
      <c r="I272" s="14">
        <v>1.7000000000000001E-4</v>
      </c>
      <c r="J272" s="15">
        <v>3.5430999999999997E-2</v>
      </c>
      <c r="K272" s="14">
        <v>168.63409999999999</v>
      </c>
      <c r="L272" s="14">
        <v>4.8343660000000002</v>
      </c>
      <c r="M272" s="14">
        <v>8.6599999999999996E-2</v>
      </c>
      <c r="N272" s="15">
        <v>6.7000000000000002E-3</v>
      </c>
      <c r="O272" s="12">
        <v>66.060837731078294</v>
      </c>
      <c r="P272" s="16">
        <v>5</v>
      </c>
      <c r="Q272" s="16">
        <v>36.184279497923036</v>
      </c>
      <c r="R272" s="16">
        <v>1.0853761732539426</v>
      </c>
      <c r="S272" s="16">
        <v>1160</v>
      </c>
      <c r="T272" s="13">
        <v>170</v>
      </c>
      <c r="U272" s="12">
        <v>36.184279497923036</v>
      </c>
      <c r="V272" s="13">
        <v>1.0853761732539426</v>
      </c>
      <c r="X272" s="42">
        <v>1.0999999999999999E-2</v>
      </c>
      <c r="Y272" s="43">
        <f>0.24/36.94</f>
        <v>6.4970221981591773E-3</v>
      </c>
      <c r="Z272" s="44">
        <f>(X272^2+Y272^2)^0.5</f>
        <v>1.277541770132676E-2</v>
      </c>
    </row>
    <row r="273" spans="1:29" ht="15" thickBot="1" x14ac:dyDescent="0.35">
      <c r="A273" s="65"/>
      <c r="B273" s="11" t="s">
        <v>302</v>
      </c>
      <c r="C273" s="25" t="s">
        <v>716</v>
      </c>
      <c r="D273" s="12">
        <v>51.7</v>
      </c>
      <c r="E273" s="13">
        <v>3.43</v>
      </c>
      <c r="F273" s="14">
        <v>5.4293904763289456E-2</v>
      </c>
      <c r="G273" s="14">
        <v>5.1999999999999998E-3</v>
      </c>
      <c r="H273" s="14">
        <v>5.6602536573815421E-3</v>
      </c>
      <c r="I273" s="14">
        <v>1.7000000000000001E-4</v>
      </c>
      <c r="J273" s="15">
        <v>1E-4</v>
      </c>
      <c r="K273" s="14">
        <v>171.5266</v>
      </c>
      <c r="L273" s="14">
        <v>5.001633</v>
      </c>
      <c r="M273" s="14">
        <v>6.9599999999999995E-2</v>
      </c>
      <c r="N273" s="15">
        <v>7.1999999999999998E-3</v>
      </c>
      <c r="O273" s="12">
        <v>53.717305839531484</v>
      </c>
      <c r="P273" s="16">
        <v>5.2</v>
      </c>
      <c r="Q273" s="16">
        <v>36.385460852952903</v>
      </c>
      <c r="R273" s="16">
        <v>1.1132444601853155</v>
      </c>
      <c r="S273" s="16">
        <v>640</v>
      </c>
      <c r="T273" s="13">
        <v>210</v>
      </c>
      <c r="U273" s="12">
        <v>36.385460852952903</v>
      </c>
      <c r="V273" s="13">
        <v>1.1132444601853155</v>
      </c>
      <c r="X273" s="45">
        <v>1.0999999999999999E-2</v>
      </c>
      <c r="Y273" s="46">
        <f>0.24/36.94</f>
        <v>6.4970221981591773E-3</v>
      </c>
      <c r="Z273" s="47">
        <f>(X273^2+Y273^2)^0.5</f>
        <v>1.277541770132676E-2</v>
      </c>
    </row>
    <row r="274" spans="1:29" ht="15" thickBot="1" x14ac:dyDescent="0.35">
      <c r="A274" s="65"/>
      <c r="B274" s="11" t="s">
        <v>282</v>
      </c>
      <c r="C274" s="25" t="s">
        <v>696</v>
      </c>
      <c r="D274" s="12">
        <v>131.9</v>
      </c>
      <c r="E274" s="13">
        <v>1.5760000000000001</v>
      </c>
      <c r="F274" s="14">
        <v>6.8185774380670472E-2</v>
      </c>
      <c r="G274" s="14">
        <v>6.6E-3</v>
      </c>
      <c r="H274" s="14">
        <v>5.6607816222082885E-3</v>
      </c>
      <c r="I274" s="14">
        <v>1.3999999999999999E-4</v>
      </c>
      <c r="J274" s="15">
        <v>0.31462000000000001</v>
      </c>
      <c r="K274" s="14">
        <v>167.5042</v>
      </c>
      <c r="L274" s="14">
        <v>3.9280710000000001</v>
      </c>
      <c r="M274" s="14">
        <v>8.7400000000000005E-2</v>
      </c>
      <c r="N274" s="15">
        <v>8.3000000000000001E-3</v>
      </c>
      <c r="O274" s="12">
        <v>67.017192238211905</v>
      </c>
      <c r="P274" s="16">
        <v>6.1</v>
      </c>
      <c r="Q274" s="16">
        <v>36.388845175879418</v>
      </c>
      <c r="R274" s="16">
        <v>0.94346008629070388</v>
      </c>
      <c r="S274" s="16">
        <v>1090</v>
      </c>
      <c r="T274" s="13">
        <v>170</v>
      </c>
      <c r="U274" s="12">
        <v>36.388845175879418</v>
      </c>
      <c r="V274" s="13">
        <v>0.94346008629070388</v>
      </c>
    </row>
    <row r="275" spans="1:29" x14ac:dyDescent="0.3">
      <c r="A275" s="65"/>
      <c r="B275" s="11" t="s">
        <v>315</v>
      </c>
      <c r="C275" s="25" t="s">
        <v>729</v>
      </c>
      <c r="D275" s="12">
        <v>163.69999999999999</v>
      </c>
      <c r="E275" s="13">
        <v>1.2809999999999999</v>
      </c>
      <c r="F275" s="14">
        <v>5.3208114899024377E-2</v>
      </c>
      <c r="G275" s="14">
        <v>2.5999999999999999E-3</v>
      </c>
      <c r="H275" s="14">
        <v>5.6609270038427972E-3</v>
      </c>
      <c r="I275" s="14">
        <v>1.1E-4</v>
      </c>
      <c r="J275" s="15">
        <v>0.27382000000000001</v>
      </c>
      <c r="K275" s="14">
        <v>171.82130000000001</v>
      </c>
      <c r="L275" s="14">
        <v>3.2474820000000002</v>
      </c>
      <c r="M275" s="14">
        <v>6.8199999999999997E-2</v>
      </c>
      <c r="N275" s="15">
        <v>3.0000000000000001E-3</v>
      </c>
      <c r="O275" s="12">
        <v>52.670412602195341</v>
      </c>
      <c r="P275" s="16">
        <v>2.5</v>
      </c>
      <c r="Q275" s="16">
        <v>36.38977709067737</v>
      </c>
      <c r="R275" s="16">
        <v>0.70126339605254162</v>
      </c>
      <c r="S275" s="16">
        <v>785</v>
      </c>
      <c r="T275" s="13">
        <v>98</v>
      </c>
      <c r="U275" s="12">
        <v>36.38977709067737</v>
      </c>
      <c r="V275" s="13">
        <v>0.70126339605254162</v>
      </c>
      <c r="Y275" s="48" t="s">
        <v>891</v>
      </c>
      <c r="Z275" s="49">
        <v>36.94</v>
      </c>
      <c r="AA275" s="50" t="s">
        <v>892</v>
      </c>
      <c r="AB275" s="49">
        <f>Z272*Z275</f>
        <v>0.47192392988701048</v>
      </c>
      <c r="AC275" s="51" t="s">
        <v>893</v>
      </c>
    </row>
    <row r="276" spans="1:29" ht="15" thickBot="1" x14ac:dyDescent="0.35">
      <c r="A276" s="65"/>
      <c r="B276" s="11" t="s">
        <v>299</v>
      </c>
      <c r="C276" s="25" t="s">
        <v>713</v>
      </c>
      <c r="D276" s="12">
        <v>612</v>
      </c>
      <c r="E276" s="13">
        <v>1.0229999999999999</v>
      </c>
      <c r="F276" s="14">
        <v>5.2425419924897715E-2</v>
      </c>
      <c r="G276" s="14">
        <v>2.2000000000000001E-3</v>
      </c>
      <c r="H276" s="14">
        <v>5.6690913413006694E-3</v>
      </c>
      <c r="I276" s="14">
        <v>8.1000000000000004E-5</v>
      </c>
      <c r="J276" s="15">
        <v>0.35311999999999999</v>
      </c>
      <c r="K276" s="14">
        <v>171.82130000000001</v>
      </c>
      <c r="L276" s="14">
        <v>2.391327</v>
      </c>
      <c r="M276" s="14">
        <v>6.7100000000000007E-2</v>
      </c>
      <c r="N276" s="15">
        <v>2.5000000000000001E-3</v>
      </c>
      <c r="O276" s="12">
        <v>51.915086751209309</v>
      </c>
      <c r="P276" s="16">
        <v>2.1</v>
      </c>
      <c r="Q276" s="16">
        <v>36.442111317577094</v>
      </c>
      <c r="R276" s="16">
        <v>0.52014286931900078</v>
      </c>
      <c r="S276" s="16">
        <v>786</v>
      </c>
      <c r="T276" s="13">
        <v>78</v>
      </c>
      <c r="U276" s="12">
        <v>36.442111317577094</v>
      </c>
      <c r="V276" s="13">
        <v>0.52014286931900078</v>
      </c>
      <c r="Y276" s="52"/>
      <c r="Z276" s="53"/>
      <c r="AA276" s="54" t="s">
        <v>894</v>
      </c>
      <c r="AB276" s="55">
        <f>Z275*Z273</f>
        <v>0.47192392988701048</v>
      </c>
      <c r="AC276" s="56" t="s">
        <v>893</v>
      </c>
    </row>
    <row r="277" spans="1:29" x14ac:dyDescent="0.3">
      <c r="A277" s="65"/>
      <c r="B277" s="11" t="s">
        <v>295</v>
      </c>
      <c r="C277" s="25" t="s">
        <v>709</v>
      </c>
      <c r="D277" s="12">
        <v>543.1</v>
      </c>
      <c r="E277" s="13">
        <v>0.998</v>
      </c>
      <c r="F277" s="14">
        <v>4.4898575644542763E-2</v>
      </c>
      <c r="G277" s="14">
        <v>1.5E-3</v>
      </c>
      <c r="H277" s="14">
        <v>5.6855436559568595E-3</v>
      </c>
      <c r="I277" s="14">
        <v>6.3999999999999997E-5</v>
      </c>
      <c r="J277" s="15">
        <v>0.25525999999999999</v>
      </c>
      <c r="K277" s="14">
        <v>173.52070000000001</v>
      </c>
      <c r="L277" s="14">
        <v>1.9270050000000001</v>
      </c>
      <c r="M277" s="14">
        <v>5.7299999999999997E-2</v>
      </c>
      <c r="N277" s="15">
        <v>1.9E-3</v>
      </c>
      <c r="O277" s="12">
        <v>44.62263033475012</v>
      </c>
      <c r="P277" s="16">
        <v>1.5</v>
      </c>
      <c r="Q277" s="16">
        <v>36.547571023871768</v>
      </c>
      <c r="R277" s="16">
        <v>0.41491113595076357</v>
      </c>
      <c r="S277" s="16">
        <v>460</v>
      </c>
      <c r="T277" s="13">
        <v>71</v>
      </c>
      <c r="U277" s="12">
        <v>36.547571023871768</v>
      </c>
      <c r="V277" s="13">
        <v>0.41491113595076357</v>
      </c>
    </row>
    <row r="278" spans="1:29" x14ac:dyDescent="0.3">
      <c r="A278" s="65"/>
      <c r="B278" s="11" t="s">
        <v>291</v>
      </c>
      <c r="C278" s="25" t="s">
        <v>705</v>
      </c>
      <c r="D278" s="12">
        <v>81.3</v>
      </c>
      <c r="E278" s="13">
        <v>2.3130000000000002</v>
      </c>
      <c r="F278" s="14">
        <v>5.2534217652887905E-2</v>
      </c>
      <c r="G278" s="14">
        <v>3.8E-3</v>
      </c>
      <c r="H278" s="14">
        <v>5.6893352159324007E-3</v>
      </c>
      <c r="I278" s="14">
        <v>1.4999999999999999E-4</v>
      </c>
      <c r="J278" s="15">
        <v>1E-4</v>
      </c>
      <c r="K278" s="14">
        <v>171.2329</v>
      </c>
      <c r="L278" s="14">
        <v>4.3981050000000002</v>
      </c>
      <c r="M278" s="14">
        <v>6.7000000000000004E-2</v>
      </c>
      <c r="N278" s="15">
        <v>5.1000000000000004E-3</v>
      </c>
      <c r="O278" s="12">
        <v>52.020113670339221</v>
      </c>
      <c r="P278" s="16">
        <v>3.6</v>
      </c>
      <c r="Q278" s="16">
        <v>36.571874763821477</v>
      </c>
      <c r="R278" s="16">
        <v>0.96871349272665397</v>
      </c>
      <c r="S278" s="16">
        <v>670</v>
      </c>
      <c r="T278" s="13">
        <v>160</v>
      </c>
      <c r="U278" s="12">
        <v>36.571874763821477</v>
      </c>
      <c r="V278" s="13">
        <v>0.96871349272665397</v>
      </c>
    </row>
    <row r="279" spans="1:29" x14ac:dyDescent="0.3">
      <c r="A279" s="65"/>
      <c r="B279" s="11" t="s">
        <v>308</v>
      </c>
      <c r="C279" s="25" t="s">
        <v>722</v>
      </c>
      <c r="D279" s="12">
        <v>632</v>
      </c>
      <c r="E279" s="13">
        <v>1.1830000000000001</v>
      </c>
      <c r="F279" s="14">
        <v>4.0643228818033561E-2</v>
      </c>
      <c r="G279" s="14">
        <v>1.5E-3</v>
      </c>
      <c r="H279" s="14">
        <v>5.6931483329496491E-3</v>
      </c>
      <c r="I279" s="14">
        <v>1.2999999999999999E-4</v>
      </c>
      <c r="J279" s="15">
        <v>8.0155000000000004E-2</v>
      </c>
      <c r="K279" s="14">
        <v>174.52010000000001</v>
      </c>
      <c r="L279" s="14">
        <v>3.9594429999999998</v>
      </c>
      <c r="M279" s="14">
        <v>5.1799999999999999E-2</v>
      </c>
      <c r="N279" s="15">
        <v>2.2000000000000001E-3</v>
      </c>
      <c r="O279" s="12">
        <v>40.47651634822688</v>
      </c>
      <c r="P279" s="16">
        <v>1.5</v>
      </c>
      <c r="Q279" s="16">
        <v>36.596316591091636</v>
      </c>
      <c r="R279" s="16">
        <v>0.83507108270216024</v>
      </c>
      <c r="S279" s="16">
        <v>248</v>
      </c>
      <c r="T279" s="13">
        <v>91</v>
      </c>
      <c r="U279" s="12">
        <v>36.596316591091636</v>
      </c>
      <c r="V279" s="13">
        <v>0.83507108270216024</v>
      </c>
    </row>
    <row r="280" spans="1:29" x14ac:dyDescent="0.3">
      <c r="A280" s="65"/>
      <c r="B280" s="11" t="s">
        <v>294</v>
      </c>
      <c r="C280" s="25" t="s">
        <v>708</v>
      </c>
      <c r="D280" s="12">
        <v>100.8</v>
      </c>
      <c r="E280" s="13">
        <v>1.738</v>
      </c>
      <c r="F280" s="14">
        <v>6.3243012901237156E-2</v>
      </c>
      <c r="G280" s="14">
        <v>7.1999999999999998E-3</v>
      </c>
      <c r="H280" s="14">
        <v>5.6933982899478597E-3</v>
      </c>
      <c r="I280" s="14">
        <v>2.0000000000000001E-4</v>
      </c>
      <c r="J280" s="15">
        <v>0.16988</v>
      </c>
      <c r="K280" s="14">
        <v>168.06720000000001</v>
      </c>
      <c r="L280" s="14">
        <v>5.6493190000000002</v>
      </c>
      <c r="M280" s="14">
        <v>8.0600000000000005E-2</v>
      </c>
      <c r="N280" s="15">
        <v>8.6E-3</v>
      </c>
      <c r="O280" s="12">
        <v>62.304987224520275</v>
      </c>
      <c r="P280" s="16">
        <v>6.8</v>
      </c>
      <c r="Q280" s="16">
        <v>36.597918795640688</v>
      </c>
      <c r="R280" s="16">
        <v>1.2972771624978505</v>
      </c>
      <c r="S280" s="16">
        <v>990</v>
      </c>
      <c r="T280" s="13">
        <v>210</v>
      </c>
      <c r="U280" s="12">
        <v>36.597918795640688</v>
      </c>
      <c r="V280" s="13">
        <v>1.2972771624978505</v>
      </c>
    </row>
    <row r="281" spans="1:29" x14ac:dyDescent="0.3">
      <c r="A281" s="65"/>
      <c r="B281" s="11" t="s">
        <v>286</v>
      </c>
      <c r="C281" s="25" t="s">
        <v>700</v>
      </c>
      <c r="D281" s="12">
        <v>538</v>
      </c>
      <c r="E281" s="13">
        <v>0.76300000000000001</v>
      </c>
      <c r="F281" s="14">
        <v>5.4222124072929138E-2</v>
      </c>
      <c r="G281" s="14">
        <v>1.6999999999999999E-3</v>
      </c>
      <c r="H281" s="14">
        <v>5.7102005475015982E-3</v>
      </c>
      <c r="I281" s="14">
        <v>8.0000000000000007E-5</v>
      </c>
      <c r="J281" s="15">
        <v>0.1694</v>
      </c>
      <c r="K281" s="14">
        <v>170.18379999999999</v>
      </c>
      <c r="L281" s="14">
        <v>2.317002</v>
      </c>
      <c r="M281" s="14">
        <v>6.8900000000000003E-2</v>
      </c>
      <c r="N281" s="15">
        <v>2.2000000000000001E-3</v>
      </c>
      <c r="O281" s="12">
        <v>53.648129863351343</v>
      </c>
      <c r="P281" s="16">
        <v>1.7</v>
      </c>
      <c r="Q281" s="16">
        <v>36.70561902194197</v>
      </c>
      <c r="R281" s="16">
        <v>0.51002181941862001</v>
      </c>
      <c r="S281" s="16">
        <v>859</v>
      </c>
      <c r="T281" s="13">
        <v>67</v>
      </c>
      <c r="U281" s="12">
        <v>36.70561902194197</v>
      </c>
      <c r="V281" s="13">
        <v>0.51002181941862001</v>
      </c>
    </row>
    <row r="282" spans="1:29" x14ac:dyDescent="0.3">
      <c r="A282" s="65"/>
      <c r="B282" s="11" t="s">
        <v>317</v>
      </c>
      <c r="C282" s="25" t="s">
        <v>731</v>
      </c>
      <c r="D282" s="12">
        <v>648</v>
      </c>
      <c r="E282" s="13">
        <v>1.115</v>
      </c>
      <c r="F282" s="14">
        <v>4.1804414258206433E-2</v>
      </c>
      <c r="G282" s="14">
        <v>1.2999999999999999E-3</v>
      </c>
      <c r="H282" s="14">
        <v>5.7124403537587298E-3</v>
      </c>
      <c r="I282" s="14">
        <v>8.7999999999999998E-5</v>
      </c>
      <c r="J282" s="15">
        <v>0.24675</v>
      </c>
      <c r="K282" s="14">
        <v>173.6413</v>
      </c>
      <c r="L282" s="14">
        <v>2.6533129999999998</v>
      </c>
      <c r="M282" s="14">
        <v>5.3100000000000001E-2</v>
      </c>
      <c r="N282" s="15">
        <v>1.6999999999999999E-3</v>
      </c>
      <c r="O282" s="12">
        <v>41.609574260097446</v>
      </c>
      <c r="P282" s="16">
        <v>1.2</v>
      </c>
      <c r="Q282" s="16">
        <v>36.719975744917249</v>
      </c>
      <c r="R282" s="16">
        <v>0.56571465338582838</v>
      </c>
      <c r="S282" s="16">
        <v>301</v>
      </c>
      <c r="T282" s="13">
        <v>69</v>
      </c>
      <c r="U282" s="12">
        <v>36.719975744917249</v>
      </c>
      <c r="V282" s="13">
        <v>0.56571465338582838</v>
      </c>
    </row>
    <row r="283" spans="1:29" x14ac:dyDescent="0.3">
      <c r="A283" s="65"/>
      <c r="B283" s="11" t="s">
        <v>300</v>
      </c>
      <c r="C283" s="25" t="s">
        <v>714</v>
      </c>
      <c r="D283" s="12">
        <v>579</v>
      </c>
      <c r="E283" s="13">
        <v>0.97599999999999998</v>
      </c>
      <c r="F283" s="14">
        <v>4.8373738811152117E-2</v>
      </c>
      <c r="G283" s="14">
        <v>2.2000000000000001E-3</v>
      </c>
      <c r="H283" s="14">
        <v>5.7258931260375512E-3</v>
      </c>
      <c r="I283" s="14">
        <v>7.3999999999999996E-5</v>
      </c>
      <c r="J283" s="15">
        <v>0.25513000000000002</v>
      </c>
      <c r="K283" s="14">
        <v>171.40899999999999</v>
      </c>
      <c r="L283" s="14">
        <v>2.1741969999999999</v>
      </c>
      <c r="M283" s="14">
        <v>6.13E-2</v>
      </c>
      <c r="N283" s="15">
        <v>2.7000000000000001E-3</v>
      </c>
      <c r="O283" s="12">
        <v>47.996081613108785</v>
      </c>
      <c r="P283" s="16">
        <v>2.2000000000000002</v>
      </c>
      <c r="Q283" s="16">
        <v>36.806204728988703</v>
      </c>
      <c r="R283" s="16">
        <v>0.48349914032492097</v>
      </c>
      <c r="S283" s="16">
        <v>594</v>
      </c>
      <c r="T283" s="13">
        <v>90</v>
      </c>
      <c r="U283" s="12">
        <v>36.806204728988703</v>
      </c>
      <c r="V283" s="13">
        <v>0.48349914032492097</v>
      </c>
    </row>
    <row r="284" spans="1:29" x14ac:dyDescent="0.3">
      <c r="A284" s="65"/>
      <c r="B284" s="11" t="s">
        <v>298</v>
      </c>
      <c r="C284" s="25" t="s">
        <v>712</v>
      </c>
      <c r="D284" s="12">
        <v>438</v>
      </c>
      <c r="E284" s="13">
        <v>1.5680000000000001</v>
      </c>
      <c r="F284" s="14">
        <v>4.6011360179371089E-2</v>
      </c>
      <c r="G284" s="14">
        <v>2.3E-3</v>
      </c>
      <c r="H284" s="14">
        <v>5.7265172599758607E-3</v>
      </c>
      <c r="I284" s="14">
        <v>8.7000000000000001E-5</v>
      </c>
      <c r="J284" s="15">
        <v>0.23374</v>
      </c>
      <c r="K284" s="14">
        <v>172.05779999999999</v>
      </c>
      <c r="L284" s="14">
        <v>2.5755379999999999</v>
      </c>
      <c r="M284" s="14">
        <v>5.8299999999999998E-2</v>
      </c>
      <c r="N284" s="15">
        <v>2.8E-3</v>
      </c>
      <c r="O284" s="12">
        <v>45.704065202832872</v>
      </c>
      <c r="P284" s="16">
        <v>2.2000000000000002</v>
      </c>
      <c r="Q284" s="16">
        <v>36.810205247072339</v>
      </c>
      <c r="R284" s="16">
        <v>0.56584843256891071</v>
      </c>
      <c r="S284" s="16">
        <v>451</v>
      </c>
      <c r="T284" s="13">
        <v>93</v>
      </c>
      <c r="U284" s="12">
        <v>36.810205247072339</v>
      </c>
      <c r="V284" s="13">
        <v>0.56584843256891071</v>
      </c>
    </row>
    <row r="285" spans="1:29" x14ac:dyDescent="0.3">
      <c r="A285" s="65"/>
      <c r="B285" s="11" t="s">
        <v>309</v>
      </c>
      <c r="C285" s="25" t="s">
        <v>723</v>
      </c>
      <c r="D285" s="12">
        <v>584</v>
      </c>
      <c r="E285" s="13">
        <v>1.018</v>
      </c>
      <c r="F285" s="14">
        <v>4.1081809164009477E-2</v>
      </c>
      <c r="G285" s="14">
        <v>1.1999999999999999E-3</v>
      </c>
      <c r="H285" s="14">
        <v>5.7324499819730868E-3</v>
      </c>
      <c r="I285" s="14">
        <v>9.1000000000000003E-5</v>
      </c>
      <c r="J285" s="15">
        <v>5.3860999999999996E-3</v>
      </c>
      <c r="K285" s="14">
        <v>173.28020000000001</v>
      </c>
      <c r="L285" s="14">
        <v>2.7323680000000001</v>
      </c>
      <c r="M285" s="14">
        <v>5.1999999999999998E-2</v>
      </c>
      <c r="N285" s="15">
        <v>1.6000000000000001E-3</v>
      </c>
      <c r="O285" s="12">
        <v>40.904621425671067</v>
      </c>
      <c r="P285" s="16">
        <v>1.1000000000000001</v>
      </c>
      <c r="Q285" s="16">
        <v>36.848232155743439</v>
      </c>
      <c r="R285" s="16">
        <v>0.58481386565946891</v>
      </c>
      <c r="S285" s="16">
        <v>263</v>
      </c>
      <c r="T285" s="13">
        <v>68</v>
      </c>
      <c r="U285" s="12">
        <v>36.848232155743439</v>
      </c>
      <c r="V285" s="13">
        <v>0.58481386565946891</v>
      </c>
    </row>
    <row r="286" spans="1:29" x14ac:dyDescent="0.3">
      <c r="A286" s="65"/>
      <c r="B286" s="11" t="s">
        <v>312</v>
      </c>
      <c r="C286" s="25" t="s">
        <v>726</v>
      </c>
      <c r="D286" s="12">
        <v>73.8</v>
      </c>
      <c r="E286" s="13">
        <v>1.881</v>
      </c>
      <c r="F286" s="14">
        <v>5.4464148463678787E-2</v>
      </c>
      <c r="G286" s="14">
        <v>4.0000000000000001E-3</v>
      </c>
      <c r="H286" s="14">
        <v>5.7440251990237279E-3</v>
      </c>
      <c r="I286" s="14">
        <v>1.3999999999999999E-4</v>
      </c>
      <c r="J286" s="15">
        <v>0.12041</v>
      </c>
      <c r="K286" s="14">
        <v>169.2047</v>
      </c>
      <c r="L286" s="14">
        <v>4.0082339999999999</v>
      </c>
      <c r="M286" s="14">
        <v>6.88E-2</v>
      </c>
      <c r="N286" s="15">
        <v>5.0000000000000001E-3</v>
      </c>
      <c r="O286" s="12">
        <v>53.881353057411609</v>
      </c>
      <c r="P286" s="16">
        <v>3.8</v>
      </c>
      <c r="Q286" s="16">
        <v>36.922425062573204</v>
      </c>
      <c r="R286" s="16">
        <v>0.90584708623177723</v>
      </c>
      <c r="S286" s="16">
        <v>720</v>
      </c>
      <c r="T286" s="13">
        <v>150</v>
      </c>
      <c r="U286" s="12">
        <v>36.922425062573204</v>
      </c>
      <c r="V286" s="13">
        <v>0.90584708623177723</v>
      </c>
    </row>
    <row r="287" spans="1:29" x14ac:dyDescent="0.3">
      <c r="A287" s="65"/>
      <c r="B287" s="11" t="s">
        <v>285</v>
      </c>
      <c r="C287" s="25" t="s">
        <v>699</v>
      </c>
      <c r="D287" s="12">
        <v>393</v>
      </c>
      <c r="E287" s="13">
        <v>1.1659999999999999</v>
      </c>
      <c r="F287" s="14">
        <v>5.2468925210620895E-2</v>
      </c>
      <c r="G287" s="14">
        <v>2E-3</v>
      </c>
      <c r="H287" s="14">
        <v>5.7509320395163765E-3</v>
      </c>
      <c r="I287" s="14">
        <v>9.0000000000000006E-5</v>
      </c>
      <c r="J287" s="15">
        <v>0.26972000000000002</v>
      </c>
      <c r="K287" s="14">
        <v>169.5778</v>
      </c>
      <c r="L287" s="14">
        <v>2.588095</v>
      </c>
      <c r="M287" s="14">
        <v>6.6199999999999995E-2</v>
      </c>
      <c r="N287" s="15">
        <v>2.3999999999999998E-3</v>
      </c>
      <c r="O287" s="12">
        <v>51.957085494572567</v>
      </c>
      <c r="P287" s="16">
        <v>1.9</v>
      </c>
      <c r="Q287" s="16">
        <v>36.966694976694576</v>
      </c>
      <c r="R287" s="16">
        <v>0.57497299737824403</v>
      </c>
      <c r="S287" s="16">
        <v>760</v>
      </c>
      <c r="T287" s="13">
        <v>76</v>
      </c>
      <c r="U287" s="12">
        <v>36.966694976694576</v>
      </c>
      <c r="V287" s="13">
        <v>0.57497299737824403</v>
      </c>
    </row>
    <row r="288" spans="1:29" x14ac:dyDescent="0.3">
      <c r="A288" s="65"/>
      <c r="B288" s="11" t="s">
        <v>292</v>
      </c>
      <c r="C288" s="25" t="s">
        <v>706</v>
      </c>
      <c r="D288" s="12">
        <v>74.099999999999994</v>
      </c>
      <c r="E288" s="13">
        <v>2.2919999999999998</v>
      </c>
      <c r="F288" s="14">
        <v>5.2148986856613205E-2</v>
      </c>
      <c r="G288" s="14">
        <v>3.3999999999999998E-3</v>
      </c>
      <c r="H288" s="14">
        <v>5.7681439865342465E-3</v>
      </c>
      <c r="I288" s="14">
        <v>1.4999999999999999E-4</v>
      </c>
      <c r="J288" s="15">
        <v>1E-4</v>
      </c>
      <c r="K288" s="14">
        <v>169.2047</v>
      </c>
      <c r="L288" s="14">
        <v>4.2945359999999999</v>
      </c>
      <c r="M288" s="14">
        <v>6.5600000000000006E-2</v>
      </c>
      <c r="N288" s="15">
        <v>5.1000000000000004E-3</v>
      </c>
      <c r="O288" s="12">
        <v>51.648185700051087</v>
      </c>
      <c r="P288" s="16">
        <v>3.2</v>
      </c>
      <c r="Q288" s="16">
        <v>37.077014924123787</v>
      </c>
      <c r="R288" s="16">
        <v>0.97105099929992567</v>
      </c>
      <c r="S288" s="16">
        <v>560</v>
      </c>
      <c r="T288" s="13">
        <v>150</v>
      </c>
      <c r="U288" s="12">
        <v>37.077014924123787</v>
      </c>
      <c r="V288" s="13">
        <v>0.97105099929992567</v>
      </c>
    </row>
    <row r="289" spans="1:22" x14ac:dyDescent="0.3">
      <c r="A289" s="65"/>
      <c r="B289" s="11" t="s">
        <v>307</v>
      </c>
      <c r="C289" s="25" t="s">
        <v>721</v>
      </c>
      <c r="D289" s="12">
        <v>379.2</v>
      </c>
      <c r="E289" s="13">
        <v>0.89900000000000002</v>
      </c>
      <c r="F289" s="14">
        <v>4.9652263702717955E-2</v>
      </c>
      <c r="G289" s="14">
        <v>2E-3</v>
      </c>
      <c r="H289" s="14">
        <v>5.7736243031405454E-3</v>
      </c>
      <c r="I289" s="14">
        <v>7.4999999999999993E-5</v>
      </c>
      <c r="J289" s="15">
        <v>0.39502999999999999</v>
      </c>
      <c r="K289" s="14">
        <v>169.75049999999999</v>
      </c>
      <c r="L289" s="14">
        <v>2.1611419999999999</v>
      </c>
      <c r="M289" s="14">
        <v>6.2399999999999997E-2</v>
      </c>
      <c r="N289" s="15">
        <v>2.3E-3</v>
      </c>
      <c r="O289" s="12">
        <v>49.234373271114691</v>
      </c>
      <c r="P289" s="16">
        <v>1.9</v>
      </c>
      <c r="Q289" s="16">
        <v>37.112140608561326</v>
      </c>
      <c r="R289" s="16">
        <v>0.48448855225823173</v>
      </c>
      <c r="S289" s="16">
        <v>641</v>
      </c>
      <c r="T289" s="13">
        <v>82</v>
      </c>
      <c r="U289" s="12">
        <v>37.112140608561326</v>
      </c>
      <c r="V289" s="13">
        <v>0.48448855225823173</v>
      </c>
    </row>
    <row r="290" spans="1:22" x14ac:dyDescent="0.3">
      <c r="A290" s="65"/>
      <c r="B290" s="11" t="s">
        <v>305</v>
      </c>
      <c r="C290" s="25" t="s">
        <v>719</v>
      </c>
      <c r="D290" s="12">
        <v>48.8</v>
      </c>
      <c r="E290" s="13">
        <v>2.0920000000000001</v>
      </c>
      <c r="F290" s="14">
        <v>0.10090724101185848</v>
      </c>
      <c r="G290" s="14">
        <v>6.4999999999999997E-3</v>
      </c>
      <c r="H290" s="14">
        <v>5.77427063731073E-3</v>
      </c>
      <c r="I290" s="14">
        <v>1.6000000000000001E-4</v>
      </c>
      <c r="J290" s="15">
        <v>0.24701999999999999</v>
      </c>
      <c r="K290" s="14">
        <v>155.52099999999999</v>
      </c>
      <c r="L290" s="14">
        <v>3.869885</v>
      </c>
      <c r="M290" s="14">
        <v>0.1268</v>
      </c>
      <c r="N290" s="15">
        <v>7.3000000000000001E-3</v>
      </c>
      <c r="O290" s="12">
        <v>97.672953445942952</v>
      </c>
      <c r="P290" s="16">
        <v>5.9</v>
      </c>
      <c r="Q290" s="16">
        <v>37.116283227061686</v>
      </c>
      <c r="R290" s="16">
        <v>0.99987561324696217</v>
      </c>
      <c r="S290" s="16">
        <v>1940</v>
      </c>
      <c r="T290" s="13">
        <v>110</v>
      </c>
      <c r="U290" s="12">
        <v>37.116283227061686</v>
      </c>
      <c r="V290" s="13">
        <v>0.99987561324696217</v>
      </c>
    </row>
    <row r="291" spans="1:22" x14ac:dyDescent="0.3">
      <c r="A291" s="65"/>
      <c r="B291" s="11" t="s">
        <v>287</v>
      </c>
      <c r="C291" s="25" t="s">
        <v>701</v>
      </c>
      <c r="D291" s="12">
        <v>151.5</v>
      </c>
      <c r="E291" s="13">
        <v>1.7110000000000001</v>
      </c>
      <c r="F291" s="14">
        <v>4.5728749225997123E-2</v>
      </c>
      <c r="G291" s="14">
        <v>2.5999999999999999E-3</v>
      </c>
      <c r="H291" s="14">
        <v>5.7805809472095682E-3</v>
      </c>
      <c r="I291" s="14">
        <v>1.2E-4</v>
      </c>
      <c r="J291" s="15">
        <v>1E-4</v>
      </c>
      <c r="K291" s="14">
        <v>170.64850000000001</v>
      </c>
      <c r="L291" s="14">
        <v>3.4945080000000002</v>
      </c>
      <c r="M291" s="14">
        <v>5.74E-2</v>
      </c>
      <c r="N291" s="15">
        <v>3.7000000000000002E-3</v>
      </c>
      <c r="O291" s="12">
        <v>45.42952506914186</v>
      </c>
      <c r="P291" s="16">
        <v>2.6</v>
      </c>
      <c r="Q291" s="16">
        <v>37.156728429133032</v>
      </c>
      <c r="R291" s="16">
        <v>0.77983417272905275</v>
      </c>
      <c r="S291" s="16">
        <v>390</v>
      </c>
      <c r="T291" s="13">
        <v>130</v>
      </c>
      <c r="U291" s="12">
        <v>37.156728429133032</v>
      </c>
      <c r="V291" s="13">
        <v>0.77983417272905275</v>
      </c>
    </row>
    <row r="292" spans="1:22" x14ac:dyDescent="0.3">
      <c r="A292" s="65"/>
      <c r="B292" s="11" t="s">
        <v>301</v>
      </c>
      <c r="C292" s="25" t="s">
        <v>715</v>
      </c>
      <c r="D292" s="12">
        <v>234</v>
      </c>
      <c r="E292" s="13">
        <v>1.506</v>
      </c>
      <c r="F292" s="14">
        <v>4.6405153929431821E-2</v>
      </c>
      <c r="G292" s="14">
        <v>1.8E-3</v>
      </c>
      <c r="H292" s="14">
        <v>5.7854519336737464E-3</v>
      </c>
      <c r="I292" s="14">
        <v>9.6000000000000002E-5</v>
      </c>
      <c r="J292" s="15">
        <v>8.4931000000000006E-2</v>
      </c>
      <c r="K292" s="14">
        <v>170.3287</v>
      </c>
      <c r="L292" s="14">
        <v>2.7851400000000002</v>
      </c>
      <c r="M292" s="14">
        <v>5.8200000000000002E-2</v>
      </c>
      <c r="N292" s="15">
        <v>2.3E-3</v>
      </c>
      <c r="O292" s="12">
        <v>46.086489306521877</v>
      </c>
      <c r="P292" s="16">
        <v>1.8</v>
      </c>
      <c r="Q292" s="16">
        <v>37.187948280442818</v>
      </c>
      <c r="R292" s="16">
        <v>0.61688565768947967</v>
      </c>
      <c r="S292" s="16">
        <v>471</v>
      </c>
      <c r="T292" s="13">
        <v>86</v>
      </c>
      <c r="U292" s="12">
        <v>37.187948280442818</v>
      </c>
      <c r="V292" s="13">
        <v>0.61688565768947967</v>
      </c>
    </row>
    <row r="293" spans="1:22" x14ac:dyDescent="0.3">
      <c r="A293" s="65"/>
      <c r="B293" s="11" t="s">
        <v>303</v>
      </c>
      <c r="C293" s="25" t="s">
        <v>717</v>
      </c>
      <c r="D293" s="12">
        <v>97.5</v>
      </c>
      <c r="E293" s="13">
        <v>2.169</v>
      </c>
      <c r="F293" s="14">
        <v>4.5954577020887406E-2</v>
      </c>
      <c r="G293" s="14">
        <v>3.3E-3</v>
      </c>
      <c r="H293" s="14">
        <v>5.7889573040077469E-3</v>
      </c>
      <c r="I293" s="14">
        <v>1.7000000000000001E-4</v>
      </c>
      <c r="J293" s="15">
        <v>1E-4</v>
      </c>
      <c r="K293" s="14">
        <v>170.3578</v>
      </c>
      <c r="L293" s="14">
        <v>4.9337</v>
      </c>
      <c r="M293" s="14">
        <v>5.7599999999999998E-2</v>
      </c>
      <c r="N293" s="15">
        <v>5.0000000000000001E-3</v>
      </c>
      <c r="O293" s="12">
        <v>45.648909616031681</v>
      </c>
      <c r="P293" s="16">
        <v>3.2</v>
      </c>
      <c r="Q293" s="16">
        <v>37.210415328076564</v>
      </c>
      <c r="R293" s="16">
        <v>1.1019849177796193</v>
      </c>
      <c r="S293" s="16">
        <v>340</v>
      </c>
      <c r="T293" s="13">
        <v>170</v>
      </c>
      <c r="U293" s="12">
        <v>37.210415328076564</v>
      </c>
      <c r="V293" s="13">
        <v>1.1019849177796193</v>
      </c>
    </row>
    <row r="294" spans="1:22" x14ac:dyDescent="0.3">
      <c r="A294" s="65"/>
      <c r="B294" s="11" t="s">
        <v>314</v>
      </c>
      <c r="C294" s="25" t="s">
        <v>728</v>
      </c>
      <c r="D294" s="12">
        <v>133.1</v>
      </c>
      <c r="E294" s="13">
        <v>1.1830000000000001</v>
      </c>
      <c r="F294" s="14">
        <v>5.4997970038605237E-2</v>
      </c>
      <c r="G294" s="14">
        <v>3.0999999999999999E-3</v>
      </c>
      <c r="H294" s="14">
        <v>5.7919058685993452E-3</v>
      </c>
      <c r="I294" s="14">
        <v>1.2999999999999999E-4</v>
      </c>
      <c r="J294" s="15">
        <v>0.13389000000000001</v>
      </c>
      <c r="K294" s="14">
        <v>167.7852</v>
      </c>
      <c r="L294" s="14">
        <v>3.659745</v>
      </c>
      <c r="M294" s="14">
        <v>6.8900000000000003E-2</v>
      </c>
      <c r="N294" s="15">
        <v>3.8999999999999998E-3</v>
      </c>
      <c r="O294" s="12">
        <v>54.395573067975754</v>
      </c>
      <c r="P294" s="16">
        <v>3</v>
      </c>
      <c r="Q294" s="16">
        <v>37.229313567712907</v>
      </c>
      <c r="R294" s="16">
        <v>0.83254331753731214</v>
      </c>
      <c r="S294" s="16">
        <v>790</v>
      </c>
      <c r="T294" s="13">
        <v>120</v>
      </c>
      <c r="U294" s="12">
        <v>37.229313567712907</v>
      </c>
      <c r="V294" s="13">
        <v>0.83254331753731214</v>
      </c>
    </row>
    <row r="295" spans="1:22" x14ac:dyDescent="0.3">
      <c r="A295" s="65"/>
      <c r="B295" s="11" t="s">
        <v>318</v>
      </c>
      <c r="C295" s="25" t="s">
        <v>732</v>
      </c>
      <c r="D295" s="12">
        <v>80.099999999999994</v>
      </c>
      <c r="E295" s="13">
        <v>1.3759999999999999</v>
      </c>
      <c r="F295" s="14">
        <v>9.2786008921484572E-2</v>
      </c>
      <c r="G295" s="14">
        <v>4.8999999999999998E-3</v>
      </c>
      <c r="H295" s="14">
        <v>5.8088895021235487E-3</v>
      </c>
      <c r="I295" s="14">
        <v>1.2E-4</v>
      </c>
      <c r="J295" s="15">
        <v>0.14638999999999999</v>
      </c>
      <c r="K295" s="14">
        <v>156.98589999999999</v>
      </c>
      <c r="L295" s="14">
        <v>2.9573480000000001</v>
      </c>
      <c r="M295" s="14">
        <v>0.1159</v>
      </c>
      <c r="N295" s="15">
        <v>5.7000000000000002E-3</v>
      </c>
      <c r="O295" s="12">
        <v>90.150273598097456</v>
      </c>
      <c r="P295" s="16">
        <v>4.5</v>
      </c>
      <c r="Q295" s="16">
        <v>37.338165717969574</v>
      </c>
      <c r="R295" s="16">
        <v>0.76354209788282701</v>
      </c>
      <c r="S295" s="16">
        <v>1819</v>
      </c>
      <c r="T295" s="13">
        <v>92</v>
      </c>
      <c r="U295" s="12">
        <v>37.338165717969574</v>
      </c>
      <c r="V295" s="13">
        <v>0.76354209788282701</v>
      </c>
    </row>
    <row r="296" spans="1:22" x14ac:dyDescent="0.3">
      <c r="A296" s="65"/>
      <c r="B296" s="11" t="s">
        <v>297</v>
      </c>
      <c r="C296" s="25" t="s">
        <v>711</v>
      </c>
      <c r="D296" s="12">
        <v>145.30000000000001</v>
      </c>
      <c r="E296" s="13">
        <v>1.8</v>
      </c>
      <c r="F296" s="14">
        <v>4.1345584135925803E-2</v>
      </c>
      <c r="G296" s="14">
        <v>2.5000000000000001E-3</v>
      </c>
      <c r="H296" s="14">
        <v>5.8139793814027119E-3</v>
      </c>
      <c r="I296" s="14">
        <v>1.1E-4</v>
      </c>
      <c r="J296" s="15">
        <v>0.13547000000000001</v>
      </c>
      <c r="K296" s="14">
        <v>170.9402</v>
      </c>
      <c r="L296" s="14">
        <v>3.2142599999999999</v>
      </c>
      <c r="M296" s="14">
        <v>5.16E-2</v>
      </c>
      <c r="N296" s="15">
        <v>3.0999999999999999E-3</v>
      </c>
      <c r="O296" s="12">
        <v>41.162009423691401</v>
      </c>
      <c r="P296" s="16">
        <v>2.4</v>
      </c>
      <c r="Q296" s="16">
        <v>37.370787607965134</v>
      </c>
      <c r="R296" s="16">
        <v>0.71681669981203677</v>
      </c>
      <c r="S296" s="16">
        <v>200</v>
      </c>
      <c r="T296" s="13">
        <v>120</v>
      </c>
      <c r="U296" s="12">
        <v>37.370787607965134</v>
      </c>
      <c r="V296" s="13">
        <v>0.71681669981203677</v>
      </c>
    </row>
    <row r="297" spans="1:22" x14ac:dyDescent="0.3">
      <c r="A297" s="65"/>
      <c r="B297" s="11" t="s">
        <v>321</v>
      </c>
      <c r="C297" s="25" t="s">
        <v>735</v>
      </c>
      <c r="D297" s="12">
        <v>248</v>
      </c>
      <c r="E297" s="13">
        <v>0.83</v>
      </c>
      <c r="F297" s="14">
        <v>4.955606239851227E-2</v>
      </c>
      <c r="G297" s="14">
        <v>1.6000000000000001E-3</v>
      </c>
      <c r="H297" s="14">
        <v>5.8183839000593984E-3</v>
      </c>
      <c r="I297" s="14">
        <v>8.2999999999999998E-5</v>
      </c>
      <c r="J297" s="15">
        <v>8.2443000000000002E-2</v>
      </c>
      <c r="K297" s="14">
        <v>168.5772</v>
      </c>
      <c r="L297" s="14">
        <v>2.358717</v>
      </c>
      <c r="M297" s="14">
        <v>6.1800000000000001E-2</v>
      </c>
      <c r="N297" s="15">
        <v>2.0999999999999999E-3</v>
      </c>
      <c r="O297" s="12">
        <v>49.141251764871136</v>
      </c>
      <c r="P297" s="16">
        <v>1.6</v>
      </c>
      <c r="Q297" s="16">
        <v>37.39901677354343</v>
      </c>
      <c r="R297" s="16">
        <v>0.53216809835956469</v>
      </c>
      <c r="S297" s="16">
        <v>604</v>
      </c>
      <c r="T297" s="13">
        <v>74</v>
      </c>
      <c r="U297" s="12">
        <v>37.39901677354343</v>
      </c>
      <c r="V297" s="13">
        <v>0.53216809835956469</v>
      </c>
    </row>
    <row r="298" spans="1:22" x14ac:dyDescent="0.3">
      <c r="A298" s="65"/>
      <c r="B298" s="11" t="s">
        <v>313</v>
      </c>
      <c r="C298" s="25" t="s">
        <v>727</v>
      </c>
      <c r="D298" s="12">
        <v>77.900000000000006</v>
      </c>
      <c r="E298" s="13">
        <v>1.897</v>
      </c>
      <c r="F298" s="14">
        <v>3.8723399773264958E-2</v>
      </c>
      <c r="G298" s="14">
        <v>2.8999999999999998E-3</v>
      </c>
      <c r="H298" s="14">
        <v>5.8293549230850061E-3</v>
      </c>
      <c r="I298" s="14">
        <v>1.3999999999999999E-4</v>
      </c>
      <c r="J298" s="15">
        <v>1E-4</v>
      </c>
      <c r="K298" s="14">
        <v>171.2329</v>
      </c>
      <c r="L298" s="14">
        <v>4.1048980000000004</v>
      </c>
      <c r="M298" s="14">
        <v>4.82E-2</v>
      </c>
      <c r="N298" s="15">
        <v>4.0000000000000001E-3</v>
      </c>
      <c r="O298" s="12">
        <v>38.600415483658985</v>
      </c>
      <c r="P298" s="16">
        <v>2.9</v>
      </c>
      <c r="Q298" s="16">
        <v>37.469331030916237</v>
      </c>
      <c r="R298" s="16">
        <v>0.91657492175715716</v>
      </c>
      <c r="S298" s="16">
        <v>0</v>
      </c>
      <c r="T298" s="13">
        <v>150</v>
      </c>
      <c r="U298" s="12">
        <v>37.469331030916237</v>
      </c>
      <c r="V298" s="13">
        <v>0.91657492175715716</v>
      </c>
    </row>
    <row r="299" spans="1:22" x14ac:dyDescent="0.3">
      <c r="A299" s="65"/>
      <c r="B299" s="11" t="s">
        <v>306</v>
      </c>
      <c r="C299" s="25" t="s">
        <v>720</v>
      </c>
      <c r="D299" s="12">
        <v>72.7</v>
      </c>
      <c r="E299" s="13">
        <v>1.9279999999999999</v>
      </c>
      <c r="F299" s="14">
        <v>5.1132470551152949E-2</v>
      </c>
      <c r="G299" s="14">
        <v>3.2000000000000002E-3</v>
      </c>
      <c r="H299" s="14">
        <v>5.8427473676230246E-3</v>
      </c>
      <c r="I299" s="14">
        <v>1.4999999999999999E-4</v>
      </c>
      <c r="J299" s="15">
        <v>1E-4</v>
      </c>
      <c r="K299" s="14">
        <v>167.5042</v>
      </c>
      <c r="L299" s="14">
        <v>4.2086480000000002</v>
      </c>
      <c r="M299" s="14">
        <v>6.3500000000000001E-2</v>
      </c>
      <c r="N299" s="15">
        <v>4.4000000000000003E-3</v>
      </c>
      <c r="O299" s="12">
        <v>50.666117695136577</v>
      </c>
      <c r="P299" s="16">
        <v>3.1</v>
      </c>
      <c r="Q299" s="16">
        <v>37.555163353496333</v>
      </c>
      <c r="R299" s="16">
        <v>0.96595342937136441</v>
      </c>
      <c r="S299" s="16">
        <v>530</v>
      </c>
      <c r="T299" s="13">
        <v>140</v>
      </c>
      <c r="U299" s="12">
        <v>37.555163353496333</v>
      </c>
      <c r="V299" s="13">
        <v>0.96595342937136441</v>
      </c>
    </row>
    <row r="300" spans="1:22" x14ac:dyDescent="0.3">
      <c r="A300" s="65"/>
      <c r="B300" s="11" t="s">
        <v>310</v>
      </c>
      <c r="C300" s="25" t="s">
        <v>724</v>
      </c>
      <c r="D300" s="12">
        <v>298</v>
      </c>
      <c r="E300" s="13">
        <v>1.004</v>
      </c>
      <c r="F300" s="14">
        <v>6.3542923904849516E-2</v>
      </c>
      <c r="G300" s="14">
        <v>2.8999999999999998E-3</v>
      </c>
      <c r="H300" s="14">
        <v>5.8510665011570762E-3</v>
      </c>
      <c r="I300" s="14">
        <v>1.1E-4</v>
      </c>
      <c r="J300" s="15">
        <v>0.20376</v>
      </c>
      <c r="K300" s="14">
        <v>163.93440000000001</v>
      </c>
      <c r="L300" s="14">
        <v>2.9561950000000001</v>
      </c>
      <c r="M300" s="14">
        <v>7.8799999999999995E-2</v>
      </c>
      <c r="N300" s="15">
        <v>3.5999999999999999E-3</v>
      </c>
      <c r="O300" s="12">
        <v>62.591532462418471</v>
      </c>
      <c r="P300" s="16">
        <v>2.7</v>
      </c>
      <c r="Q300" s="16">
        <v>37.608480195281771</v>
      </c>
      <c r="R300" s="16">
        <v>0.70053454704248797</v>
      </c>
      <c r="S300" s="16">
        <v>1124</v>
      </c>
      <c r="T300" s="13">
        <v>93</v>
      </c>
      <c r="U300" s="12">
        <v>37.608480195281771</v>
      </c>
      <c r="V300" s="13">
        <v>0.70053454704248797</v>
      </c>
    </row>
    <row r="301" spans="1:22" x14ac:dyDescent="0.3">
      <c r="A301" s="65"/>
      <c r="B301" s="11" t="s">
        <v>316</v>
      </c>
      <c r="C301" s="25" t="s">
        <v>730</v>
      </c>
      <c r="D301" s="12">
        <v>187.4</v>
      </c>
      <c r="E301" s="13">
        <v>1.4219999999999999</v>
      </c>
      <c r="F301" s="14">
        <v>7.0099076963015636E-2</v>
      </c>
      <c r="G301" s="14">
        <v>7.6E-3</v>
      </c>
      <c r="H301" s="14">
        <v>5.8869807230852444E-3</v>
      </c>
      <c r="I301" s="14">
        <v>2.1000000000000001E-4</v>
      </c>
      <c r="J301" s="15">
        <v>0.39334000000000002</v>
      </c>
      <c r="K301" s="14">
        <v>161.2903</v>
      </c>
      <c r="L301" s="14">
        <v>5.4630590000000003</v>
      </c>
      <c r="M301" s="14">
        <v>8.6400000000000005E-2</v>
      </c>
      <c r="N301" s="15">
        <v>7.7999999999999996E-3</v>
      </c>
      <c r="O301" s="12">
        <v>68.835396982142029</v>
      </c>
      <c r="P301" s="16">
        <v>7.1</v>
      </c>
      <c r="Q301" s="16">
        <v>37.838647288776897</v>
      </c>
      <c r="R301" s="16">
        <v>1.3390053383705036</v>
      </c>
      <c r="S301" s="16">
        <v>1270</v>
      </c>
      <c r="T301" s="13">
        <v>180</v>
      </c>
      <c r="U301" s="12">
        <v>37.838647288776897</v>
      </c>
      <c r="V301" s="13">
        <v>1.3390053383705036</v>
      </c>
    </row>
    <row r="302" spans="1:22" x14ac:dyDescent="0.3">
      <c r="A302" s="65"/>
      <c r="B302" s="11" t="s">
        <v>283</v>
      </c>
      <c r="C302" s="25" t="s">
        <v>697</v>
      </c>
      <c r="D302" s="12">
        <v>42.9</v>
      </c>
      <c r="E302" s="13">
        <v>2.3330000000000002</v>
      </c>
      <c r="F302" s="14">
        <v>0.13420018718201038</v>
      </c>
      <c r="G302" s="14">
        <v>1.0999999999999999E-2</v>
      </c>
      <c r="H302" s="14">
        <v>5.9374960040092795E-3</v>
      </c>
      <c r="I302" s="14">
        <v>2.5000000000000001E-4</v>
      </c>
      <c r="J302" s="15">
        <v>9.8318000000000003E-2</v>
      </c>
      <c r="K302" s="14">
        <v>143.26650000000001</v>
      </c>
      <c r="L302" s="14">
        <v>5.1313209999999998</v>
      </c>
      <c r="M302" s="14">
        <v>0.16400000000000001</v>
      </c>
      <c r="N302" s="15">
        <v>1.2E-2</v>
      </c>
      <c r="O302" s="12">
        <v>127.94282106392851</v>
      </c>
      <c r="P302" s="16">
        <v>9.6</v>
      </c>
      <c r="Q302" s="16">
        <v>38.162375752364909</v>
      </c>
      <c r="R302" s="16">
        <v>1.5286240431119089</v>
      </c>
      <c r="S302" s="16">
        <v>2350</v>
      </c>
      <c r="T302" s="13">
        <v>140</v>
      </c>
      <c r="U302" s="12">
        <v>38.162375752364909</v>
      </c>
      <c r="V302" s="13">
        <v>1.5286240431119089</v>
      </c>
    </row>
    <row r="303" spans="1:22" x14ac:dyDescent="0.3">
      <c r="A303" s="65"/>
      <c r="B303" s="11" t="s">
        <v>284</v>
      </c>
      <c r="C303" s="25" t="s">
        <v>698</v>
      </c>
      <c r="D303" s="12">
        <v>455</v>
      </c>
      <c r="E303" s="13">
        <v>1.1890000000000001</v>
      </c>
      <c r="F303" s="14">
        <v>3.8825232648242412E-2</v>
      </c>
      <c r="G303" s="14">
        <v>1.1999999999999999E-3</v>
      </c>
      <c r="H303" s="14">
        <v>5.9433291383925724E-3</v>
      </c>
      <c r="I303" s="14">
        <v>9.7999999999999997E-5</v>
      </c>
      <c r="J303" s="15">
        <v>0.29243000000000002</v>
      </c>
      <c r="K303" s="14">
        <v>168.12370000000001</v>
      </c>
      <c r="L303" s="14">
        <v>2.7700279999999999</v>
      </c>
      <c r="M303" s="14">
        <v>4.7399999999999998E-2</v>
      </c>
      <c r="N303" s="15">
        <v>1.5E-3</v>
      </c>
      <c r="O303" s="12">
        <v>38.700015951604769</v>
      </c>
      <c r="P303" s="16">
        <v>1.2</v>
      </c>
      <c r="Q303" s="16">
        <v>38.199756495543376</v>
      </c>
      <c r="R303" s="16">
        <v>0.63233760721958232</v>
      </c>
      <c r="S303" s="16">
        <v>54</v>
      </c>
      <c r="T303" s="13">
        <v>64</v>
      </c>
      <c r="U303" s="12">
        <v>38.199756495543376</v>
      </c>
      <c r="V303" s="13">
        <v>0.63233760721958232</v>
      </c>
    </row>
    <row r="304" spans="1:22" x14ac:dyDescent="0.3">
      <c r="A304" s="65"/>
      <c r="B304" s="11" t="s">
        <v>288</v>
      </c>
      <c r="C304" s="25" t="s">
        <v>702</v>
      </c>
      <c r="D304" s="12">
        <v>433</v>
      </c>
      <c r="E304" s="13">
        <v>1.268</v>
      </c>
      <c r="F304" s="14">
        <v>5.906512467035098E-2</v>
      </c>
      <c r="G304" s="14">
        <v>4.1000000000000003E-3</v>
      </c>
      <c r="H304" s="14">
        <v>5.9524079130075513E-3</v>
      </c>
      <c r="I304" s="14">
        <v>1E-4</v>
      </c>
      <c r="J304" s="15">
        <v>0.62311000000000005</v>
      </c>
      <c r="K304" s="14">
        <v>162.60159999999999</v>
      </c>
      <c r="L304" s="14">
        <v>2.643929</v>
      </c>
      <c r="M304" s="14">
        <v>7.1999999999999995E-2</v>
      </c>
      <c r="N304" s="15">
        <v>4.0000000000000001E-3</v>
      </c>
      <c r="O304" s="12">
        <v>58.304862699676278</v>
      </c>
      <c r="P304" s="16">
        <v>3.8</v>
      </c>
      <c r="Q304" s="16">
        <v>38.257935992976222</v>
      </c>
      <c r="R304" s="16">
        <v>0.65277283417547127</v>
      </c>
      <c r="S304" s="16">
        <v>866</v>
      </c>
      <c r="T304" s="13">
        <v>99</v>
      </c>
      <c r="U304" s="12">
        <v>38.257935992976222</v>
      </c>
      <c r="V304" s="13">
        <v>0.65277283417547127</v>
      </c>
    </row>
    <row r="305" spans="1:29" x14ac:dyDescent="0.3">
      <c r="A305" s="65"/>
      <c r="B305" s="11" t="s">
        <v>296</v>
      </c>
      <c r="C305" s="25" t="s">
        <v>710</v>
      </c>
      <c r="D305" s="12">
        <v>170</v>
      </c>
      <c r="E305" s="13">
        <v>1.601</v>
      </c>
      <c r="F305" s="14">
        <v>9.3037006357452282E-2</v>
      </c>
      <c r="G305" s="14">
        <v>3.7000000000000002E-3</v>
      </c>
      <c r="H305" s="14">
        <v>5.958265818180708E-3</v>
      </c>
      <c r="I305" s="14">
        <v>1.1E-4</v>
      </c>
      <c r="J305" s="15">
        <v>4.4137999999999997E-2</v>
      </c>
      <c r="K305" s="14">
        <v>153.60980000000001</v>
      </c>
      <c r="L305" s="14">
        <v>2.595558</v>
      </c>
      <c r="M305" s="14">
        <v>0.1133</v>
      </c>
      <c r="N305" s="15">
        <v>4.4999999999999997E-3</v>
      </c>
      <c r="O305" s="12">
        <v>90.383608048608323</v>
      </c>
      <c r="P305" s="16">
        <v>3.4</v>
      </c>
      <c r="Q305" s="16">
        <v>38.29547491901252</v>
      </c>
      <c r="R305" s="16">
        <v>0.69020935418063456</v>
      </c>
      <c r="S305" s="16">
        <v>1804</v>
      </c>
      <c r="T305" s="13">
        <v>71</v>
      </c>
      <c r="U305" s="12">
        <v>38.29547491901252</v>
      </c>
      <c r="V305" s="13">
        <v>0.69020935418063456</v>
      </c>
    </row>
    <row r="306" spans="1:29" x14ac:dyDescent="0.3">
      <c r="A306" s="65"/>
      <c r="B306" s="11" t="s">
        <v>281</v>
      </c>
      <c r="C306" s="25" t="s">
        <v>695</v>
      </c>
      <c r="D306" s="12">
        <v>109.4</v>
      </c>
      <c r="E306" s="13">
        <v>2.0019999999999998</v>
      </c>
      <c r="F306" s="14">
        <v>8.4464791400553366E-2</v>
      </c>
      <c r="G306" s="14">
        <v>4.4999999999999997E-3</v>
      </c>
      <c r="H306" s="14">
        <v>5.9617897494819161E-3</v>
      </c>
      <c r="I306" s="14">
        <v>1.4999999999999999E-4</v>
      </c>
      <c r="J306" s="15">
        <v>4.5871000000000002E-2</v>
      </c>
      <c r="K306" s="14">
        <v>155.76320000000001</v>
      </c>
      <c r="L306" s="14">
        <v>3.6393279999999999</v>
      </c>
      <c r="M306" s="14">
        <v>0.1028</v>
      </c>
      <c r="N306" s="15">
        <v>5.8999999999999999E-3</v>
      </c>
      <c r="O306" s="12">
        <v>82.384135610620049</v>
      </c>
      <c r="P306" s="16">
        <v>4.2</v>
      </c>
      <c r="Q306" s="16">
        <v>38.31805704960356</v>
      </c>
      <c r="R306" s="16">
        <v>0.9463305423408449</v>
      </c>
      <c r="S306" s="16">
        <v>1580</v>
      </c>
      <c r="T306" s="13">
        <v>110</v>
      </c>
      <c r="U306" s="12">
        <v>38.31805704960356</v>
      </c>
      <c r="V306" s="13">
        <v>0.9463305423408449</v>
      </c>
    </row>
    <row r="307" spans="1:29" x14ac:dyDescent="0.3">
      <c r="A307" s="65"/>
      <c r="B307" s="11" t="s">
        <v>319</v>
      </c>
      <c r="C307" s="25" t="s">
        <v>733</v>
      </c>
      <c r="D307" s="12">
        <v>56.9</v>
      </c>
      <c r="E307" s="13">
        <v>1.734</v>
      </c>
      <c r="F307" s="14">
        <v>5.3890728053407382E-2</v>
      </c>
      <c r="G307" s="14">
        <v>5.4999999999999997E-3</v>
      </c>
      <c r="H307" s="14">
        <v>6.08130989142186E-3</v>
      </c>
      <c r="I307" s="14">
        <v>2.1000000000000001E-4</v>
      </c>
      <c r="J307" s="15">
        <v>1E-4</v>
      </c>
      <c r="K307" s="14">
        <v>160.77170000000001</v>
      </c>
      <c r="L307" s="14">
        <v>5.4279840000000004</v>
      </c>
      <c r="M307" s="14">
        <v>6.4299999999999996E-2</v>
      </c>
      <c r="N307" s="15">
        <v>7.1000000000000004E-3</v>
      </c>
      <c r="O307" s="12">
        <v>53.328698167210419</v>
      </c>
      <c r="P307" s="16">
        <v>5.3</v>
      </c>
      <c r="Q307" s="16">
        <v>39.083921696431709</v>
      </c>
      <c r="R307" s="16">
        <v>1.3654494754620674</v>
      </c>
      <c r="S307" s="16">
        <v>480</v>
      </c>
      <c r="T307" s="13">
        <v>230</v>
      </c>
      <c r="U307" s="12">
        <v>39.083921696431709</v>
      </c>
      <c r="V307" s="13">
        <v>1.3654494754620674</v>
      </c>
    </row>
    <row r="308" spans="1:29" x14ac:dyDescent="0.3">
      <c r="A308" s="65"/>
      <c r="B308" s="11" t="s">
        <v>304</v>
      </c>
      <c r="C308" s="25" t="s">
        <v>718</v>
      </c>
      <c r="D308" s="12">
        <v>164.7</v>
      </c>
      <c r="E308" s="13">
        <v>1.486</v>
      </c>
      <c r="F308" s="14">
        <v>7.9020946804018069E-2</v>
      </c>
      <c r="G308" s="14">
        <v>6.6E-3</v>
      </c>
      <c r="H308" s="14">
        <v>6.0996993880009232E-3</v>
      </c>
      <c r="I308" s="14">
        <v>1.8000000000000001E-4</v>
      </c>
      <c r="J308" s="15">
        <v>0.58492999999999995</v>
      </c>
      <c r="K308" s="14">
        <v>154.08320000000001</v>
      </c>
      <c r="L308" s="14">
        <v>4.2734940000000003</v>
      </c>
      <c r="M308" s="14">
        <v>9.4E-2</v>
      </c>
      <c r="N308" s="15">
        <v>7.1000000000000004E-3</v>
      </c>
      <c r="O308" s="12">
        <v>77.271119381886905</v>
      </c>
      <c r="P308" s="16">
        <v>6.1</v>
      </c>
      <c r="Q308" s="16">
        <v>39.201750371889617</v>
      </c>
      <c r="R308" s="16">
        <v>1.148949752158249</v>
      </c>
      <c r="S308" s="16">
        <v>1390</v>
      </c>
      <c r="T308" s="13">
        <v>140</v>
      </c>
      <c r="U308" s="12">
        <v>39.201750371889617</v>
      </c>
      <c r="V308" s="13">
        <v>1.148949752158249</v>
      </c>
    </row>
    <row r="309" spans="1:29" x14ac:dyDescent="0.3">
      <c r="A309" s="65"/>
      <c r="B309" s="11" t="s">
        <v>293</v>
      </c>
      <c r="C309" s="25" t="s">
        <v>707</v>
      </c>
      <c r="D309" s="12">
        <v>81.900000000000006</v>
      </c>
      <c r="E309" s="13">
        <v>1.88</v>
      </c>
      <c r="F309" s="14">
        <v>6.4238598555219309E-2</v>
      </c>
      <c r="G309" s="14">
        <v>4.4999999999999997E-3</v>
      </c>
      <c r="H309" s="14">
        <v>6.1330502389516095E-3</v>
      </c>
      <c r="I309" s="14">
        <v>1.4999999999999999E-4</v>
      </c>
      <c r="J309" s="15">
        <v>0.14812</v>
      </c>
      <c r="K309" s="14">
        <v>156.98589999999999</v>
      </c>
      <c r="L309" s="14">
        <v>3.696685</v>
      </c>
      <c r="M309" s="14">
        <v>7.5999999999999998E-2</v>
      </c>
      <c r="N309" s="15">
        <v>5.0000000000000001E-3</v>
      </c>
      <c r="O309" s="12">
        <v>63.255892854792883</v>
      </c>
      <c r="P309" s="16">
        <v>4.2</v>
      </c>
      <c r="Q309" s="16">
        <v>39.415436784273503</v>
      </c>
      <c r="R309" s="16">
        <v>0.96229682272724903</v>
      </c>
      <c r="S309" s="16">
        <v>970</v>
      </c>
      <c r="T309" s="13">
        <v>140</v>
      </c>
      <c r="U309" s="12">
        <v>39.415436784273503</v>
      </c>
      <c r="V309" s="13">
        <v>0.96229682272724903</v>
      </c>
    </row>
    <row r="310" spans="1:29" x14ac:dyDescent="0.3">
      <c r="A310" s="65"/>
      <c r="B310" s="11" t="s">
        <v>289</v>
      </c>
      <c r="C310" s="25" t="s">
        <v>703</v>
      </c>
      <c r="D310" s="12">
        <v>199.5</v>
      </c>
      <c r="E310" s="13">
        <v>2.1509999999999998</v>
      </c>
      <c r="F310" s="14">
        <v>8.4568648532376264E-2</v>
      </c>
      <c r="G310" s="14">
        <v>3.5000000000000001E-3</v>
      </c>
      <c r="H310" s="14">
        <v>6.6409693507869516E-3</v>
      </c>
      <c r="I310" s="14">
        <v>1.2999999999999999E-4</v>
      </c>
      <c r="J310" s="15">
        <v>0.13281000000000001</v>
      </c>
      <c r="K310" s="14">
        <v>141.84399999999999</v>
      </c>
      <c r="L310" s="14">
        <v>2.6155629999999999</v>
      </c>
      <c r="M310" s="14">
        <v>9.2399999999999996E-2</v>
      </c>
      <c r="N310" s="15">
        <v>3.8E-3</v>
      </c>
      <c r="O310" s="12">
        <v>82.481431535254572</v>
      </c>
      <c r="P310" s="16">
        <v>3.3</v>
      </c>
      <c r="Q310" s="16">
        <v>42.668913829917216</v>
      </c>
      <c r="R310" s="16">
        <v>0.81565916880063938</v>
      </c>
      <c r="S310" s="16">
        <v>1406</v>
      </c>
      <c r="T310" s="13">
        <v>82</v>
      </c>
      <c r="U310" s="12">
        <v>42.668913829917216</v>
      </c>
      <c r="V310" s="13">
        <v>0.81565916880063938</v>
      </c>
    </row>
    <row r="311" spans="1:29" s="24" customFormat="1" x14ac:dyDescent="0.3">
      <c r="B311" s="18"/>
      <c r="C311" s="26"/>
      <c r="D311" s="19"/>
      <c r="E311" s="20"/>
      <c r="F311" s="21"/>
      <c r="G311" s="21"/>
      <c r="H311" s="21"/>
      <c r="I311" s="21"/>
      <c r="J311" s="22"/>
      <c r="K311" s="21"/>
      <c r="L311" s="21"/>
      <c r="M311" s="21"/>
      <c r="N311" s="22"/>
      <c r="O311" s="19"/>
      <c r="P311" s="23"/>
      <c r="Q311" s="23"/>
      <c r="R311" s="23"/>
      <c r="S311" s="23"/>
      <c r="T311" s="20"/>
      <c r="U311" s="19"/>
      <c r="V311" s="20"/>
    </row>
    <row r="312" spans="1:29" ht="15" thickBot="1" x14ac:dyDescent="0.35">
      <c r="A312" s="65" t="s">
        <v>975</v>
      </c>
      <c r="B312" s="11" t="s">
        <v>327</v>
      </c>
      <c r="C312" s="25" t="s">
        <v>741</v>
      </c>
      <c r="D312" s="12">
        <v>83.2</v>
      </c>
      <c r="E312" s="13">
        <v>1.6559999999999999</v>
      </c>
      <c r="F312" s="14">
        <v>9.4753426530018586E-2</v>
      </c>
      <c r="G312" s="14">
        <v>8.6999999999999994E-3</v>
      </c>
      <c r="H312" s="14">
        <v>5.5445626589589736E-3</v>
      </c>
      <c r="I312" s="14">
        <v>2.0000000000000001E-4</v>
      </c>
      <c r="J312" s="15">
        <v>0.14599999999999999</v>
      </c>
      <c r="K312" s="14">
        <v>162.60159999999999</v>
      </c>
      <c r="L312" s="14">
        <v>5.2878579999999999</v>
      </c>
      <c r="M312" s="14">
        <v>0.124</v>
      </c>
      <c r="N312" s="15">
        <v>1.0999999999999999E-2</v>
      </c>
      <c r="O312" s="12">
        <v>91.977807122412841</v>
      </c>
      <c r="P312" s="16">
        <v>7.9</v>
      </c>
      <c r="Q312" s="16">
        <v>35.643823713118586</v>
      </c>
      <c r="R312" s="16">
        <v>1.2833209093944111</v>
      </c>
      <c r="S312" s="16">
        <v>1900</v>
      </c>
      <c r="T312" s="13">
        <v>160</v>
      </c>
      <c r="U312" s="12">
        <v>35.643823713118586</v>
      </c>
      <c r="V312" s="13">
        <v>1.2833209093944111</v>
      </c>
      <c r="X312" s="69" t="s">
        <v>886</v>
      </c>
      <c r="Y312" s="69"/>
      <c r="Z312" s="38"/>
      <c r="AA312" s="38"/>
      <c r="AB312" s="38"/>
      <c r="AC312" s="38"/>
    </row>
    <row r="313" spans="1:29" ht="15" thickBot="1" x14ac:dyDescent="0.35">
      <c r="A313" s="65"/>
      <c r="B313" s="11" t="s">
        <v>362</v>
      </c>
      <c r="C313" s="25" t="s">
        <v>776</v>
      </c>
      <c r="D313" s="12">
        <v>78.5</v>
      </c>
      <c r="E313" s="13">
        <v>1.272</v>
      </c>
      <c r="F313" s="14">
        <v>4.0650023788603482E-2</v>
      </c>
      <c r="G313" s="14">
        <v>4.7999999999999996E-3</v>
      </c>
      <c r="H313" s="14">
        <v>5.6504671951724816E-3</v>
      </c>
      <c r="I313" s="14">
        <v>2.2000000000000001E-4</v>
      </c>
      <c r="J313" s="15">
        <v>9.3625E-2</v>
      </c>
      <c r="K313" s="14">
        <v>175.74690000000001</v>
      </c>
      <c r="L313" s="14">
        <v>6.7951360000000003</v>
      </c>
      <c r="M313" s="14">
        <v>5.2200000000000003E-2</v>
      </c>
      <c r="N313" s="15">
        <v>6.4000000000000003E-3</v>
      </c>
      <c r="O313" s="12">
        <v>40.483150400297795</v>
      </c>
      <c r="P313" s="16">
        <v>4.7</v>
      </c>
      <c r="Q313" s="16">
        <v>36.322728040837703</v>
      </c>
      <c r="R313" s="16">
        <v>1.4329743025593549</v>
      </c>
      <c r="S313" s="16">
        <v>140</v>
      </c>
      <c r="T313" s="13">
        <v>230</v>
      </c>
      <c r="U313" s="12">
        <v>36.322728040837703</v>
      </c>
      <c r="V313" s="13">
        <v>1.4329743025593549</v>
      </c>
      <c r="X313" s="66" t="s">
        <v>887</v>
      </c>
      <c r="Y313" s="67"/>
      <c r="Z313" s="68"/>
    </row>
    <row r="314" spans="1:29" ht="15" thickBot="1" x14ac:dyDescent="0.35">
      <c r="A314" s="65"/>
      <c r="B314" s="11" t="s">
        <v>365</v>
      </c>
      <c r="C314" s="25" t="s">
        <v>779</v>
      </c>
      <c r="D314" s="12">
        <v>112</v>
      </c>
      <c r="E314" s="13">
        <v>1.3169999999999999</v>
      </c>
      <c r="F314" s="14">
        <v>4.4357655469743955E-2</v>
      </c>
      <c r="G314" s="14">
        <v>2.8999999999999998E-3</v>
      </c>
      <c r="H314" s="14">
        <v>5.6664923199569728E-3</v>
      </c>
      <c r="I314" s="14">
        <v>1.3999999999999999E-4</v>
      </c>
      <c r="J314" s="15">
        <v>1E-4</v>
      </c>
      <c r="K314" s="14">
        <v>174.21600000000001</v>
      </c>
      <c r="L314" s="14">
        <v>4.2491709999999996</v>
      </c>
      <c r="M314" s="14">
        <v>5.6800000000000003E-2</v>
      </c>
      <c r="N314" s="15">
        <v>4.1000000000000003E-3</v>
      </c>
      <c r="O314" s="12">
        <v>44.096533055878588</v>
      </c>
      <c r="P314" s="16">
        <v>2.8</v>
      </c>
      <c r="Q314" s="16">
        <v>36.425451374616458</v>
      </c>
      <c r="R314" s="16">
        <v>0.90737123933151387</v>
      </c>
      <c r="S314" s="16">
        <v>360</v>
      </c>
      <c r="T314" s="13">
        <v>140</v>
      </c>
      <c r="U314" s="12">
        <v>36.425451374616458</v>
      </c>
      <c r="V314" s="13">
        <v>0.90737123933151387</v>
      </c>
      <c r="X314" s="39" t="s">
        <v>888</v>
      </c>
      <c r="Y314" s="40" t="s">
        <v>889</v>
      </c>
      <c r="Z314" s="41" t="s">
        <v>890</v>
      </c>
    </row>
    <row r="315" spans="1:29" x14ac:dyDescent="0.3">
      <c r="A315" s="65"/>
      <c r="B315" s="11" t="s">
        <v>335</v>
      </c>
      <c r="C315" s="25" t="s">
        <v>749</v>
      </c>
      <c r="D315" s="12">
        <v>208.2</v>
      </c>
      <c r="E315" s="13">
        <v>1.5940000000000001</v>
      </c>
      <c r="F315" s="14">
        <v>3.8141254503324923E-2</v>
      </c>
      <c r="G315" s="14">
        <v>2E-3</v>
      </c>
      <c r="H315" s="14">
        <v>5.7179936468081394E-3</v>
      </c>
      <c r="I315" s="14">
        <v>1.1E-4</v>
      </c>
      <c r="J315" s="15">
        <v>0.20201</v>
      </c>
      <c r="K315" s="14">
        <v>174.52010000000001</v>
      </c>
      <c r="L315" s="14">
        <v>3.350298</v>
      </c>
      <c r="M315" s="14">
        <v>4.8399999999999999E-2</v>
      </c>
      <c r="N315" s="15">
        <v>2.5000000000000001E-3</v>
      </c>
      <c r="O315" s="12">
        <v>38.030844624573078</v>
      </c>
      <c r="P315" s="16">
        <v>1.9</v>
      </c>
      <c r="Q315" s="16">
        <v>36.755571136601198</v>
      </c>
      <c r="R315" s="16">
        <v>0.71390852128814952</v>
      </c>
      <c r="S315" s="16">
        <v>90</v>
      </c>
      <c r="T315" s="13">
        <v>100</v>
      </c>
      <c r="U315" s="12">
        <v>36.755571136601198</v>
      </c>
      <c r="V315" s="13">
        <v>0.71390852128814952</v>
      </c>
      <c r="X315" s="42">
        <v>1.0999999999999999E-2</v>
      </c>
      <c r="Y315" s="43">
        <f>0.26/37.94</f>
        <v>6.8529256721138647E-3</v>
      </c>
      <c r="Z315" s="44">
        <f>(X315^2+Y315^2)^0.5</f>
        <v>1.2960038204709014E-2</v>
      </c>
    </row>
    <row r="316" spans="1:29" ht="15" thickBot="1" x14ac:dyDescent="0.35">
      <c r="A316" s="65"/>
      <c r="B316" s="11" t="s">
        <v>324</v>
      </c>
      <c r="C316" s="25" t="s">
        <v>738</v>
      </c>
      <c r="D316" s="12">
        <v>380.4</v>
      </c>
      <c r="E316" s="13">
        <v>0.57999999999999996</v>
      </c>
      <c r="F316" s="14">
        <v>4.2501258177974482E-2</v>
      </c>
      <c r="G316" s="14">
        <v>1.2999999999999999E-3</v>
      </c>
      <c r="H316" s="14">
        <v>5.7320974871679642E-3</v>
      </c>
      <c r="I316" s="14">
        <v>6.8999999999999997E-5</v>
      </c>
      <c r="J316" s="15">
        <v>3.8705999999999997E-2</v>
      </c>
      <c r="K316" s="14">
        <v>172.89070000000001</v>
      </c>
      <c r="L316" s="14">
        <v>2.0624929999999999</v>
      </c>
      <c r="M316" s="14">
        <v>5.3800000000000001E-2</v>
      </c>
      <c r="N316" s="15">
        <v>1.8E-3</v>
      </c>
      <c r="O316" s="12">
        <v>42.288932258509902</v>
      </c>
      <c r="P316" s="16">
        <v>1.2</v>
      </c>
      <c r="Q316" s="16">
        <v>36.845972779595542</v>
      </c>
      <c r="R316" s="16">
        <v>0.44689862408030628</v>
      </c>
      <c r="S316" s="16">
        <v>333</v>
      </c>
      <c r="T316" s="13">
        <v>73</v>
      </c>
      <c r="U316" s="12">
        <v>36.845972779595542</v>
      </c>
      <c r="V316" s="13">
        <v>0.44689862408030628</v>
      </c>
      <c r="X316" s="45">
        <v>1.0999999999999999E-2</v>
      </c>
      <c r="Y316" s="46">
        <f>0.24/37.94</f>
        <v>6.3257775434897206E-3</v>
      </c>
      <c r="Z316" s="47">
        <f>(X316^2+Y316^2)^0.5</f>
        <v>1.2689186795445909E-2</v>
      </c>
    </row>
    <row r="317" spans="1:29" ht="15" thickBot="1" x14ac:dyDescent="0.35">
      <c r="A317" s="65"/>
      <c r="B317" s="11" t="s">
        <v>354</v>
      </c>
      <c r="C317" s="25" t="s">
        <v>768</v>
      </c>
      <c r="D317" s="12">
        <v>54.7</v>
      </c>
      <c r="E317" s="13">
        <v>1.931</v>
      </c>
      <c r="F317" s="14">
        <v>6.5291983643360224E-2</v>
      </c>
      <c r="G317" s="14">
        <v>7.0000000000000001E-3</v>
      </c>
      <c r="H317" s="14">
        <v>5.7355341856932807E-3</v>
      </c>
      <c r="I317" s="14">
        <v>2.3000000000000001E-4</v>
      </c>
      <c r="J317" s="15">
        <v>0.28215000000000001</v>
      </c>
      <c r="K317" s="14">
        <v>166.38939999999999</v>
      </c>
      <c r="L317" s="14">
        <v>6.3676459999999997</v>
      </c>
      <c r="M317" s="14">
        <v>8.2600000000000007E-2</v>
      </c>
      <c r="N317" s="15">
        <v>8.0000000000000002E-3</v>
      </c>
      <c r="O317" s="12">
        <v>64.261035947144734</v>
      </c>
      <c r="P317" s="16">
        <v>6.6</v>
      </c>
      <c r="Q317" s="16">
        <v>36.868000856770841</v>
      </c>
      <c r="R317" s="16">
        <v>1.462172337661116</v>
      </c>
      <c r="S317" s="16">
        <v>1060</v>
      </c>
      <c r="T317" s="13">
        <v>210</v>
      </c>
      <c r="U317" s="12">
        <v>36.868000856770841</v>
      </c>
      <c r="V317" s="13">
        <v>1.462172337661116</v>
      </c>
    </row>
    <row r="318" spans="1:29" x14ac:dyDescent="0.3">
      <c r="A318" s="65"/>
      <c r="B318" s="11" t="s">
        <v>343</v>
      </c>
      <c r="C318" s="25" t="s">
        <v>757</v>
      </c>
      <c r="D318" s="12">
        <v>57.7</v>
      </c>
      <c r="E318" s="13">
        <v>1.9590000000000001</v>
      </c>
      <c r="F318" s="14">
        <v>7.7718996784344893E-2</v>
      </c>
      <c r="G318" s="14">
        <v>6.7000000000000002E-3</v>
      </c>
      <c r="H318" s="14">
        <v>5.7367737854712164E-3</v>
      </c>
      <c r="I318" s="14">
        <v>2.1000000000000001E-4</v>
      </c>
      <c r="J318" s="15">
        <v>1E-4</v>
      </c>
      <c r="K318" s="14">
        <v>162.8664</v>
      </c>
      <c r="L318" s="14">
        <v>5.5703509999999996</v>
      </c>
      <c r="M318" s="14">
        <v>9.8299999999999998E-2</v>
      </c>
      <c r="N318" s="15">
        <v>9.2999999999999992E-3</v>
      </c>
      <c r="O318" s="12">
        <v>76.044467990588743</v>
      </c>
      <c r="P318" s="16">
        <v>6.3</v>
      </c>
      <c r="Q318" s="16">
        <v>36.875946254335418</v>
      </c>
      <c r="R318" s="16">
        <v>1.3429399567960174</v>
      </c>
      <c r="S318" s="16">
        <v>1410</v>
      </c>
      <c r="T318" s="13">
        <v>190</v>
      </c>
      <c r="U318" s="12">
        <v>36.875946254335418</v>
      </c>
      <c r="V318" s="13">
        <v>1.3429399567960174</v>
      </c>
      <c r="Y318" s="48" t="s">
        <v>891</v>
      </c>
      <c r="Z318" s="49">
        <v>37.94</v>
      </c>
      <c r="AA318" s="50" t="s">
        <v>892</v>
      </c>
      <c r="AB318" s="49">
        <f>Z315*Z318</f>
        <v>0.49170384948665996</v>
      </c>
      <c r="AC318" s="51" t="s">
        <v>893</v>
      </c>
    </row>
    <row r="319" spans="1:29" ht="15" thickBot="1" x14ac:dyDescent="0.35">
      <c r="A319" s="65"/>
      <c r="B319" s="11" t="s">
        <v>359</v>
      </c>
      <c r="C319" s="25" t="s">
        <v>773</v>
      </c>
      <c r="D319" s="12">
        <v>72.7</v>
      </c>
      <c r="E319" s="13">
        <v>1.8260000000000001</v>
      </c>
      <c r="F319" s="14">
        <v>4.1882111752234816E-2</v>
      </c>
      <c r="G319" s="14">
        <v>3.5000000000000001E-3</v>
      </c>
      <c r="H319" s="14">
        <v>5.7446947377099988E-3</v>
      </c>
      <c r="I319" s="14">
        <v>1.4999999999999999E-4</v>
      </c>
      <c r="J319" s="15">
        <v>7.8736E-2</v>
      </c>
      <c r="K319" s="14">
        <v>172.7116</v>
      </c>
      <c r="L319" s="14">
        <v>4.4743930000000001</v>
      </c>
      <c r="M319" s="14">
        <v>5.2900000000000003E-2</v>
      </c>
      <c r="N319" s="15">
        <v>4.3E-3</v>
      </c>
      <c r="O319" s="12">
        <v>41.685344593941494</v>
      </c>
      <c r="P319" s="16">
        <v>3.4</v>
      </c>
      <c r="Q319" s="16">
        <v>36.926716534496833</v>
      </c>
      <c r="R319" s="16">
        <v>0.97624659042547501</v>
      </c>
      <c r="S319" s="16">
        <v>230</v>
      </c>
      <c r="T319" s="13">
        <v>160</v>
      </c>
      <c r="U319" s="12">
        <v>36.926716534496833</v>
      </c>
      <c r="V319" s="13">
        <v>0.97624659042547501</v>
      </c>
      <c r="Y319" s="52"/>
      <c r="Z319" s="53"/>
      <c r="AA319" s="54" t="s">
        <v>894</v>
      </c>
      <c r="AB319" s="55">
        <f>Z318*Z316</f>
        <v>0.48142774701921776</v>
      </c>
      <c r="AC319" s="56" t="s">
        <v>893</v>
      </c>
    </row>
    <row r="320" spans="1:29" x14ac:dyDescent="0.3">
      <c r="A320" s="65"/>
      <c r="B320" s="11" t="s">
        <v>328</v>
      </c>
      <c r="C320" s="25" t="s">
        <v>742</v>
      </c>
      <c r="D320" s="12">
        <v>67.599999999999994</v>
      </c>
      <c r="E320" s="13">
        <v>1.5469999999999999</v>
      </c>
      <c r="F320" s="14">
        <v>5.5204791765323918E-2</v>
      </c>
      <c r="G320" s="14">
        <v>5.1000000000000004E-3</v>
      </c>
      <c r="H320" s="14">
        <v>5.7469584171947474E-3</v>
      </c>
      <c r="I320" s="14">
        <v>1.8000000000000001E-4</v>
      </c>
      <c r="J320" s="15">
        <v>9.5690999999999998E-2</v>
      </c>
      <c r="K320" s="14">
        <v>168.91890000000001</v>
      </c>
      <c r="L320" s="14">
        <v>5.1360479999999997</v>
      </c>
      <c r="M320" s="14">
        <v>6.9699999999999998E-2</v>
      </c>
      <c r="N320" s="15">
        <v>6.7000000000000002E-3</v>
      </c>
      <c r="O320" s="12">
        <v>54.594730513018739</v>
      </c>
      <c r="P320" s="16">
        <v>4.9000000000000004</v>
      </c>
      <c r="Q320" s="16">
        <v>36.941225782408068</v>
      </c>
      <c r="R320" s="16">
        <v>1.1670583606984195</v>
      </c>
      <c r="S320" s="16">
        <v>790</v>
      </c>
      <c r="T320" s="13">
        <v>210</v>
      </c>
      <c r="U320" s="12">
        <v>36.941225782408068</v>
      </c>
      <c r="V320" s="13">
        <v>1.1670583606984195</v>
      </c>
    </row>
    <row r="321" spans="1:22" x14ac:dyDescent="0.3">
      <c r="A321" s="65"/>
      <c r="B321" s="11" t="s">
        <v>347</v>
      </c>
      <c r="C321" s="25" t="s">
        <v>761</v>
      </c>
      <c r="D321" s="12">
        <v>51.6</v>
      </c>
      <c r="E321" s="13">
        <v>1.778</v>
      </c>
      <c r="F321" s="14">
        <v>7.1144456399798134E-2</v>
      </c>
      <c r="G321" s="14">
        <v>6.6E-3</v>
      </c>
      <c r="H321" s="14">
        <v>5.7678251561628091E-3</v>
      </c>
      <c r="I321" s="14">
        <v>2.1000000000000001E-4</v>
      </c>
      <c r="J321" s="15">
        <v>1E-4</v>
      </c>
      <c r="K321" s="14">
        <v>163.93440000000001</v>
      </c>
      <c r="L321" s="14">
        <v>5.6436440000000001</v>
      </c>
      <c r="M321" s="14">
        <v>8.9499999999999996E-2</v>
      </c>
      <c r="N321" s="15">
        <v>8.8000000000000005E-3</v>
      </c>
      <c r="O321" s="12">
        <v>69.827444546860406</v>
      </c>
      <c r="P321" s="16">
        <v>6.2</v>
      </c>
      <c r="Q321" s="16">
        <v>37.074971398519786</v>
      </c>
      <c r="R321" s="16">
        <v>1.3475869846964568</v>
      </c>
      <c r="S321" s="16">
        <v>1170</v>
      </c>
      <c r="T321" s="13">
        <v>230</v>
      </c>
      <c r="U321" s="12">
        <v>37.074971398519786</v>
      </c>
      <c r="V321" s="13">
        <v>1.3475869846964568</v>
      </c>
    </row>
    <row r="322" spans="1:22" x14ac:dyDescent="0.3">
      <c r="A322" s="65"/>
      <c r="B322" s="11" t="s">
        <v>331</v>
      </c>
      <c r="C322" s="25" t="s">
        <v>745</v>
      </c>
      <c r="D322" s="12">
        <v>46.39</v>
      </c>
      <c r="E322" s="13">
        <v>2.86</v>
      </c>
      <c r="F322" s="14">
        <v>4.5728749225997123E-2</v>
      </c>
      <c r="G322" s="14">
        <v>6.0000000000000001E-3</v>
      </c>
      <c r="H322" s="14">
        <v>5.7805809472095682E-3</v>
      </c>
      <c r="I322" s="14">
        <v>2.1000000000000001E-4</v>
      </c>
      <c r="J322" s="15">
        <v>0.24260000000000001</v>
      </c>
      <c r="K322" s="14">
        <v>170.64850000000001</v>
      </c>
      <c r="L322" s="14">
        <v>6.1153890000000004</v>
      </c>
      <c r="M322" s="14">
        <v>5.74E-2</v>
      </c>
      <c r="N322" s="15">
        <v>7.4000000000000003E-3</v>
      </c>
      <c r="O322" s="12">
        <v>45.42952506914186</v>
      </c>
      <c r="P322" s="16">
        <v>5.7</v>
      </c>
      <c r="Q322" s="16">
        <v>37.156728429133032</v>
      </c>
      <c r="R322" s="16">
        <v>1.3754246762686611</v>
      </c>
      <c r="S322" s="16">
        <v>260</v>
      </c>
      <c r="T322" s="13">
        <v>240</v>
      </c>
      <c r="U322" s="12">
        <v>37.156728429133032</v>
      </c>
      <c r="V322" s="13">
        <v>1.3754246762686611</v>
      </c>
    </row>
    <row r="323" spans="1:22" x14ac:dyDescent="0.3">
      <c r="A323" s="65"/>
      <c r="B323" s="11" t="s">
        <v>351</v>
      </c>
      <c r="C323" s="25" t="s">
        <v>765</v>
      </c>
      <c r="D323" s="12">
        <v>109.5</v>
      </c>
      <c r="E323" s="13">
        <v>1.1579999999999999</v>
      </c>
      <c r="F323" s="14">
        <v>6.0891494115339832E-2</v>
      </c>
      <c r="G323" s="14">
        <v>3.0999999999999999E-3</v>
      </c>
      <c r="H323" s="14">
        <v>5.7830550819146787E-3</v>
      </c>
      <c r="I323" s="14">
        <v>1.2E-4</v>
      </c>
      <c r="J323" s="15">
        <v>1E-4</v>
      </c>
      <c r="K323" s="14">
        <v>166.38939999999999</v>
      </c>
      <c r="L323" s="14">
        <v>3.3222499999999999</v>
      </c>
      <c r="M323" s="14">
        <v>7.6399999999999996E-2</v>
      </c>
      <c r="N323" s="15">
        <v>3.8999999999999998E-3</v>
      </c>
      <c r="O323" s="12">
        <v>60.05546033920578</v>
      </c>
      <c r="P323" s="16">
        <v>3</v>
      </c>
      <c r="Q323" s="16">
        <v>37.172586040361686</v>
      </c>
      <c r="R323" s="16">
        <v>0.76536268384472372</v>
      </c>
      <c r="S323" s="16">
        <v>1050</v>
      </c>
      <c r="T323" s="13">
        <v>100</v>
      </c>
      <c r="U323" s="12">
        <v>37.172586040361686</v>
      </c>
      <c r="V323" s="13">
        <v>0.76536268384472372</v>
      </c>
    </row>
    <row r="324" spans="1:22" x14ac:dyDescent="0.3">
      <c r="A324" s="65"/>
      <c r="B324" s="11" t="s">
        <v>358</v>
      </c>
      <c r="C324" s="25" t="s">
        <v>772</v>
      </c>
      <c r="D324" s="12">
        <v>162.4</v>
      </c>
      <c r="E324" s="13">
        <v>1.1479999999999999</v>
      </c>
      <c r="F324" s="14">
        <v>5.4763749781656705E-2</v>
      </c>
      <c r="G324" s="14">
        <v>2.8E-3</v>
      </c>
      <c r="H324" s="14">
        <v>5.8264343805263241E-3</v>
      </c>
      <c r="I324" s="14">
        <v>1.2E-4</v>
      </c>
      <c r="J324" s="15">
        <v>9.3562999999999993E-2</v>
      </c>
      <c r="K324" s="14">
        <v>166.94489999999999</v>
      </c>
      <c r="L324" s="14">
        <v>3.3444720000000001</v>
      </c>
      <c r="M324" s="14">
        <v>6.8199999999999997E-2</v>
      </c>
      <c r="N324" s="15">
        <v>3.5000000000000001E-3</v>
      </c>
      <c r="O324" s="12">
        <v>54.169985262738557</v>
      </c>
      <c r="P324" s="16">
        <v>2.6</v>
      </c>
      <c r="Q324" s="16">
        <v>37.450613090133871</v>
      </c>
      <c r="R324" s="16">
        <v>0.76825858031938965</v>
      </c>
      <c r="S324" s="16">
        <v>760</v>
      </c>
      <c r="T324" s="13">
        <v>110</v>
      </c>
      <c r="U324" s="12">
        <v>37.450613090133871</v>
      </c>
      <c r="V324" s="13">
        <v>0.76825858031938965</v>
      </c>
    </row>
    <row r="325" spans="1:22" x14ac:dyDescent="0.3">
      <c r="A325" s="65"/>
      <c r="B325" s="11" t="s">
        <v>322</v>
      </c>
      <c r="C325" s="25" t="s">
        <v>736</v>
      </c>
      <c r="D325" s="12">
        <v>62.01</v>
      </c>
      <c r="E325" s="13">
        <v>1.867</v>
      </c>
      <c r="F325" s="14">
        <v>4.2161929965379118E-2</v>
      </c>
      <c r="G325" s="14">
        <v>3.5000000000000001E-3</v>
      </c>
      <c r="H325" s="14">
        <v>5.8271370959739333E-3</v>
      </c>
      <c r="I325" s="14">
        <v>1.4999999999999999E-4</v>
      </c>
      <c r="J325" s="15">
        <v>4.9075000000000001E-2</v>
      </c>
      <c r="K325" s="14">
        <v>170.3578</v>
      </c>
      <c r="L325" s="14">
        <v>4.3532650000000004</v>
      </c>
      <c r="M325" s="14">
        <v>5.2499999999999998E-2</v>
      </c>
      <c r="N325" s="15">
        <v>4.4000000000000003E-3</v>
      </c>
      <c r="O325" s="12">
        <v>41.958175560239503</v>
      </c>
      <c r="P325" s="16">
        <v>3.4</v>
      </c>
      <c r="Q325" s="16">
        <v>37.455116842560983</v>
      </c>
      <c r="R325" s="16">
        <v>0.9782853231419647</v>
      </c>
      <c r="S325" s="16">
        <v>170</v>
      </c>
      <c r="T325" s="13">
        <v>160</v>
      </c>
      <c r="U325" s="12">
        <v>37.455116842560983</v>
      </c>
      <c r="V325" s="13">
        <v>0.9782853231419647</v>
      </c>
    </row>
    <row r="326" spans="1:22" x14ac:dyDescent="0.3">
      <c r="A326" s="65"/>
      <c r="B326" s="11" t="s">
        <v>326</v>
      </c>
      <c r="C326" s="25" t="s">
        <v>740</v>
      </c>
      <c r="D326" s="12">
        <v>123</v>
      </c>
      <c r="E326" s="13">
        <v>2.13</v>
      </c>
      <c r="F326" s="14">
        <v>5.7233307691308632E-2</v>
      </c>
      <c r="G326" s="14">
        <v>4.8999999999999998E-3</v>
      </c>
      <c r="H326" s="14">
        <v>5.8326096095580038E-3</v>
      </c>
      <c r="I326" s="14">
        <v>2.3000000000000001E-4</v>
      </c>
      <c r="J326" s="15">
        <v>0.11890000000000001</v>
      </c>
      <c r="K326" s="14">
        <v>166.113</v>
      </c>
      <c r="L326" s="14">
        <v>6.346508</v>
      </c>
      <c r="M326" s="14">
        <v>7.1199999999999999E-2</v>
      </c>
      <c r="N326" s="15">
        <v>6.1000000000000004E-3</v>
      </c>
      <c r="O326" s="12">
        <v>56.5460084574703</v>
      </c>
      <c r="P326" s="16">
        <v>4.7</v>
      </c>
      <c r="Q326" s="16">
        <v>37.490190457010534</v>
      </c>
      <c r="R326" s="16">
        <v>1.4607753137695871</v>
      </c>
      <c r="S326" s="16">
        <v>870</v>
      </c>
      <c r="T326" s="13">
        <v>190</v>
      </c>
      <c r="U326" s="12">
        <v>37.490190457010534</v>
      </c>
      <c r="V326" s="13">
        <v>1.4607753137695871</v>
      </c>
    </row>
    <row r="327" spans="1:22" x14ac:dyDescent="0.3">
      <c r="A327" s="65"/>
      <c r="B327" s="11" t="s">
        <v>341</v>
      </c>
      <c r="C327" s="25" t="s">
        <v>755</v>
      </c>
      <c r="D327" s="12">
        <v>94</v>
      </c>
      <c r="E327" s="13">
        <v>1.35</v>
      </c>
      <c r="F327" s="14">
        <v>4.2608662064974337E-2</v>
      </c>
      <c r="G327" s="14">
        <v>2.5000000000000001E-3</v>
      </c>
      <c r="H327" s="14">
        <v>5.8333238045382707E-3</v>
      </c>
      <c r="I327" s="14">
        <v>1.1E-4</v>
      </c>
      <c r="J327" s="15">
        <v>8.3846000000000004E-2</v>
      </c>
      <c r="K327" s="14">
        <v>170.06800000000001</v>
      </c>
      <c r="L327" s="14">
        <v>3.1815449999999998</v>
      </c>
      <c r="M327" s="14">
        <v>5.2999999999999999E-2</v>
      </c>
      <c r="N327" s="15">
        <v>3.2000000000000002E-3</v>
      </c>
      <c r="O327" s="12">
        <v>42.393600666131164</v>
      </c>
      <c r="P327" s="16">
        <v>2.5</v>
      </c>
      <c r="Q327" s="16">
        <v>37.494767754436857</v>
      </c>
      <c r="R327" s="16">
        <v>0.71675374207938947</v>
      </c>
      <c r="S327" s="16">
        <v>240</v>
      </c>
      <c r="T327" s="13">
        <v>120</v>
      </c>
      <c r="U327" s="12">
        <v>37.494767754436857</v>
      </c>
      <c r="V327" s="13">
        <v>0.71675374207938947</v>
      </c>
    </row>
    <row r="328" spans="1:22" x14ac:dyDescent="0.3">
      <c r="A328" s="65"/>
      <c r="B328" s="11" t="s">
        <v>323</v>
      </c>
      <c r="C328" s="25" t="s">
        <v>737</v>
      </c>
      <c r="D328" s="12">
        <v>49</v>
      </c>
      <c r="E328" s="13">
        <v>2.1970000000000001</v>
      </c>
      <c r="F328" s="14">
        <v>4.2458788463919948E-2</v>
      </c>
      <c r="G328" s="14">
        <v>3.7000000000000002E-3</v>
      </c>
      <c r="H328" s="14">
        <v>5.8348236145320254E-3</v>
      </c>
      <c r="I328" s="14">
        <v>1.7000000000000001E-4</v>
      </c>
      <c r="J328" s="15">
        <v>1E-4</v>
      </c>
      <c r="K328" s="14">
        <v>170.06800000000001</v>
      </c>
      <c r="L328" s="14">
        <v>4.9169330000000002</v>
      </c>
      <c r="M328" s="14">
        <v>5.28E-2</v>
      </c>
      <c r="N328" s="15">
        <v>5.1999999999999998E-3</v>
      </c>
      <c r="O328" s="12">
        <v>42.247541234395669</v>
      </c>
      <c r="P328" s="16">
        <v>3.6</v>
      </c>
      <c r="Q328" s="16">
        <v>37.504380071882217</v>
      </c>
      <c r="R328" s="16">
        <v>1.1106598405716273</v>
      </c>
      <c r="S328" s="16">
        <v>140</v>
      </c>
      <c r="T328" s="13">
        <v>190</v>
      </c>
      <c r="U328" s="12">
        <v>37.504380071882217</v>
      </c>
      <c r="V328" s="13">
        <v>1.1106598405716273</v>
      </c>
    </row>
    <row r="329" spans="1:22" x14ac:dyDescent="0.3">
      <c r="A329" s="65"/>
      <c r="B329" s="11" t="s">
        <v>379</v>
      </c>
      <c r="C329" s="25" t="s">
        <v>793</v>
      </c>
      <c r="D329" s="12">
        <v>97.6</v>
      </c>
      <c r="E329" s="13">
        <v>2.3809999999999998</v>
      </c>
      <c r="F329" s="14">
        <v>7.2290709494293809E-2</v>
      </c>
      <c r="G329" s="14">
        <v>5.0000000000000001E-3</v>
      </c>
      <c r="H329" s="14">
        <v>5.8411748587614554E-3</v>
      </c>
      <c r="I329" s="14">
        <v>1.3999999999999999E-4</v>
      </c>
      <c r="J329" s="15">
        <v>0.21037</v>
      </c>
      <c r="K329" s="14">
        <v>161.81229999999999</v>
      </c>
      <c r="L329" s="14">
        <v>3.665651</v>
      </c>
      <c r="M329" s="14">
        <v>8.9800000000000005E-2</v>
      </c>
      <c r="N329" s="15">
        <v>5.8999999999999999E-3</v>
      </c>
      <c r="O329" s="12">
        <v>70.914107304612628</v>
      </c>
      <c r="P329" s="16">
        <v>4.7</v>
      </c>
      <c r="Q329" s="16">
        <v>37.545085186330617</v>
      </c>
      <c r="R329" s="16">
        <v>0.9000797584433764</v>
      </c>
      <c r="S329" s="16">
        <v>1310</v>
      </c>
      <c r="T329" s="13">
        <v>130</v>
      </c>
      <c r="U329" s="12">
        <v>37.545085186330617</v>
      </c>
      <c r="V329" s="13">
        <v>0.9000797584433764</v>
      </c>
    </row>
    <row r="330" spans="1:22" x14ac:dyDescent="0.3">
      <c r="A330" s="65"/>
      <c r="B330" s="11" t="s">
        <v>350</v>
      </c>
      <c r="C330" s="25" t="s">
        <v>764</v>
      </c>
      <c r="D330" s="12">
        <v>89.4</v>
      </c>
      <c r="E330" s="13">
        <v>1.494</v>
      </c>
      <c r="F330" s="14">
        <v>4.0584652839154564E-2</v>
      </c>
      <c r="G330" s="14">
        <v>2.3999999999999998E-3</v>
      </c>
      <c r="H330" s="14">
        <v>5.8428583232663645E-3</v>
      </c>
      <c r="I330" s="14">
        <v>1.2E-4</v>
      </c>
      <c r="J330" s="15">
        <v>1E-4</v>
      </c>
      <c r="K330" s="14">
        <v>170.3578</v>
      </c>
      <c r="L330" s="14">
        <v>3.482612</v>
      </c>
      <c r="M330" s="14">
        <v>5.04E-2</v>
      </c>
      <c r="N330" s="15">
        <v>3.3E-3</v>
      </c>
      <c r="O330" s="12">
        <v>40.419325769426671</v>
      </c>
      <c r="P330" s="16">
        <v>2.4</v>
      </c>
      <c r="Q330" s="16">
        <v>37.555874464646067</v>
      </c>
      <c r="R330" s="16">
        <v>0.78242534888161552</v>
      </c>
      <c r="S330" s="16">
        <v>130</v>
      </c>
      <c r="T330" s="13">
        <v>130</v>
      </c>
      <c r="U330" s="12">
        <v>37.555874464646067</v>
      </c>
      <c r="V330" s="13">
        <v>0.78242534888161552</v>
      </c>
    </row>
    <row r="331" spans="1:22" x14ac:dyDescent="0.3">
      <c r="A331" s="65"/>
      <c r="B331" s="11" t="s">
        <v>373</v>
      </c>
      <c r="C331" s="25" t="s">
        <v>787</v>
      </c>
      <c r="D331" s="12">
        <v>92.4</v>
      </c>
      <c r="E331" s="13">
        <v>2.0529999999999999</v>
      </c>
      <c r="F331" s="14">
        <v>4.477700096179589E-2</v>
      </c>
      <c r="G331" s="14">
        <v>2.7000000000000001E-3</v>
      </c>
      <c r="H331" s="14">
        <v>5.8435164050936184E-3</v>
      </c>
      <c r="I331" s="14">
        <v>1.2999999999999999E-4</v>
      </c>
      <c r="J331" s="15">
        <v>1E-4</v>
      </c>
      <c r="K331" s="14">
        <v>169.2047</v>
      </c>
      <c r="L331" s="14">
        <v>3.7219319999999998</v>
      </c>
      <c r="M331" s="14">
        <v>5.5599999999999997E-2</v>
      </c>
      <c r="N331" s="15">
        <v>3.7000000000000002E-3</v>
      </c>
      <c r="O331" s="12">
        <v>44.504410907549712</v>
      </c>
      <c r="P331" s="16">
        <v>2.7</v>
      </c>
      <c r="Q331" s="16">
        <v>37.56009208830573</v>
      </c>
      <c r="R331" s="16">
        <v>0.84372815392804135</v>
      </c>
      <c r="S331" s="16">
        <v>320</v>
      </c>
      <c r="T331" s="13">
        <v>130</v>
      </c>
      <c r="U331" s="12">
        <v>37.56009208830573</v>
      </c>
      <c r="V331" s="13">
        <v>0.84372815392804135</v>
      </c>
    </row>
    <row r="332" spans="1:22" x14ac:dyDescent="0.3">
      <c r="A332" s="65"/>
      <c r="B332" s="11" t="s">
        <v>368</v>
      </c>
      <c r="C332" s="25" t="s">
        <v>782</v>
      </c>
      <c r="D332" s="12">
        <v>181</v>
      </c>
      <c r="E332" s="13">
        <v>1.2090000000000001</v>
      </c>
      <c r="F332" s="14">
        <v>4.1668441125346664E-2</v>
      </c>
      <c r="G332" s="14">
        <v>1.8E-3</v>
      </c>
      <c r="H332" s="14">
        <v>5.8480458228509224E-3</v>
      </c>
      <c r="I332" s="14">
        <v>9.2E-5</v>
      </c>
      <c r="J332" s="15">
        <v>7.0007E-2</v>
      </c>
      <c r="K332" s="14">
        <v>169.92349999999999</v>
      </c>
      <c r="L332" s="14">
        <v>2.656409</v>
      </c>
      <c r="M332" s="14">
        <v>5.1700000000000003E-2</v>
      </c>
      <c r="N332" s="15">
        <v>2.3999999999999998E-3</v>
      </c>
      <c r="O332" s="12">
        <v>41.476960121043504</v>
      </c>
      <c r="P332" s="16">
        <v>1.7</v>
      </c>
      <c r="Q332" s="16">
        <v>37.589120895121994</v>
      </c>
      <c r="R332" s="16">
        <v>0.59772900954550423</v>
      </c>
      <c r="S332" s="16">
        <v>205</v>
      </c>
      <c r="T332" s="13">
        <v>93</v>
      </c>
      <c r="U332" s="12">
        <v>37.589120895121994</v>
      </c>
      <c r="V332" s="13">
        <v>0.59772900954550423</v>
      </c>
    </row>
    <row r="333" spans="1:22" x14ac:dyDescent="0.3">
      <c r="A333" s="65"/>
      <c r="B333" s="11" t="s">
        <v>325</v>
      </c>
      <c r="C333" s="25" t="s">
        <v>739</v>
      </c>
      <c r="D333" s="12">
        <v>438.2</v>
      </c>
      <c r="E333" s="13">
        <v>1.222</v>
      </c>
      <c r="F333" s="14">
        <v>7.8750258253851374E-2</v>
      </c>
      <c r="G333" s="14">
        <v>5.5999999999999999E-3</v>
      </c>
      <c r="H333" s="14">
        <v>5.8545864846530904E-3</v>
      </c>
      <c r="I333" s="14">
        <v>1.4999999999999999E-4</v>
      </c>
      <c r="J333" s="15">
        <v>0.41389999999999999</v>
      </c>
      <c r="K333" s="14">
        <v>159.74440000000001</v>
      </c>
      <c r="L333" s="14">
        <v>3.8277410000000001</v>
      </c>
      <c r="M333" s="14">
        <v>9.7600000000000006E-2</v>
      </c>
      <c r="N333" s="15">
        <v>5.8999999999999999E-3</v>
      </c>
      <c r="O333" s="12">
        <v>77.016208093972949</v>
      </c>
      <c r="P333" s="16">
        <v>5.2</v>
      </c>
      <c r="Q333" s="16">
        <v>37.63103943151463</v>
      </c>
      <c r="R333" s="16">
        <v>0.94977986101296352</v>
      </c>
      <c r="S333" s="16">
        <v>1510</v>
      </c>
      <c r="T333" s="13">
        <v>120</v>
      </c>
      <c r="U333" s="12">
        <v>37.63103943151463</v>
      </c>
      <c r="V333" s="13">
        <v>0.94977986101296352</v>
      </c>
    </row>
    <row r="334" spans="1:22" x14ac:dyDescent="0.3">
      <c r="A334" s="65"/>
      <c r="B334" s="11" t="s">
        <v>369</v>
      </c>
      <c r="C334" s="25" t="s">
        <v>783</v>
      </c>
      <c r="D334" s="12">
        <v>172.2</v>
      </c>
      <c r="E334" s="13">
        <v>1.2250000000000001</v>
      </c>
      <c r="F334" s="14">
        <v>3.7686859728175794E-2</v>
      </c>
      <c r="G334" s="14">
        <v>1.6000000000000001E-3</v>
      </c>
      <c r="H334" s="14">
        <v>5.8555423649182536E-3</v>
      </c>
      <c r="I334" s="14">
        <v>9.1000000000000003E-5</v>
      </c>
      <c r="J334" s="15">
        <v>7.4198E-2</v>
      </c>
      <c r="K334" s="14">
        <v>170.79419999999999</v>
      </c>
      <c r="L334" s="14">
        <v>2.6545299999999998</v>
      </c>
      <c r="M334" s="14">
        <v>4.6699999999999998E-2</v>
      </c>
      <c r="N334" s="15">
        <v>2E-3</v>
      </c>
      <c r="O334" s="12">
        <v>37.586042842487096</v>
      </c>
      <c r="P334" s="16">
        <v>1.6</v>
      </c>
      <c r="Q334" s="16">
        <v>37.637165562719659</v>
      </c>
      <c r="R334" s="16">
        <v>0.5916021387814856</v>
      </c>
      <c r="S334" s="16">
        <v>19</v>
      </c>
      <c r="T334" s="13">
        <v>88</v>
      </c>
      <c r="U334" s="12">
        <v>37.637165562719659</v>
      </c>
      <c r="V334" s="13">
        <v>0.5916021387814856</v>
      </c>
    </row>
    <row r="335" spans="1:22" x14ac:dyDescent="0.3">
      <c r="A335" s="65"/>
      <c r="B335" s="11" t="s">
        <v>357</v>
      </c>
      <c r="C335" s="25" t="s">
        <v>771</v>
      </c>
      <c r="D335" s="12">
        <v>453.5</v>
      </c>
      <c r="E335" s="13">
        <v>0.69899999999999995</v>
      </c>
      <c r="F335" s="14">
        <v>3.9582001251119311E-2</v>
      </c>
      <c r="G335" s="14">
        <v>1.2999999999999999E-3</v>
      </c>
      <c r="H335" s="14">
        <v>5.8613239482534496E-3</v>
      </c>
      <c r="I335" s="14">
        <v>9.2999999999999997E-5</v>
      </c>
      <c r="J335" s="15">
        <v>0.15826000000000001</v>
      </c>
      <c r="K335" s="14">
        <v>170.1259</v>
      </c>
      <c r="L335" s="14">
        <v>2.6916820000000001</v>
      </c>
      <c r="M335" s="14">
        <v>4.9000000000000002E-2</v>
      </c>
      <c r="N335" s="15">
        <v>1.6999999999999999E-3</v>
      </c>
      <c r="O335" s="12">
        <v>39.439888734683514</v>
      </c>
      <c r="P335" s="16">
        <v>1.2</v>
      </c>
      <c r="Q335" s="16">
        <v>37.674218968625951</v>
      </c>
      <c r="R335" s="16">
        <v>0.60047076323087289</v>
      </c>
      <c r="S335" s="16">
        <v>122</v>
      </c>
      <c r="T335" s="13">
        <v>70</v>
      </c>
      <c r="U335" s="12">
        <v>37.674218968625951</v>
      </c>
      <c r="V335" s="13">
        <v>0.60047076323087289</v>
      </c>
    </row>
    <row r="336" spans="1:22" x14ac:dyDescent="0.3">
      <c r="A336" s="65"/>
      <c r="B336" s="11" t="s">
        <v>367</v>
      </c>
      <c r="C336" s="25" t="s">
        <v>781</v>
      </c>
      <c r="D336" s="12">
        <v>405</v>
      </c>
      <c r="E336" s="13">
        <v>1.018</v>
      </c>
      <c r="F336" s="14">
        <v>4.1472818292723972E-2</v>
      </c>
      <c r="G336" s="14">
        <v>1.5E-3</v>
      </c>
      <c r="H336" s="14">
        <v>5.8659754441132694E-3</v>
      </c>
      <c r="I336" s="14">
        <v>7.2999999999999999E-5</v>
      </c>
      <c r="J336" s="15">
        <v>0.32930999999999999</v>
      </c>
      <c r="K336" s="14">
        <v>169.4915</v>
      </c>
      <c r="L336" s="14">
        <v>2.097099</v>
      </c>
      <c r="M336" s="14">
        <v>5.1299999999999998E-2</v>
      </c>
      <c r="N336" s="15">
        <v>1.6999999999999999E-3</v>
      </c>
      <c r="O336" s="12">
        <v>41.286139460047259</v>
      </c>
      <c r="P336" s="16">
        <v>1.4</v>
      </c>
      <c r="Q336" s="16">
        <v>37.704029638180934</v>
      </c>
      <c r="R336" s="16">
        <v>0.47275252580581972</v>
      </c>
      <c r="S336" s="16">
        <v>232</v>
      </c>
      <c r="T336" s="13">
        <v>73</v>
      </c>
      <c r="U336" s="12">
        <v>37.704029638180934</v>
      </c>
      <c r="V336" s="13">
        <v>0.47275252580581972</v>
      </c>
    </row>
    <row r="337" spans="1:22" x14ac:dyDescent="0.3">
      <c r="A337" s="65"/>
      <c r="B337" s="11" t="s">
        <v>364</v>
      </c>
      <c r="C337" s="25" t="s">
        <v>778</v>
      </c>
      <c r="D337" s="12">
        <v>276.3</v>
      </c>
      <c r="E337" s="13">
        <v>0.73899999999999999</v>
      </c>
      <c r="F337" s="14">
        <v>3.8952702996212375E-2</v>
      </c>
      <c r="G337" s="14">
        <v>1.5E-3</v>
      </c>
      <c r="H337" s="14">
        <v>5.8760648472533372E-3</v>
      </c>
      <c r="I337" s="14">
        <v>7.7000000000000001E-5</v>
      </c>
      <c r="J337" s="15">
        <v>9.5794000000000004E-2</v>
      </c>
      <c r="K337" s="14">
        <v>169.8947</v>
      </c>
      <c r="L337" s="14">
        <v>2.2225429999999999</v>
      </c>
      <c r="M337" s="14">
        <v>4.8099999999999997E-2</v>
      </c>
      <c r="N337" s="15">
        <v>1.8E-3</v>
      </c>
      <c r="O337" s="12">
        <v>38.82467810197091</v>
      </c>
      <c r="P337" s="16">
        <v>1.5</v>
      </c>
      <c r="Q337" s="16">
        <v>37.768690484540436</v>
      </c>
      <c r="R337" s="16">
        <v>0.50065047399336504</v>
      </c>
      <c r="S337" s="16">
        <v>91</v>
      </c>
      <c r="T337" s="13">
        <v>80</v>
      </c>
      <c r="U337" s="12">
        <v>37.768690484540436</v>
      </c>
      <c r="V337" s="13">
        <v>0.50065047399336504</v>
      </c>
    </row>
    <row r="338" spans="1:22" x14ac:dyDescent="0.3">
      <c r="A338" s="65"/>
      <c r="B338" s="11" t="s">
        <v>329</v>
      </c>
      <c r="C338" s="25" t="s">
        <v>743</v>
      </c>
      <c r="D338" s="12">
        <v>135.69999999999999</v>
      </c>
      <c r="E338" s="13">
        <v>1.621</v>
      </c>
      <c r="F338" s="14">
        <v>4.0695960419016644E-2</v>
      </c>
      <c r="G338" s="14">
        <v>2.0999999999999999E-3</v>
      </c>
      <c r="H338" s="14">
        <v>5.8822251256791525E-3</v>
      </c>
      <c r="I338" s="14">
        <v>9.7E-5</v>
      </c>
      <c r="J338" s="15">
        <v>7.3039000000000007E-2</v>
      </c>
      <c r="K338" s="14">
        <v>169.262</v>
      </c>
      <c r="L338" s="14">
        <v>2.7790140000000001</v>
      </c>
      <c r="M338" s="14">
        <v>5.0200000000000002E-2</v>
      </c>
      <c r="N338" s="15">
        <v>2.7000000000000001E-3</v>
      </c>
      <c r="O338" s="12">
        <v>40.527998023139006</v>
      </c>
      <c r="P338" s="16">
        <v>2.1</v>
      </c>
      <c r="Q338" s="16">
        <v>37.808170084458794</v>
      </c>
      <c r="R338" s="16">
        <v>0.63308948699328049</v>
      </c>
      <c r="S338" s="16">
        <v>140</v>
      </c>
      <c r="T338" s="13">
        <v>110</v>
      </c>
      <c r="U338" s="12">
        <v>37.808170084458794</v>
      </c>
      <c r="V338" s="13">
        <v>0.63308948699328049</v>
      </c>
    </row>
    <row r="339" spans="1:22" x14ac:dyDescent="0.3">
      <c r="A339" s="65"/>
      <c r="B339" s="11" t="s">
        <v>346</v>
      </c>
      <c r="C339" s="25" t="s">
        <v>760</v>
      </c>
      <c r="D339" s="12">
        <v>86.2</v>
      </c>
      <c r="E339" s="13">
        <v>1.4570000000000001</v>
      </c>
      <c r="F339" s="14">
        <v>5.5386657991822019E-2</v>
      </c>
      <c r="G339" s="14">
        <v>4.1000000000000003E-3</v>
      </c>
      <c r="H339" s="14">
        <v>5.8840792568413125E-3</v>
      </c>
      <c r="I339" s="14">
        <v>1.3999999999999999E-4</v>
      </c>
      <c r="J339" s="15">
        <v>0.10586</v>
      </c>
      <c r="K339" s="14">
        <v>165.2893</v>
      </c>
      <c r="L339" s="14">
        <v>3.824875</v>
      </c>
      <c r="M339" s="14">
        <v>6.83E-2</v>
      </c>
      <c r="N339" s="15">
        <v>5.1000000000000004E-3</v>
      </c>
      <c r="O339" s="12">
        <v>54.769824992960402</v>
      </c>
      <c r="P339" s="16">
        <v>4</v>
      </c>
      <c r="Q339" s="16">
        <v>37.820052674791334</v>
      </c>
      <c r="R339" s="16">
        <v>0.90921376396149589</v>
      </c>
      <c r="S339" s="16">
        <v>740</v>
      </c>
      <c r="T339" s="13">
        <v>150</v>
      </c>
      <c r="U339" s="12">
        <v>37.820052674791334</v>
      </c>
      <c r="V339" s="13">
        <v>0.90921376396149589</v>
      </c>
    </row>
    <row r="340" spans="1:22" x14ac:dyDescent="0.3">
      <c r="A340" s="65"/>
      <c r="B340" s="11" t="s">
        <v>340</v>
      </c>
      <c r="C340" s="25" t="s">
        <v>754</v>
      </c>
      <c r="D340" s="12">
        <v>58.2</v>
      </c>
      <c r="E340" s="13">
        <v>2.403</v>
      </c>
      <c r="F340" s="14">
        <v>6.0272688520160572E-2</v>
      </c>
      <c r="G340" s="14">
        <v>5.0000000000000001E-3</v>
      </c>
      <c r="H340" s="14">
        <v>5.8860752102520841E-3</v>
      </c>
      <c r="I340" s="14">
        <v>1.8000000000000001E-4</v>
      </c>
      <c r="J340" s="15">
        <v>1E-4</v>
      </c>
      <c r="K340" s="14">
        <v>163.93440000000001</v>
      </c>
      <c r="L340" s="14">
        <v>4.8374090000000001</v>
      </c>
      <c r="M340" s="14">
        <v>7.4300000000000005E-2</v>
      </c>
      <c r="N340" s="15">
        <v>6.7999999999999996E-3</v>
      </c>
      <c r="O340" s="12">
        <v>59.462665340025637</v>
      </c>
      <c r="P340" s="16">
        <v>4.8</v>
      </c>
      <c r="Q340" s="16">
        <v>37.832844138413087</v>
      </c>
      <c r="R340" s="16">
        <v>1.1647292945772738</v>
      </c>
      <c r="S340" s="16">
        <v>820</v>
      </c>
      <c r="T340" s="13">
        <v>200</v>
      </c>
      <c r="U340" s="12">
        <v>37.832844138413087</v>
      </c>
      <c r="V340" s="13">
        <v>1.1647292945772738</v>
      </c>
    </row>
    <row r="341" spans="1:22" x14ac:dyDescent="0.3">
      <c r="A341" s="65"/>
      <c r="B341" s="11" t="s">
        <v>345</v>
      </c>
      <c r="C341" s="25" t="s">
        <v>759</v>
      </c>
      <c r="D341" s="12">
        <v>41.96</v>
      </c>
      <c r="E341" s="13">
        <v>1.1919999999999999</v>
      </c>
      <c r="F341" s="14">
        <v>8.1194217967735682E-2</v>
      </c>
      <c r="G341" s="14">
        <v>1.0999999999999999E-2</v>
      </c>
      <c r="H341" s="14">
        <v>5.8914088121824193E-3</v>
      </c>
      <c r="I341" s="14">
        <v>2.3000000000000001E-4</v>
      </c>
      <c r="J341" s="15">
        <v>0.26756000000000002</v>
      </c>
      <c r="K341" s="14">
        <v>158.2278</v>
      </c>
      <c r="L341" s="14">
        <v>5.758292</v>
      </c>
      <c r="M341" s="14">
        <v>0.1</v>
      </c>
      <c r="N341" s="15">
        <v>1.0999999999999999E-2</v>
      </c>
      <c r="O341" s="12">
        <v>79.315405246907318</v>
      </c>
      <c r="P341" s="16">
        <v>9.6999999999999993</v>
      </c>
      <c r="Q341" s="16">
        <v>37.867025460551218</v>
      </c>
      <c r="R341" s="16">
        <v>1.4884952437309242</v>
      </c>
      <c r="S341" s="16">
        <v>1330</v>
      </c>
      <c r="T341" s="13">
        <v>250</v>
      </c>
      <c r="U341" s="12">
        <v>37.867025460551218</v>
      </c>
      <c r="V341" s="13">
        <v>1.4884952437309242</v>
      </c>
    </row>
    <row r="342" spans="1:22" x14ac:dyDescent="0.3">
      <c r="A342" s="65"/>
      <c r="B342" s="11" t="s">
        <v>334</v>
      </c>
      <c r="C342" s="25" t="s">
        <v>748</v>
      </c>
      <c r="D342" s="12">
        <v>60.9</v>
      </c>
      <c r="E342" s="13">
        <v>2.1840000000000002</v>
      </c>
      <c r="F342" s="14">
        <v>4.4627927267533549E-2</v>
      </c>
      <c r="G342" s="14">
        <v>3.5000000000000001E-3</v>
      </c>
      <c r="H342" s="14">
        <v>5.8983213371703869E-3</v>
      </c>
      <c r="I342" s="14">
        <v>1.3999999999999999E-4</v>
      </c>
      <c r="J342" s="15">
        <v>1.0289E-2</v>
      </c>
      <c r="K342" s="14">
        <v>167.7852</v>
      </c>
      <c r="L342" s="14">
        <v>3.9412639999999999</v>
      </c>
      <c r="M342" s="14">
        <v>5.4899999999999997E-2</v>
      </c>
      <c r="N342" s="15">
        <v>4.4999999999999997E-3</v>
      </c>
      <c r="O342" s="12">
        <v>44.359432617798944</v>
      </c>
      <c r="P342" s="16">
        <v>3.4</v>
      </c>
      <c r="Q342" s="16">
        <v>37.911325317986218</v>
      </c>
      <c r="R342" s="16">
        <v>0.91540634608721538</v>
      </c>
      <c r="S342" s="16">
        <v>230</v>
      </c>
      <c r="T342" s="13">
        <v>160</v>
      </c>
      <c r="U342" s="12">
        <v>37.911325317986218</v>
      </c>
      <c r="V342" s="13">
        <v>0.91540634608721538</v>
      </c>
    </row>
    <row r="343" spans="1:22" x14ac:dyDescent="0.3">
      <c r="A343" s="65"/>
      <c r="B343" s="11" t="s">
        <v>352</v>
      </c>
      <c r="C343" s="25" t="s">
        <v>766</v>
      </c>
      <c r="D343" s="12">
        <v>55.5</v>
      </c>
      <c r="E343" s="13">
        <v>1.71</v>
      </c>
      <c r="F343" s="14">
        <v>7.826622697071639E-2</v>
      </c>
      <c r="G343" s="14">
        <v>7.0000000000000001E-3</v>
      </c>
      <c r="H343" s="14">
        <v>5.9032799992659868E-3</v>
      </c>
      <c r="I343" s="14">
        <v>1.8000000000000001E-4</v>
      </c>
      <c r="J343" s="15">
        <v>0.12249</v>
      </c>
      <c r="K343" s="14">
        <v>158.7302</v>
      </c>
      <c r="L343" s="14">
        <v>4.5351470000000003</v>
      </c>
      <c r="M343" s="14">
        <v>9.6199999999999994E-2</v>
      </c>
      <c r="N343" s="15">
        <v>7.7999999999999996E-3</v>
      </c>
      <c r="O343" s="12">
        <v>76.560229404109748</v>
      </c>
      <c r="P343" s="16">
        <v>6.5</v>
      </c>
      <c r="Q343" s="16">
        <v>37.943103391566112</v>
      </c>
      <c r="R343" s="16">
        <v>1.1545235062378703</v>
      </c>
      <c r="S343" s="16">
        <v>1340</v>
      </c>
      <c r="T343" s="13">
        <v>190</v>
      </c>
      <c r="U343" s="12">
        <v>37.943103391566112</v>
      </c>
      <c r="V343" s="13">
        <v>1.1545235062378703</v>
      </c>
    </row>
    <row r="344" spans="1:22" x14ac:dyDescent="0.3">
      <c r="A344" s="65"/>
      <c r="B344" s="11" t="s">
        <v>342</v>
      </c>
      <c r="C344" s="25" t="s">
        <v>756</v>
      </c>
      <c r="D344" s="12">
        <v>55.01</v>
      </c>
      <c r="E344" s="13">
        <v>1.968</v>
      </c>
      <c r="F344" s="14">
        <v>6.8371578233665672E-2</v>
      </c>
      <c r="G344" s="14">
        <v>5.4999999999999997E-3</v>
      </c>
      <c r="H344" s="14">
        <v>5.9059582922738052E-3</v>
      </c>
      <c r="I344" s="14">
        <v>1.9000000000000001E-4</v>
      </c>
      <c r="J344" s="15">
        <v>0.22633</v>
      </c>
      <c r="K344" s="14">
        <v>161.2903</v>
      </c>
      <c r="L344" s="14">
        <v>4.9427680000000001</v>
      </c>
      <c r="M344" s="14">
        <v>8.4000000000000005E-2</v>
      </c>
      <c r="N344" s="15">
        <v>6.4000000000000003E-3</v>
      </c>
      <c r="O344" s="12">
        <v>67.193903705790504</v>
      </c>
      <c r="P344" s="16">
        <v>5.0999999999999996</v>
      </c>
      <c r="Q344" s="16">
        <v>37.96026743048246</v>
      </c>
      <c r="R344" s="16">
        <v>1.205662412941007</v>
      </c>
      <c r="S344" s="16">
        <v>1170</v>
      </c>
      <c r="T344" s="13">
        <v>150</v>
      </c>
      <c r="U344" s="12">
        <v>37.96026743048246</v>
      </c>
      <c r="V344" s="13">
        <v>1.205662412941007</v>
      </c>
    </row>
    <row r="345" spans="1:22" x14ac:dyDescent="0.3">
      <c r="A345" s="65"/>
      <c r="B345" s="11" t="s">
        <v>361</v>
      </c>
      <c r="C345" s="25" t="s">
        <v>775</v>
      </c>
      <c r="D345" s="12">
        <v>77.8</v>
      </c>
      <c r="E345" s="13">
        <v>1.2030000000000001</v>
      </c>
      <c r="F345" s="14">
        <v>4.0611363043947975E-2</v>
      </c>
      <c r="G345" s="14">
        <v>3.8E-3</v>
      </c>
      <c r="H345" s="14">
        <v>5.9171459297766571E-3</v>
      </c>
      <c r="I345" s="14">
        <v>1.6000000000000001E-4</v>
      </c>
      <c r="J345" s="15">
        <v>1E-4</v>
      </c>
      <c r="K345" s="14">
        <v>168.3502</v>
      </c>
      <c r="L345" s="14">
        <v>4.5346849999999996</v>
      </c>
      <c r="M345" s="14">
        <v>4.9799999999999997E-2</v>
      </c>
      <c r="N345" s="15">
        <v>4.7999999999999996E-3</v>
      </c>
      <c r="O345" s="12">
        <v>40.445404641517356</v>
      </c>
      <c r="P345" s="16">
        <v>3.7</v>
      </c>
      <c r="Q345" s="16">
        <v>38.03196373908095</v>
      </c>
      <c r="R345" s="16">
        <v>1.0486036824952549</v>
      </c>
      <c r="S345" s="16">
        <v>60</v>
      </c>
      <c r="T345" s="13">
        <v>190</v>
      </c>
      <c r="U345" s="12">
        <v>38.03196373908095</v>
      </c>
      <c r="V345" s="13">
        <v>1.0486036824952549</v>
      </c>
    </row>
    <row r="346" spans="1:22" x14ac:dyDescent="0.3">
      <c r="A346" s="65"/>
      <c r="B346" s="11" t="s">
        <v>330</v>
      </c>
      <c r="C346" s="25" t="s">
        <v>744</v>
      </c>
      <c r="D346" s="12">
        <v>73.400000000000006</v>
      </c>
      <c r="E346" s="13">
        <v>1.6379999999999999</v>
      </c>
      <c r="F346" s="14">
        <v>5.808976432463784E-2</v>
      </c>
      <c r="G346" s="14">
        <v>4.0000000000000001E-3</v>
      </c>
      <c r="H346" s="14">
        <v>5.9198905547144243E-3</v>
      </c>
      <c r="I346" s="14">
        <v>1.2999999999999999E-4</v>
      </c>
      <c r="J346" s="15">
        <v>0.17749999999999999</v>
      </c>
      <c r="K346" s="14">
        <v>163.6661</v>
      </c>
      <c r="L346" s="14">
        <v>3.4822579999999999</v>
      </c>
      <c r="M346" s="14">
        <v>7.1199999999999999E-2</v>
      </c>
      <c r="N346" s="15">
        <v>4.5999999999999999E-3</v>
      </c>
      <c r="O346" s="12">
        <v>57.368730753507194</v>
      </c>
      <c r="P346" s="16">
        <v>3.8</v>
      </c>
      <c r="Q346" s="16">
        <v>38.049552628044722</v>
      </c>
      <c r="R346" s="16">
        <v>0.84011014862906841</v>
      </c>
      <c r="S346" s="16">
        <v>780</v>
      </c>
      <c r="T346" s="13">
        <v>140</v>
      </c>
      <c r="U346" s="12">
        <v>38.049552628044722</v>
      </c>
      <c r="V346" s="13">
        <v>0.84011014862906841</v>
      </c>
    </row>
    <row r="347" spans="1:22" x14ac:dyDescent="0.3">
      <c r="A347" s="65"/>
      <c r="B347" s="11" t="s">
        <v>377</v>
      </c>
      <c r="C347" s="25" t="s">
        <v>791</v>
      </c>
      <c r="D347" s="12">
        <v>68.3</v>
      </c>
      <c r="E347" s="13">
        <v>2.2709999999999999</v>
      </c>
      <c r="F347" s="14">
        <v>6.1308954848364655E-2</v>
      </c>
      <c r="G347" s="14">
        <v>4.0000000000000001E-3</v>
      </c>
      <c r="H347" s="14">
        <v>5.9393121615185507E-3</v>
      </c>
      <c r="I347" s="14">
        <v>1.4999999999999999E-4</v>
      </c>
      <c r="J347" s="15">
        <v>1E-4</v>
      </c>
      <c r="K347" s="14">
        <v>162.33770000000001</v>
      </c>
      <c r="L347" s="14">
        <v>3.9530270000000001</v>
      </c>
      <c r="M347" s="14">
        <v>7.4899999999999994E-2</v>
      </c>
      <c r="N347" s="15">
        <v>5.4999999999999997E-3</v>
      </c>
      <c r="O347" s="12">
        <v>60.455178432483102</v>
      </c>
      <c r="P347" s="16">
        <v>3.8</v>
      </c>
      <c r="Q347" s="16">
        <v>38.174014341246206</v>
      </c>
      <c r="R347" s="16">
        <v>0.96830784583781782</v>
      </c>
      <c r="S347" s="16">
        <v>870</v>
      </c>
      <c r="T347" s="13">
        <v>150</v>
      </c>
      <c r="U347" s="12">
        <v>38.174014341246206</v>
      </c>
      <c r="V347" s="13">
        <v>0.96830784583781782</v>
      </c>
    </row>
    <row r="348" spans="1:22" x14ac:dyDescent="0.3">
      <c r="A348" s="65"/>
      <c r="B348" s="11" t="s">
        <v>353</v>
      </c>
      <c r="C348" s="25" t="s">
        <v>767</v>
      </c>
      <c r="D348" s="12">
        <v>159.69999999999999</v>
      </c>
      <c r="E348" s="13">
        <v>1.319</v>
      </c>
      <c r="F348" s="14">
        <v>4.1506434119586821E-2</v>
      </c>
      <c r="G348" s="14">
        <v>2.2000000000000001E-3</v>
      </c>
      <c r="H348" s="14">
        <v>5.9402062113571574E-3</v>
      </c>
      <c r="I348" s="14">
        <v>1E-4</v>
      </c>
      <c r="J348" s="15">
        <v>0.11212</v>
      </c>
      <c r="K348" s="14">
        <v>167.5042</v>
      </c>
      <c r="L348" s="14">
        <v>2.8057650000000001</v>
      </c>
      <c r="M348" s="14">
        <v>5.0700000000000002E-2</v>
      </c>
      <c r="N348" s="15">
        <v>2.5999999999999999E-3</v>
      </c>
      <c r="O348" s="12">
        <v>41.318932632003722</v>
      </c>
      <c r="P348" s="16">
        <v>2.1</v>
      </c>
      <c r="Q348" s="16">
        <v>38.179743725641273</v>
      </c>
      <c r="R348" s="16">
        <v>0.65073259957794516</v>
      </c>
      <c r="S348" s="16">
        <v>190</v>
      </c>
      <c r="T348" s="13">
        <v>110</v>
      </c>
      <c r="U348" s="12">
        <v>38.179743725641273</v>
      </c>
      <c r="V348" s="13">
        <v>0.65073259957794516</v>
      </c>
    </row>
    <row r="349" spans="1:22" x14ac:dyDescent="0.3">
      <c r="A349" s="65"/>
      <c r="B349" s="11" t="s">
        <v>363</v>
      </c>
      <c r="C349" s="25" t="s">
        <v>777</v>
      </c>
      <c r="D349" s="12">
        <v>37.9</v>
      </c>
      <c r="E349" s="13">
        <v>1.62</v>
      </c>
      <c r="F349" s="14">
        <v>3.9069145922293012E-2</v>
      </c>
      <c r="G349" s="14">
        <v>6.0000000000000001E-3</v>
      </c>
      <c r="H349" s="14">
        <v>5.9430528881652123E-3</v>
      </c>
      <c r="I349" s="14">
        <v>2.2000000000000001E-4</v>
      </c>
      <c r="J349" s="15">
        <v>1E-4</v>
      </c>
      <c r="K349" s="14">
        <v>168.06720000000001</v>
      </c>
      <c r="L349" s="14">
        <v>6.2142499999999998</v>
      </c>
      <c r="M349" s="14">
        <v>4.7699999999999999E-2</v>
      </c>
      <c r="N349" s="15">
        <v>7.6E-3</v>
      </c>
      <c r="O349" s="12">
        <v>38.938542400073139</v>
      </c>
      <c r="P349" s="16">
        <v>5.8</v>
      </c>
      <c r="Q349" s="16">
        <v>38.19798619340424</v>
      </c>
      <c r="R349" s="16">
        <v>1.457173024063195</v>
      </c>
      <c r="S349" s="16">
        <v>0</v>
      </c>
      <c r="T349" s="13">
        <v>260</v>
      </c>
      <c r="U349" s="12">
        <v>38.19798619340424</v>
      </c>
      <c r="V349" s="13">
        <v>1.457173024063195</v>
      </c>
    </row>
    <row r="350" spans="1:22" x14ac:dyDescent="0.3">
      <c r="A350" s="65"/>
      <c r="B350" s="11" t="s">
        <v>339</v>
      </c>
      <c r="C350" s="25" t="s">
        <v>753</v>
      </c>
      <c r="D350" s="12">
        <v>91.3</v>
      </c>
      <c r="E350" s="13">
        <v>1.4279999999999999</v>
      </c>
      <c r="F350" s="14">
        <v>6.7902902074471416E-2</v>
      </c>
      <c r="G350" s="14">
        <v>5.8999999999999999E-3</v>
      </c>
      <c r="H350" s="14">
        <v>5.9433028652857711E-3</v>
      </c>
      <c r="I350" s="14">
        <v>1.3999999999999999E-4</v>
      </c>
      <c r="J350" s="15">
        <v>0.44563000000000003</v>
      </c>
      <c r="K350" s="14">
        <v>160.5136</v>
      </c>
      <c r="L350" s="14">
        <v>3.6070479999999998</v>
      </c>
      <c r="M350" s="14">
        <v>8.2900000000000001E-2</v>
      </c>
      <c r="N350" s="15">
        <v>6.1000000000000004E-3</v>
      </c>
      <c r="O350" s="12">
        <v>66.748103372432482</v>
      </c>
      <c r="P350" s="16">
        <v>5.5</v>
      </c>
      <c r="Q350" s="16">
        <v>38.199588128871426</v>
      </c>
      <c r="R350" s="16">
        <v>0.91156195924398931</v>
      </c>
      <c r="S350" s="16">
        <v>1040</v>
      </c>
      <c r="T350" s="13">
        <v>150</v>
      </c>
      <c r="U350" s="12">
        <v>38.199588128871426</v>
      </c>
      <c r="V350" s="13">
        <v>0.91156195924398931</v>
      </c>
    </row>
    <row r="351" spans="1:22" x14ac:dyDescent="0.3">
      <c r="A351" s="65"/>
      <c r="B351" s="11" t="s">
        <v>337</v>
      </c>
      <c r="C351" s="25" t="s">
        <v>751</v>
      </c>
      <c r="D351" s="12">
        <v>72.25</v>
      </c>
      <c r="E351" s="13">
        <v>1.9710000000000001</v>
      </c>
      <c r="F351" s="14">
        <v>6.1556262384237802E-2</v>
      </c>
      <c r="G351" s="14">
        <v>4.1000000000000003E-3</v>
      </c>
      <c r="H351" s="14">
        <v>5.9473892288248731E-3</v>
      </c>
      <c r="I351" s="14">
        <v>1.4999999999999999E-4</v>
      </c>
      <c r="J351" s="15">
        <v>0.20541999999999999</v>
      </c>
      <c r="K351" s="14">
        <v>162.0746</v>
      </c>
      <c r="L351" s="14">
        <v>3.9402240000000002</v>
      </c>
      <c r="M351" s="14">
        <v>7.51E-2</v>
      </c>
      <c r="N351" s="15">
        <v>4.7999999999999996E-3</v>
      </c>
      <c r="O351" s="12">
        <v>60.691900913094685</v>
      </c>
      <c r="P351" s="16">
        <v>3.9</v>
      </c>
      <c r="Q351" s="16">
        <v>38.225774831733204</v>
      </c>
      <c r="R351" s="16">
        <v>0.95868393314188149</v>
      </c>
      <c r="S351" s="16">
        <v>920</v>
      </c>
      <c r="T351" s="13">
        <v>130</v>
      </c>
      <c r="U351" s="12">
        <v>38.225774831733204</v>
      </c>
      <c r="V351" s="13">
        <v>0.95868393314188149</v>
      </c>
    </row>
    <row r="352" spans="1:22" x14ac:dyDescent="0.3">
      <c r="A352" s="65"/>
      <c r="B352" s="11" t="s">
        <v>372</v>
      </c>
      <c r="C352" s="25" t="s">
        <v>786</v>
      </c>
      <c r="D352" s="12">
        <v>74.5</v>
      </c>
      <c r="E352" s="13">
        <v>1.6359999999999999</v>
      </c>
      <c r="F352" s="14">
        <v>4.0509556513763013E-2</v>
      </c>
      <c r="G352" s="14">
        <v>3.3E-3</v>
      </c>
      <c r="H352" s="14">
        <v>5.9501045464001034E-3</v>
      </c>
      <c r="I352" s="14">
        <v>1.3999999999999999E-4</v>
      </c>
      <c r="J352" s="15">
        <v>1E-4</v>
      </c>
      <c r="K352" s="14">
        <v>167.5042</v>
      </c>
      <c r="L352" s="14">
        <v>3.9280710000000001</v>
      </c>
      <c r="M352" s="14">
        <v>4.9399999999999999E-2</v>
      </c>
      <c r="N352" s="15">
        <v>4.4000000000000003E-3</v>
      </c>
      <c r="O352" s="12">
        <v>40.346000862861651</v>
      </c>
      <c r="P352" s="16">
        <v>3.2</v>
      </c>
      <c r="Q352" s="16">
        <v>38.243175381989644</v>
      </c>
      <c r="R352" s="16">
        <v>0.92041067314114489</v>
      </c>
      <c r="S352" s="16">
        <v>60</v>
      </c>
      <c r="T352" s="13">
        <v>170</v>
      </c>
      <c r="U352" s="12">
        <v>38.243175381989644</v>
      </c>
      <c r="V352" s="13">
        <v>0.92041067314114489</v>
      </c>
    </row>
    <row r="353" spans="1:22" x14ac:dyDescent="0.3">
      <c r="A353" s="65"/>
      <c r="B353" s="11" t="s">
        <v>375</v>
      </c>
      <c r="C353" s="25" t="s">
        <v>789</v>
      </c>
      <c r="D353" s="12">
        <v>59.7</v>
      </c>
      <c r="E353" s="13">
        <v>1.615</v>
      </c>
      <c r="F353" s="14">
        <v>4.8882950155924927E-2</v>
      </c>
      <c r="G353" s="14">
        <v>4.7000000000000002E-3</v>
      </c>
      <c r="H353" s="14">
        <v>5.9512090398090578E-3</v>
      </c>
      <c r="I353" s="14">
        <v>1.6000000000000001E-4</v>
      </c>
      <c r="J353" s="15">
        <v>1E-4</v>
      </c>
      <c r="K353" s="14">
        <v>165.2893</v>
      </c>
      <c r="L353" s="14">
        <v>4.3712859999999996</v>
      </c>
      <c r="M353" s="14">
        <v>5.96E-2</v>
      </c>
      <c r="N353" s="15">
        <v>6.4000000000000003E-3</v>
      </c>
      <c r="O353" s="12">
        <v>48.489449710487385</v>
      </c>
      <c r="P353" s="16">
        <v>4.5</v>
      </c>
      <c r="Q353" s="16">
        <v>38.25025328578824</v>
      </c>
      <c r="R353" s="16">
        <v>1.0580105111857021</v>
      </c>
      <c r="S353" s="16">
        <v>340</v>
      </c>
      <c r="T353" s="13">
        <v>210</v>
      </c>
      <c r="U353" s="12">
        <v>38.25025328578824</v>
      </c>
      <c r="V353" s="13">
        <v>1.0580105111857021</v>
      </c>
    </row>
    <row r="354" spans="1:22" x14ac:dyDescent="0.3">
      <c r="A354" s="65"/>
      <c r="B354" s="11" t="s">
        <v>349</v>
      </c>
      <c r="C354" s="25" t="s">
        <v>763</v>
      </c>
      <c r="D354" s="12">
        <v>71.7</v>
      </c>
      <c r="E354" s="13">
        <v>1.375</v>
      </c>
      <c r="F354" s="14">
        <v>6.483681136655324E-2</v>
      </c>
      <c r="G354" s="14">
        <v>4.4000000000000003E-3</v>
      </c>
      <c r="H354" s="14">
        <v>5.9550939008126136E-3</v>
      </c>
      <c r="I354" s="14">
        <v>1.3999999999999999E-4</v>
      </c>
      <c r="J354" s="15">
        <v>0.14180999999999999</v>
      </c>
      <c r="K354" s="14">
        <v>161.03059999999999</v>
      </c>
      <c r="L354" s="14">
        <v>3.6303190000000001</v>
      </c>
      <c r="M354" s="14">
        <v>7.9000000000000001E-2</v>
      </c>
      <c r="N354" s="15">
        <v>5.1999999999999998E-3</v>
      </c>
      <c r="O354" s="12">
        <v>63.826831249034491</v>
      </c>
      <c r="P354" s="16">
        <v>4.0999999999999996</v>
      </c>
      <c r="Q354" s="16">
        <v>38.275148503853352</v>
      </c>
      <c r="R354" s="16">
        <v>0.90092509076825089</v>
      </c>
      <c r="S354" s="16">
        <v>1000</v>
      </c>
      <c r="T354" s="13">
        <v>140</v>
      </c>
      <c r="U354" s="12">
        <v>38.275148503853352</v>
      </c>
      <c r="V354" s="13">
        <v>0.90092509076825089</v>
      </c>
    </row>
    <row r="355" spans="1:22" x14ac:dyDescent="0.3">
      <c r="A355" s="65"/>
      <c r="B355" s="11" t="s">
        <v>366</v>
      </c>
      <c r="C355" s="25" t="s">
        <v>780</v>
      </c>
      <c r="D355" s="12">
        <v>61.2</v>
      </c>
      <c r="E355" s="13">
        <v>1.175</v>
      </c>
      <c r="F355" s="14">
        <v>6.5822548336962508E-2</v>
      </c>
      <c r="G355" s="14">
        <v>5.4000000000000003E-3</v>
      </c>
      <c r="H355" s="14">
        <v>5.9551729755125127E-3</v>
      </c>
      <c r="I355" s="14">
        <v>2.1000000000000001E-4</v>
      </c>
      <c r="J355" s="15">
        <v>0.24118000000000001</v>
      </c>
      <c r="K355" s="14">
        <v>160.77170000000001</v>
      </c>
      <c r="L355" s="14">
        <v>5.4279840000000004</v>
      </c>
      <c r="M355" s="14">
        <v>8.0199999999999994E-2</v>
      </c>
      <c r="N355" s="15">
        <v>6.4999999999999997E-3</v>
      </c>
      <c r="O355" s="12">
        <v>64.766925996560104</v>
      </c>
      <c r="P355" s="16">
        <v>5.0999999999999996</v>
      </c>
      <c r="Q355" s="16">
        <v>38.275655234471493</v>
      </c>
      <c r="R355" s="16">
        <v>1.3314975192639551</v>
      </c>
      <c r="S355" s="16">
        <v>1140</v>
      </c>
      <c r="T355" s="13">
        <v>150</v>
      </c>
      <c r="U355" s="12">
        <v>38.275655234471493</v>
      </c>
      <c r="V355" s="13">
        <v>1.3314975192639551</v>
      </c>
    </row>
    <row r="356" spans="1:22" x14ac:dyDescent="0.3">
      <c r="A356" s="65"/>
      <c r="B356" s="11" t="s">
        <v>376</v>
      </c>
      <c r="C356" s="25" t="s">
        <v>790</v>
      </c>
      <c r="D356" s="12">
        <v>72.900000000000006</v>
      </c>
      <c r="E356" s="13">
        <v>1.7090000000000001</v>
      </c>
      <c r="F356" s="14">
        <v>4.9039620294329532E-2</v>
      </c>
      <c r="G356" s="14">
        <v>3.7000000000000002E-3</v>
      </c>
      <c r="H356" s="14">
        <v>5.9602822257209809E-3</v>
      </c>
      <c r="I356" s="14">
        <v>1.3999999999999999E-4</v>
      </c>
      <c r="J356" s="15">
        <v>1E-4</v>
      </c>
      <c r="K356" s="14">
        <v>165.01650000000001</v>
      </c>
      <c r="L356" s="14">
        <v>3.812262</v>
      </c>
      <c r="M356" s="14">
        <v>5.9700000000000003E-2</v>
      </c>
      <c r="N356" s="15">
        <v>4.7000000000000002E-3</v>
      </c>
      <c r="O356" s="12">
        <v>48.641197140551178</v>
      </c>
      <c r="P356" s="16">
        <v>3.6</v>
      </c>
      <c r="Q356" s="16">
        <v>38.308396513852095</v>
      </c>
      <c r="R356" s="16">
        <v>0.91342628107038515</v>
      </c>
      <c r="S356" s="16">
        <v>410</v>
      </c>
      <c r="T356" s="13">
        <v>160</v>
      </c>
      <c r="U356" s="12">
        <v>38.308396513852095</v>
      </c>
      <c r="V356" s="13">
        <v>0.91342628107038515</v>
      </c>
    </row>
    <row r="357" spans="1:22" x14ac:dyDescent="0.3">
      <c r="A357" s="65"/>
      <c r="B357" s="11" t="s">
        <v>370</v>
      </c>
      <c r="C357" s="25" t="s">
        <v>784</v>
      </c>
      <c r="D357" s="12">
        <v>41.6</v>
      </c>
      <c r="E357" s="13">
        <v>2.3010000000000002</v>
      </c>
      <c r="F357" s="14">
        <v>4.3168454048010022E-2</v>
      </c>
      <c r="G357" s="14">
        <v>4.1000000000000003E-3</v>
      </c>
      <c r="H357" s="14">
        <v>5.9662472796089272E-3</v>
      </c>
      <c r="I357" s="14">
        <v>1.8000000000000001E-4</v>
      </c>
      <c r="J357" s="15">
        <v>9.6351999999999993E-2</v>
      </c>
      <c r="K357" s="14">
        <v>166.38939999999999</v>
      </c>
      <c r="L357" s="14">
        <v>4.9833749999999997</v>
      </c>
      <c r="M357" s="14">
        <v>5.2499999999999998E-2</v>
      </c>
      <c r="N357" s="15">
        <v>5.1000000000000004E-3</v>
      </c>
      <c r="O357" s="12">
        <v>42.938960763838494</v>
      </c>
      <c r="P357" s="16">
        <v>4</v>
      </c>
      <c r="Q357" s="16">
        <v>38.346621774482522</v>
      </c>
      <c r="R357" s="16">
        <v>1.1732295198197031</v>
      </c>
      <c r="S357" s="16">
        <v>110</v>
      </c>
      <c r="T357" s="13">
        <v>180</v>
      </c>
      <c r="U357" s="12">
        <v>38.346621774482522</v>
      </c>
      <c r="V357" s="13">
        <v>1.1732295198197031</v>
      </c>
    </row>
    <row r="358" spans="1:22" x14ac:dyDescent="0.3">
      <c r="A358" s="65"/>
      <c r="B358" s="11" t="s">
        <v>336</v>
      </c>
      <c r="C358" s="25" t="s">
        <v>750</v>
      </c>
      <c r="D358" s="12">
        <v>62.3</v>
      </c>
      <c r="E358" s="13">
        <v>1.835</v>
      </c>
      <c r="F358" s="14">
        <v>4.5685617388624658E-2</v>
      </c>
      <c r="G358" s="14">
        <v>3.5000000000000001E-3</v>
      </c>
      <c r="H358" s="14">
        <v>5.983617041088074E-3</v>
      </c>
      <c r="I358" s="14">
        <v>1.3999999999999999E-4</v>
      </c>
      <c r="J358" s="15">
        <v>1E-4</v>
      </c>
      <c r="K358" s="14">
        <v>165.2893</v>
      </c>
      <c r="L358" s="14">
        <v>3.824875</v>
      </c>
      <c r="M358" s="14">
        <v>5.5399999999999998E-2</v>
      </c>
      <c r="N358" s="15">
        <v>4.3E-3</v>
      </c>
      <c r="O358" s="12">
        <v>45.387618467446508</v>
      </c>
      <c r="P358" s="16">
        <v>3.4</v>
      </c>
      <c r="Q358" s="16">
        <v>38.457929395738418</v>
      </c>
      <c r="R358" s="16">
        <v>0.91324653468697825</v>
      </c>
      <c r="S358" s="16">
        <v>310</v>
      </c>
      <c r="T358" s="13">
        <v>160</v>
      </c>
      <c r="U358" s="12">
        <v>38.457929395738418</v>
      </c>
      <c r="V358" s="13">
        <v>0.91324653468697825</v>
      </c>
    </row>
    <row r="359" spans="1:22" x14ac:dyDescent="0.3">
      <c r="A359" s="65"/>
      <c r="B359" s="11" t="s">
        <v>356</v>
      </c>
      <c r="C359" s="25" t="s">
        <v>770</v>
      </c>
      <c r="D359" s="12">
        <v>52</v>
      </c>
      <c r="E359" s="13">
        <v>1.766</v>
      </c>
      <c r="F359" s="14">
        <v>6.7972520141162202E-2</v>
      </c>
      <c r="G359" s="14">
        <v>4.8999999999999998E-3</v>
      </c>
      <c r="H359" s="14">
        <v>5.9854969961405935E-3</v>
      </c>
      <c r="I359" s="14">
        <v>1.7000000000000001E-4</v>
      </c>
      <c r="J359" s="15">
        <v>7.3496000000000004E-3</v>
      </c>
      <c r="K359" s="14">
        <v>159.4896</v>
      </c>
      <c r="L359" s="14">
        <v>4.3242799999999999</v>
      </c>
      <c r="M359" s="14">
        <v>8.2400000000000001E-2</v>
      </c>
      <c r="N359" s="15">
        <v>6.1999999999999998E-3</v>
      </c>
      <c r="O359" s="12">
        <v>66.814335790776184</v>
      </c>
      <c r="P359" s="16">
        <v>4.5</v>
      </c>
      <c r="Q359" s="16">
        <v>38.46997626944831</v>
      </c>
      <c r="R359" s="16">
        <v>1.0885893057640446</v>
      </c>
      <c r="S359" s="16">
        <v>1070</v>
      </c>
      <c r="T359" s="13">
        <v>160</v>
      </c>
      <c r="U359" s="12">
        <v>38.46997626944831</v>
      </c>
      <c r="V359" s="13">
        <v>1.0885893057640446</v>
      </c>
    </row>
    <row r="360" spans="1:22" x14ac:dyDescent="0.3">
      <c r="A360" s="65"/>
      <c r="B360" s="11" t="s">
        <v>371</v>
      </c>
      <c r="C360" s="25" t="s">
        <v>785</v>
      </c>
      <c r="D360" s="12">
        <v>57.57</v>
      </c>
      <c r="E360" s="13">
        <v>2.3039999999999998</v>
      </c>
      <c r="F360" s="14">
        <v>4.4230548068133708E-2</v>
      </c>
      <c r="G360" s="14">
        <v>3.3999999999999998E-3</v>
      </c>
      <c r="H360" s="14">
        <v>5.9875835690252899E-3</v>
      </c>
      <c r="I360" s="14">
        <v>1.7000000000000001E-4</v>
      </c>
      <c r="J360" s="15">
        <v>5.1227000000000002E-2</v>
      </c>
      <c r="K360" s="14">
        <v>165.56290000000001</v>
      </c>
      <c r="L360" s="14">
        <v>4.6598829999999998</v>
      </c>
      <c r="M360" s="14">
        <v>5.3600000000000002E-2</v>
      </c>
      <c r="N360" s="15">
        <v>4.3E-3</v>
      </c>
      <c r="O360" s="12">
        <v>43.972869254407854</v>
      </c>
      <c r="P360" s="16">
        <v>3.3</v>
      </c>
      <c r="Q360" s="16">
        <v>38.483347137245651</v>
      </c>
      <c r="R360" s="16">
        <v>1.1015999305708768</v>
      </c>
      <c r="S360" s="16">
        <v>230</v>
      </c>
      <c r="T360" s="13">
        <v>160</v>
      </c>
      <c r="U360" s="12">
        <v>38.483347137245651</v>
      </c>
      <c r="V360" s="13">
        <v>1.1015999305708768</v>
      </c>
    </row>
    <row r="361" spans="1:22" x14ac:dyDescent="0.3">
      <c r="A361" s="65"/>
      <c r="B361" s="11" t="s">
        <v>332</v>
      </c>
      <c r="C361" s="25" t="s">
        <v>746</v>
      </c>
      <c r="D361" s="12">
        <v>64.099999999999994</v>
      </c>
      <c r="E361" s="13">
        <v>1.6759999999999999</v>
      </c>
      <c r="F361" s="14">
        <v>5.5867905753668005E-2</v>
      </c>
      <c r="G361" s="14">
        <v>3.8E-3</v>
      </c>
      <c r="H361" s="14">
        <v>5.9966645138189723E-3</v>
      </c>
      <c r="I361" s="14">
        <v>1.7000000000000001E-4</v>
      </c>
      <c r="J361" s="15">
        <v>0.10314</v>
      </c>
      <c r="K361" s="14">
        <v>162.33770000000001</v>
      </c>
      <c r="L361" s="14">
        <v>4.4800979999999999</v>
      </c>
      <c r="M361" s="14">
        <v>6.7599999999999993E-2</v>
      </c>
      <c r="N361" s="15">
        <v>4.8999999999999998E-3</v>
      </c>
      <c r="O361" s="12">
        <v>55.233008088734259</v>
      </c>
      <c r="P361" s="16">
        <v>3.5</v>
      </c>
      <c r="Q361" s="16">
        <v>38.541537981793184</v>
      </c>
      <c r="R361" s="16">
        <v>1.0898593039289435</v>
      </c>
      <c r="S361" s="16">
        <v>710</v>
      </c>
      <c r="T361" s="13">
        <v>150</v>
      </c>
      <c r="U361" s="12">
        <v>38.541537981793184</v>
      </c>
      <c r="V361" s="13">
        <v>1.0898593039289435</v>
      </c>
    </row>
    <row r="362" spans="1:22" x14ac:dyDescent="0.3">
      <c r="A362" s="65"/>
      <c r="B362" s="11" t="s">
        <v>344</v>
      </c>
      <c r="C362" s="25" t="s">
        <v>758</v>
      </c>
      <c r="D362" s="12">
        <v>52.79</v>
      </c>
      <c r="E362" s="13">
        <v>1.6339999999999999</v>
      </c>
      <c r="F362" s="14">
        <v>7.8718265859929942E-2</v>
      </c>
      <c r="G362" s="14">
        <v>6.7000000000000002E-3</v>
      </c>
      <c r="H362" s="14">
        <v>6.0060515858202379E-3</v>
      </c>
      <c r="I362" s="14">
        <v>2.2000000000000001E-4</v>
      </c>
      <c r="J362" s="15">
        <v>1.1828E-2</v>
      </c>
      <c r="K362" s="14">
        <v>156.25</v>
      </c>
      <c r="L362" s="14">
        <v>5.3710940000000003</v>
      </c>
      <c r="M362" s="14">
        <v>9.5100000000000004E-2</v>
      </c>
      <c r="N362" s="15">
        <v>8.3999999999999995E-3</v>
      </c>
      <c r="O362" s="12">
        <v>76.986076171424017</v>
      </c>
      <c r="P362" s="16">
        <v>6.2</v>
      </c>
      <c r="Q362" s="16">
        <v>38.60168994241819</v>
      </c>
      <c r="R362" s="16">
        <v>1.3955960523589206</v>
      </c>
      <c r="S362" s="16">
        <v>1370</v>
      </c>
      <c r="T362" s="13">
        <v>190</v>
      </c>
      <c r="U362" s="12">
        <v>38.60168994241819</v>
      </c>
      <c r="V362" s="13">
        <v>1.3955960523589206</v>
      </c>
    </row>
    <row r="363" spans="1:22" x14ac:dyDescent="0.3">
      <c r="A363" s="65"/>
      <c r="B363" s="11" t="s">
        <v>378</v>
      </c>
      <c r="C363" s="25" t="s">
        <v>792</v>
      </c>
      <c r="D363" s="12">
        <v>70.400000000000006</v>
      </c>
      <c r="E363" s="13">
        <v>1.71</v>
      </c>
      <c r="F363" s="14">
        <v>3.7530156511872179E-2</v>
      </c>
      <c r="G363" s="14">
        <v>3.5000000000000001E-3</v>
      </c>
      <c r="H363" s="14">
        <v>6.0114083515960814E-3</v>
      </c>
      <c r="I363" s="14">
        <v>1.4999999999999999E-4</v>
      </c>
      <c r="J363" s="15">
        <v>9.7974000000000006E-2</v>
      </c>
      <c r="K363" s="14">
        <v>166.66669999999999</v>
      </c>
      <c r="L363" s="14">
        <v>4.1666670000000003</v>
      </c>
      <c r="M363" s="14">
        <v>4.53E-2</v>
      </c>
      <c r="N363" s="15">
        <v>4.3E-3</v>
      </c>
      <c r="O363" s="12">
        <v>37.432602710450034</v>
      </c>
      <c r="P363" s="16">
        <v>3.4</v>
      </c>
      <c r="Q363" s="16">
        <v>38.636015619560723</v>
      </c>
      <c r="R363" s="16">
        <v>0.98672990954251372</v>
      </c>
      <c r="S363" s="16">
        <v>0</v>
      </c>
      <c r="T363" s="13">
        <v>180</v>
      </c>
      <c r="U363" s="12">
        <v>38.636015619560723</v>
      </c>
      <c r="V363" s="13">
        <v>0.98672990954251372</v>
      </c>
    </row>
    <row r="364" spans="1:22" x14ac:dyDescent="0.3">
      <c r="A364" s="65"/>
      <c r="B364" s="11" t="s">
        <v>360</v>
      </c>
      <c r="C364" s="25" t="s">
        <v>774</v>
      </c>
      <c r="D364" s="12">
        <v>58.7</v>
      </c>
      <c r="E364" s="13">
        <v>0.95099999999999996</v>
      </c>
      <c r="F364" s="14">
        <v>5.2209805147717156E-2</v>
      </c>
      <c r="G364" s="14">
        <v>9.1000000000000004E-3</v>
      </c>
      <c r="H364" s="14">
        <v>6.0131990439331595E-3</v>
      </c>
      <c r="I364" s="14">
        <v>2.0000000000000001E-4</v>
      </c>
      <c r="J364" s="15">
        <v>0.15611</v>
      </c>
      <c r="K364" s="14">
        <v>162.8664</v>
      </c>
      <c r="L364" s="14">
        <v>5.3050959999999998</v>
      </c>
      <c r="M364" s="14">
        <v>6.3E-2</v>
      </c>
      <c r="N364" s="15">
        <v>1.2E-2</v>
      </c>
      <c r="O364" s="12">
        <v>51.706912859693823</v>
      </c>
      <c r="P364" s="16">
        <v>8.6999999999999993</v>
      </c>
      <c r="Q364" s="16">
        <v>38.647490175522222</v>
      </c>
      <c r="R364" s="16">
        <v>1.3932136923955196</v>
      </c>
      <c r="S364" s="16">
        <v>430</v>
      </c>
      <c r="T364" s="13">
        <v>370</v>
      </c>
      <c r="U364" s="12">
        <v>38.647490175522222</v>
      </c>
      <c r="V364" s="13">
        <v>1.3932136923955196</v>
      </c>
    </row>
    <row r="365" spans="1:22" x14ac:dyDescent="0.3">
      <c r="A365" s="65"/>
      <c r="B365" s="11" t="s">
        <v>338</v>
      </c>
      <c r="C365" s="25" t="s">
        <v>752</v>
      </c>
      <c r="D365" s="12">
        <v>145.4</v>
      </c>
      <c r="E365" s="13">
        <v>1.8360000000000001</v>
      </c>
      <c r="F365" s="14">
        <v>9.2916008770929745E-2</v>
      </c>
      <c r="G365" s="14">
        <v>6.7999999999999996E-3</v>
      </c>
      <c r="H365" s="14">
        <v>6.0249648366035302E-3</v>
      </c>
      <c r="I365" s="14">
        <v>2.5000000000000001E-4</v>
      </c>
      <c r="J365" s="15">
        <v>0.36420999999999998</v>
      </c>
      <c r="K365" s="14">
        <v>152.20699999999999</v>
      </c>
      <c r="L365" s="14">
        <v>5.7917430000000003</v>
      </c>
      <c r="M365" s="14">
        <v>0.1119</v>
      </c>
      <c r="N365" s="15">
        <v>6.8999999999999999E-3</v>
      </c>
      <c r="O365" s="12">
        <v>90.271131894684316</v>
      </c>
      <c r="P365" s="16">
        <v>6.2</v>
      </c>
      <c r="Q365" s="16">
        <v>38.72288354936272</v>
      </c>
      <c r="R365" s="16">
        <v>1.5170811617674764</v>
      </c>
      <c r="S365" s="16">
        <v>1790</v>
      </c>
      <c r="T365" s="13">
        <v>110</v>
      </c>
      <c r="U365" s="12">
        <v>38.72288354936272</v>
      </c>
      <c r="V365" s="13">
        <v>1.5170811617674764</v>
      </c>
    </row>
    <row r="366" spans="1:22" x14ac:dyDescent="0.3">
      <c r="A366" s="65"/>
      <c r="B366" s="11" t="s">
        <v>355</v>
      </c>
      <c r="C366" s="25" t="s">
        <v>769</v>
      </c>
      <c r="D366" s="12">
        <v>154.80000000000001</v>
      </c>
      <c r="E366" s="13">
        <v>1.635</v>
      </c>
      <c r="F366" s="14">
        <v>4.4291636577031043E-2</v>
      </c>
      <c r="G366" s="14">
        <v>3.3999999999999998E-3</v>
      </c>
      <c r="H366" s="14">
        <v>6.0296010175737713E-3</v>
      </c>
      <c r="I366" s="14">
        <v>2.5000000000000001E-4</v>
      </c>
      <c r="J366" s="15">
        <v>5.4232000000000002E-2</v>
      </c>
      <c r="K366" s="14">
        <v>164.47370000000001</v>
      </c>
      <c r="L366" s="14">
        <v>6.7628979999999999</v>
      </c>
      <c r="M366" s="14">
        <v>5.33E-2</v>
      </c>
      <c r="N366" s="15">
        <v>5.1000000000000004E-3</v>
      </c>
      <c r="O366" s="12">
        <v>44.032304628995355</v>
      </c>
      <c r="P366" s="16">
        <v>3.3</v>
      </c>
      <c r="Q366" s="16">
        <v>38.752591235490719</v>
      </c>
      <c r="R366" s="16">
        <v>1.6102677880886085</v>
      </c>
      <c r="S366" s="16">
        <v>260</v>
      </c>
      <c r="T366" s="13">
        <v>190</v>
      </c>
      <c r="U366" s="12">
        <v>38.752591235490719</v>
      </c>
      <c r="V366" s="13">
        <v>1.6102677880886085</v>
      </c>
    </row>
    <row r="367" spans="1:22" x14ac:dyDescent="0.3">
      <c r="A367" s="65"/>
      <c r="B367" s="11" t="s">
        <v>348</v>
      </c>
      <c r="C367" s="25" t="s">
        <v>762</v>
      </c>
      <c r="D367" s="12">
        <v>56.6</v>
      </c>
      <c r="E367" s="13">
        <v>1.397</v>
      </c>
      <c r="F367" s="14">
        <v>8.9114846496254826E-2</v>
      </c>
      <c r="G367" s="14">
        <v>7.4999999999999997E-3</v>
      </c>
      <c r="H367" s="14">
        <v>6.0374653227932562E-3</v>
      </c>
      <c r="I367" s="14">
        <v>2.5000000000000001E-4</v>
      </c>
      <c r="J367" s="15">
        <v>0.22900999999999999</v>
      </c>
      <c r="K367" s="14">
        <v>152.90520000000001</v>
      </c>
      <c r="L367" s="14">
        <v>5.8449999999999998</v>
      </c>
      <c r="M367" s="14">
        <v>0.1071</v>
      </c>
      <c r="N367" s="15">
        <v>9.1000000000000004E-3</v>
      </c>
      <c r="O367" s="12">
        <v>86.731317146099855</v>
      </c>
      <c r="P367" s="16">
        <v>6.9</v>
      </c>
      <c r="Q367" s="16">
        <v>38.802983759226748</v>
      </c>
      <c r="R367" s="16">
        <v>1.5586679510406107</v>
      </c>
      <c r="S367" s="16">
        <v>1570</v>
      </c>
      <c r="T367" s="13">
        <v>170</v>
      </c>
      <c r="U367" s="12">
        <v>38.802983759226748</v>
      </c>
      <c r="V367" s="13">
        <v>1.5586679510406107</v>
      </c>
    </row>
    <row r="368" spans="1:22" x14ac:dyDescent="0.3">
      <c r="A368" s="65"/>
      <c r="B368" s="11" t="s">
        <v>374</v>
      </c>
      <c r="C368" s="25" t="s">
        <v>788</v>
      </c>
      <c r="D368" s="12">
        <v>70.5</v>
      </c>
      <c r="E368" s="13">
        <v>1.494</v>
      </c>
      <c r="F368" s="14">
        <v>3.7590244459173527E-2</v>
      </c>
      <c r="G368" s="14">
        <v>3.2000000000000002E-3</v>
      </c>
      <c r="H368" s="14">
        <v>6.0746724553022435E-3</v>
      </c>
      <c r="I368" s="14">
        <v>1.4999999999999999E-4</v>
      </c>
      <c r="J368" s="15">
        <v>3.9941999999999999E-4</v>
      </c>
      <c r="K368" s="14">
        <v>165.01650000000001</v>
      </c>
      <c r="L368" s="14">
        <v>4.0845669999999998</v>
      </c>
      <c r="M368" s="14">
        <v>4.4900000000000002E-2</v>
      </c>
      <c r="N368" s="15">
        <v>3.8999999999999998E-3</v>
      </c>
      <c r="O368" s="12">
        <v>37.491442165303511</v>
      </c>
      <c r="P368" s="16">
        <v>3.2</v>
      </c>
      <c r="Q368" s="16">
        <v>39.041392526020189</v>
      </c>
      <c r="R368" s="16">
        <v>0.98353849745606048</v>
      </c>
      <c r="S368" s="16">
        <v>0</v>
      </c>
      <c r="T368" s="13">
        <v>160</v>
      </c>
      <c r="U368" s="12">
        <v>39.041392526020189</v>
      </c>
      <c r="V368" s="13">
        <v>0.98353849745606048</v>
      </c>
    </row>
    <row r="369" spans="1:29" x14ac:dyDescent="0.3">
      <c r="A369" s="65"/>
      <c r="B369" s="11" t="s">
        <v>333</v>
      </c>
      <c r="C369" s="25" t="s">
        <v>747</v>
      </c>
      <c r="D369" s="12">
        <v>61.3</v>
      </c>
      <c r="E369" s="13">
        <v>2.11</v>
      </c>
      <c r="F369" s="14">
        <v>7.8999864445476409E-2</v>
      </c>
      <c r="G369" s="14">
        <v>6.3E-3</v>
      </c>
      <c r="H369" s="14">
        <v>6.1969596758024714E-3</v>
      </c>
      <c r="I369" s="14">
        <v>2.1000000000000001E-4</v>
      </c>
      <c r="J369" s="15">
        <v>0.10908</v>
      </c>
      <c r="K369" s="14">
        <v>151.97569999999999</v>
      </c>
      <c r="L369" s="14">
        <v>4.8502879999999999</v>
      </c>
      <c r="M369" s="14">
        <v>9.2499999999999999E-2</v>
      </c>
      <c r="N369" s="15">
        <v>7.1999999999999998E-3</v>
      </c>
      <c r="O369" s="12">
        <v>77.251268119093751</v>
      </c>
      <c r="P369" s="16">
        <v>5.9</v>
      </c>
      <c r="Q369" s="16">
        <v>39.824899147001766</v>
      </c>
      <c r="R369" s="16">
        <v>1.3264841057928329</v>
      </c>
      <c r="S369" s="16">
        <v>1320</v>
      </c>
      <c r="T369" s="13">
        <v>170</v>
      </c>
      <c r="U369" s="12">
        <v>39.824899147001766</v>
      </c>
      <c r="V369" s="13">
        <v>1.3264841057928329</v>
      </c>
    </row>
    <row r="370" spans="1:29" s="24" customFormat="1" x14ac:dyDescent="0.3">
      <c r="B370" s="18"/>
      <c r="C370" s="26"/>
      <c r="D370" s="19"/>
      <c r="E370" s="20"/>
      <c r="F370" s="21"/>
      <c r="G370" s="21"/>
      <c r="H370" s="21"/>
      <c r="I370" s="21"/>
      <c r="J370" s="22"/>
      <c r="K370" s="21"/>
      <c r="L370" s="21"/>
      <c r="M370" s="21"/>
      <c r="N370" s="22"/>
      <c r="O370" s="19"/>
      <c r="P370" s="23"/>
      <c r="Q370" s="23"/>
      <c r="R370" s="23"/>
      <c r="S370" s="23"/>
      <c r="T370" s="20"/>
      <c r="U370" s="19"/>
      <c r="V370" s="20"/>
    </row>
    <row r="371" spans="1:29" ht="15" thickBot="1" x14ac:dyDescent="0.35">
      <c r="A371" s="65" t="s">
        <v>976</v>
      </c>
      <c r="B371" s="11" t="s">
        <v>402</v>
      </c>
      <c r="C371" s="25" t="s">
        <v>815</v>
      </c>
      <c r="D371" s="12">
        <v>81.5</v>
      </c>
      <c r="E371" s="13">
        <v>1.897</v>
      </c>
      <c r="F371" s="14">
        <v>6.593527128823902E-2</v>
      </c>
      <c r="G371" s="14">
        <v>5.4000000000000003E-3</v>
      </c>
      <c r="H371" s="14">
        <v>5.5565944751623242E-3</v>
      </c>
      <c r="I371" s="14">
        <v>1.8000000000000001E-4</v>
      </c>
      <c r="J371" s="15">
        <v>6.3088000000000005E-2</v>
      </c>
      <c r="K371" s="14">
        <v>170.9402</v>
      </c>
      <c r="L371" s="14">
        <v>5.2596980000000002</v>
      </c>
      <c r="M371" s="14">
        <v>8.6099999999999996E-2</v>
      </c>
      <c r="N371" s="15">
        <v>7.4000000000000003E-3</v>
      </c>
      <c r="O371" s="12">
        <v>64.874374175338033</v>
      </c>
      <c r="P371" s="16">
        <v>5.2</v>
      </c>
      <c r="Q371" s="16">
        <v>35.720957645775947</v>
      </c>
      <c r="R371" s="16">
        <v>1.1529612606565312</v>
      </c>
      <c r="S371" s="16">
        <v>1150</v>
      </c>
      <c r="T371" s="13">
        <v>190</v>
      </c>
      <c r="U371" s="12">
        <v>35.720957645775947</v>
      </c>
      <c r="V371" s="13">
        <v>1.1529612606565312</v>
      </c>
      <c r="X371" s="69" t="s">
        <v>886</v>
      </c>
      <c r="Y371" s="69"/>
      <c r="Z371" s="38"/>
      <c r="AA371" s="38"/>
      <c r="AB371" s="38"/>
      <c r="AC371" s="38"/>
    </row>
    <row r="372" spans="1:29" ht="15" thickBot="1" x14ac:dyDescent="0.35">
      <c r="A372" s="65"/>
      <c r="B372" s="11" t="s">
        <v>423</v>
      </c>
      <c r="C372" s="25" t="s">
        <v>836</v>
      </c>
      <c r="D372" s="12">
        <v>128.30000000000001</v>
      </c>
      <c r="E372" s="13">
        <v>1.7529999999999999</v>
      </c>
      <c r="F372" s="14">
        <v>6.3169798774405275E-2</v>
      </c>
      <c r="G372" s="14">
        <v>4.7000000000000002E-3</v>
      </c>
      <c r="H372" s="14">
        <v>5.6727309950608262E-3</v>
      </c>
      <c r="I372" s="14">
        <v>1.7000000000000001E-4</v>
      </c>
      <c r="J372" s="15">
        <v>0.19069</v>
      </c>
      <c r="K372" s="14">
        <v>168.63409999999999</v>
      </c>
      <c r="L372" s="14">
        <v>4.8343660000000002</v>
      </c>
      <c r="M372" s="14">
        <v>8.0799999999999997E-2</v>
      </c>
      <c r="N372" s="15">
        <v>6.1999999999999998E-3</v>
      </c>
      <c r="O372" s="12">
        <v>62.235023667817181</v>
      </c>
      <c r="P372" s="16">
        <v>4.4000000000000004</v>
      </c>
      <c r="Q372" s="16">
        <v>36.46544172850669</v>
      </c>
      <c r="R372" s="16">
        <v>1.0860046988221093</v>
      </c>
      <c r="S372" s="16">
        <v>1060</v>
      </c>
      <c r="T372" s="13">
        <v>170</v>
      </c>
      <c r="U372" s="12">
        <v>36.46544172850669</v>
      </c>
      <c r="V372" s="13">
        <v>1.0860046988221093</v>
      </c>
      <c r="X372" s="66" t="s">
        <v>887</v>
      </c>
      <c r="Y372" s="67"/>
      <c r="Z372" s="68"/>
    </row>
    <row r="373" spans="1:29" ht="15" thickBot="1" x14ac:dyDescent="0.35">
      <c r="A373" s="65"/>
      <c r="B373" s="11" t="s">
        <v>403</v>
      </c>
      <c r="C373" s="25" t="s">
        <v>816</v>
      </c>
      <c r="D373" s="12">
        <v>636</v>
      </c>
      <c r="E373" s="13">
        <v>0.67900000000000005</v>
      </c>
      <c r="F373" s="14">
        <v>4.0258459581160352E-2</v>
      </c>
      <c r="G373" s="14">
        <v>1.5E-3</v>
      </c>
      <c r="H373" s="14">
        <v>5.6831365514820043E-3</v>
      </c>
      <c r="I373" s="14">
        <v>7.3999999999999996E-5</v>
      </c>
      <c r="J373" s="15">
        <v>0.18809000000000001</v>
      </c>
      <c r="K373" s="14">
        <v>174.9169</v>
      </c>
      <c r="L373" s="14">
        <v>2.2640989999999999</v>
      </c>
      <c r="M373" s="14">
        <v>5.1400000000000001E-2</v>
      </c>
      <c r="N373" s="15">
        <v>1.8E-3</v>
      </c>
      <c r="O373" s="12">
        <v>40.100788524898668</v>
      </c>
      <c r="P373" s="16">
        <v>1.4</v>
      </c>
      <c r="Q373" s="16">
        <v>36.53214153789402</v>
      </c>
      <c r="R373" s="16">
        <v>0.4794033135945403</v>
      </c>
      <c r="S373" s="16">
        <v>242</v>
      </c>
      <c r="T373" s="13">
        <v>79</v>
      </c>
      <c r="U373" s="12">
        <v>36.53214153789402</v>
      </c>
      <c r="V373" s="13">
        <v>0.4794033135945403</v>
      </c>
      <c r="X373" s="39" t="s">
        <v>888</v>
      </c>
      <c r="Y373" s="40" t="s">
        <v>889</v>
      </c>
      <c r="Z373" s="41" t="s">
        <v>890</v>
      </c>
    </row>
    <row r="374" spans="1:29" x14ac:dyDescent="0.3">
      <c r="A374" s="65"/>
      <c r="B374" s="11" t="s">
        <v>382</v>
      </c>
      <c r="C374" s="25" t="s">
        <v>795</v>
      </c>
      <c r="D374" s="12">
        <v>92.7</v>
      </c>
      <c r="E374" s="13">
        <v>1.202</v>
      </c>
      <c r="F374" s="14">
        <v>7.7942704082675451E-2</v>
      </c>
      <c r="G374" s="14">
        <v>6.1999999999999998E-3</v>
      </c>
      <c r="H374" s="14">
        <v>5.7126067802402147E-3</v>
      </c>
      <c r="I374" s="14">
        <v>1.8000000000000001E-4</v>
      </c>
      <c r="J374" s="15">
        <v>0.16545000000000001</v>
      </c>
      <c r="K374" s="14">
        <v>163.39869999999999</v>
      </c>
      <c r="L374" s="14">
        <v>4.8058439999999996</v>
      </c>
      <c r="M374" s="14">
        <v>9.9000000000000005E-2</v>
      </c>
      <c r="N374" s="15">
        <v>7.7000000000000002E-3</v>
      </c>
      <c r="O374" s="12">
        <v>76.255342517331599</v>
      </c>
      <c r="P374" s="16">
        <v>5.8</v>
      </c>
      <c r="Q374" s="16">
        <v>36.721042505055941</v>
      </c>
      <c r="R374" s="16">
        <v>1.1451885147341028</v>
      </c>
      <c r="S374" s="16">
        <v>1370</v>
      </c>
      <c r="T374" s="13">
        <v>180</v>
      </c>
      <c r="U374" s="12">
        <v>36.721042505055941</v>
      </c>
      <c r="V374" s="13">
        <v>1.1451885147341028</v>
      </c>
      <c r="X374" s="42">
        <v>1.0999999999999999E-2</v>
      </c>
      <c r="Y374" s="43">
        <f>0.24/37.47</f>
        <v>6.4051240992794231E-3</v>
      </c>
      <c r="Z374" s="44">
        <f>(X374^2+Y374^2)^0.5</f>
        <v>1.2728928263100944E-2</v>
      </c>
    </row>
    <row r="375" spans="1:29" ht="15" thickBot="1" x14ac:dyDescent="0.35">
      <c r="A375" s="65"/>
      <c r="B375" s="11" t="s">
        <v>421</v>
      </c>
      <c r="C375" s="25" t="s">
        <v>834</v>
      </c>
      <c r="D375" s="12">
        <v>168.4</v>
      </c>
      <c r="E375" s="13">
        <v>2.12</v>
      </c>
      <c r="F375" s="14">
        <v>7.1785767475738116E-2</v>
      </c>
      <c r="G375" s="14">
        <v>5.7000000000000002E-3</v>
      </c>
      <c r="H375" s="14">
        <v>5.7176034047399238E-3</v>
      </c>
      <c r="I375" s="14">
        <v>1.7000000000000001E-4</v>
      </c>
      <c r="J375" s="15">
        <v>1E-4</v>
      </c>
      <c r="K375" s="14">
        <v>165.01650000000001</v>
      </c>
      <c r="L375" s="14">
        <v>4.6291760000000002</v>
      </c>
      <c r="M375" s="14">
        <v>9.11E-2</v>
      </c>
      <c r="N375" s="15">
        <v>7.6E-3</v>
      </c>
      <c r="O375" s="12">
        <v>70.435558958141002</v>
      </c>
      <c r="P375" s="16">
        <v>5.4</v>
      </c>
      <c r="Q375" s="16">
        <v>36.753069776869737</v>
      </c>
      <c r="R375" s="16">
        <v>1.0960959276895201</v>
      </c>
      <c r="S375" s="16">
        <v>1300</v>
      </c>
      <c r="T375" s="13">
        <v>170</v>
      </c>
      <c r="U375" s="12">
        <v>36.753069776869737</v>
      </c>
      <c r="V375" s="13">
        <v>1.0960959276895201</v>
      </c>
      <c r="X375" s="45">
        <v>1.0999999999999999E-2</v>
      </c>
      <c r="Y375" s="46">
        <f>0.3/37.47</f>
        <v>8.0064051240992789E-3</v>
      </c>
      <c r="Z375" s="47">
        <f>(X375^2+Y375^2)^0.5</f>
        <v>1.3605238807577144E-2</v>
      </c>
    </row>
    <row r="376" spans="1:29" ht="15" thickBot="1" x14ac:dyDescent="0.35">
      <c r="A376" s="65"/>
      <c r="B376" s="11" t="s">
        <v>406</v>
      </c>
      <c r="C376" s="25" t="s">
        <v>819</v>
      </c>
      <c r="D376" s="12">
        <v>342</v>
      </c>
      <c r="E376" s="13">
        <v>1.077</v>
      </c>
      <c r="F376" s="14">
        <v>4.2031281689681892E-2</v>
      </c>
      <c r="G376" s="14">
        <v>2.0999999999999999E-3</v>
      </c>
      <c r="H376" s="14">
        <v>5.7218896936732655E-3</v>
      </c>
      <c r="I376" s="14">
        <v>1.2E-4</v>
      </c>
      <c r="J376" s="15">
        <v>0.19843</v>
      </c>
      <c r="K376" s="14">
        <v>173.31020000000001</v>
      </c>
      <c r="L376" s="14">
        <v>3.6043720000000001</v>
      </c>
      <c r="M376" s="14">
        <v>5.33E-2</v>
      </c>
      <c r="N376" s="15">
        <v>2.5999999999999999E-3</v>
      </c>
      <c r="O376" s="12">
        <v>41.830798776726688</v>
      </c>
      <c r="P376" s="16">
        <v>2.1</v>
      </c>
      <c r="Q376" s="16">
        <v>36.780543826040031</v>
      </c>
      <c r="R376" s="16">
        <v>0.77324843777364005</v>
      </c>
      <c r="S376" s="16">
        <v>300</v>
      </c>
      <c r="T376" s="13">
        <v>100</v>
      </c>
      <c r="U376" s="12">
        <v>36.780543826040031</v>
      </c>
      <c r="V376" s="13">
        <v>0.77324843777364005</v>
      </c>
    </row>
    <row r="377" spans="1:29" x14ac:dyDescent="0.3">
      <c r="A377" s="65"/>
      <c r="B377" s="11" t="s">
        <v>389</v>
      </c>
      <c r="C377" s="25" t="s">
        <v>802</v>
      </c>
      <c r="D377" s="12">
        <v>208.8</v>
      </c>
      <c r="E377" s="13">
        <v>1.843</v>
      </c>
      <c r="F377" s="14">
        <v>8.3669680164239785E-2</v>
      </c>
      <c r="G377" s="14">
        <v>6.1000000000000004E-3</v>
      </c>
      <c r="H377" s="14">
        <v>5.7327922743617421E-3</v>
      </c>
      <c r="I377" s="14">
        <v>2.4000000000000001E-4</v>
      </c>
      <c r="J377" s="15">
        <v>0.20077</v>
      </c>
      <c r="K377" s="14">
        <v>161.2903</v>
      </c>
      <c r="L377" s="14">
        <v>6.2434960000000004</v>
      </c>
      <c r="M377" s="14">
        <v>0.10589999999999999</v>
      </c>
      <c r="N377" s="15">
        <v>7.7000000000000002E-3</v>
      </c>
      <c r="O377" s="12">
        <v>81.638946897859526</v>
      </c>
      <c r="P377" s="16">
        <v>5.7</v>
      </c>
      <c r="Q377" s="16">
        <v>36.850426136989185</v>
      </c>
      <c r="R377" s="16">
        <v>1.4767092889569775</v>
      </c>
      <c r="S377" s="16">
        <v>1670</v>
      </c>
      <c r="T377" s="13">
        <v>130</v>
      </c>
      <c r="U377" s="12">
        <v>36.850426136989185</v>
      </c>
      <c r="V377" s="13">
        <v>1.4767092889569775</v>
      </c>
      <c r="Y377" s="48" t="s">
        <v>891</v>
      </c>
      <c r="Z377" s="49">
        <v>37.47</v>
      </c>
      <c r="AA377" s="50" t="s">
        <v>892</v>
      </c>
      <c r="AB377" s="49">
        <f>Z374*Z377</f>
        <v>0.47695294201839239</v>
      </c>
      <c r="AC377" s="51" t="s">
        <v>893</v>
      </c>
    </row>
    <row r="378" spans="1:29" ht="15" thickBot="1" x14ac:dyDescent="0.35">
      <c r="A378" s="65"/>
      <c r="B378" s="11" t="s">
        <v>383</v>
      </c>
      <c r="C378" s="25" t="s">
        <v>796</v>
      </c>
      <c r="D378" s="12">
        <v>105.8</v>
      </c>
      <c r="E378" s="13">
        <v>1.879</v>
      </c>
      <c r="F378" s="14">
        <v>5.8931880345989278E-2</v>
      </c>
      <c r="G378" s="14">
        <v>4.4000000000000003E-3</v>
      </c>
      <c r="H378" s="14">
        <v>5.7396853165252448E-3</v>
      </c>
      <c r="I378" s="14">
        <v>1.6000000000000001E-4</v>
      </c>
      <c r="J378" s="15">
        <v>1E-4</v>
      </c>
      <c r="K378" s="14">
        <v>168.06720000000001</v>
      </c>
      <c r="L378" s="14">
        <v>4.5194549999999998</v>
      </c>
      <c r="M378" s="14">
        <v>7.4499999999999997E-2</v>
      </c>
      <c r="N378" s="15">
        <v>5.8999999999999999E-3</v>
      </c>
      <c r="O378" s="12">
        <v>58.177028237056597</v>
      </c>
      <c r="P378" s="16">
        <v>4.2</v>
      </c>
      <c r="Q378" s="16">
        <v>36.894608103439943</v>
      </c>
      <c r="R378" s="16">
        <v>1.0310819441939145</v>
      </c>
      <c r="S378" s="16">
        <v>870</v>
      </c>
      <c r="T378" s="13">
        <v>170</v>
      </c>
      <c r="U378" s="12">
        <v>36.894608103439943</v>
      </c>
      <c r="V378" s="13">
        <v>1.0310819441939145</v>
      </c>
      <c r="Y378" s="52"/>
      <c r="Z378" s="53"/>
      <c r="AA378" s="54" t="s">
        <v>894</v>
      </c>
      <c r="AB378" s="55">
        <f>Z377*Z375</f>
        <v>0.50978829811991555</v>
      </c>
      <c r="AC378" s="56" t="s">
        <v>893</v>
      </c>
    </row>
    <row r="379" spans="1:29" x14ac:dyDescent="0.3">
      <c r="A379" s="65"/>
      <c r="B379" s="11" t="s">
        <v>390</v>
      </c>
      <c r="C379" s="25" t="s">
        <v>803</v>
      </c>
      <c r="D379" s="12">
        <v>1224</v>
      </c>
      <c r="E379" s="13">
        <v>0.872</v>
      </c>
      <c r="F379" s="14">
        <v>3.8604666451896051E-2</v>
      </c>
      <c r="G379" s="14">
        <v>1.2999999999999999E-3</v>
      </c>
      <c r="H379" s="14">
        <v>5.7400283748976211E-3</v>
      </c>
      <c r="I379" s="14">
        <v>8.7000000000000001E-5</v>
      </c>
      <c r="J379" s="15">
        <v>0.20171</v>
      </c>
      <c r="K379" s="14">
        <v>173.7619</v>
      </c>
      <c r="L379" s="14">
        <v>2.6268099999999999</v>
      </c>
      <c r="M379" s="14">
        <v>4.8800000000000003E-2</v>
      </c>
      <c r="N379" s="15">
        <v>1.6000000000000001E-3</v>
      </c>
      <c r="O379" s="12">
        <v>38.484272734836367</v>
      </c>
      <c r="P379" s="16">
        <v>1.3</v>
      </c>
      <c r="Q379" s="16">
        <v>36.896806978567625</v>
      </c>
      <c r="R379" s="16">
        <v>0.56176292341319289</v>
      </c>
      <c r="S379" s="16">
        <v>121</v>
      </c>
      <c r="T379" s="13">
        <v>69</v>
      </c>
      <c r="U379" s="12">
        <v>36.896806978567625</v>
      </c>
      <c r="V379" s="13">
        <v>0.56176292341319289</v>
      </c>
    </row>
    <row r="380" spans="1:29" x14ac:dyDescent="0.3">
      <c r="A380" s="65"/>
      <c r="B380" s="11" t="s">
        <v>417</v>
      </c>
      <c r="C380" s="25" t="s">
        <v>830</v>
      </c>
      <c r="D380" s="12">
        <v>131.30000000000001</v>
      </c>
      <c r="E380" s="13">
        <v>1.554</v>
      </c>
      <c r="F380" s="14">
        <v>7.0352970485552793E-2</v>
      </c>
      <c r="G380" s="14">
        <v>5.1999999999999998E-3</v>
      </c>
      <c r="H380" s="14">
        <v>5.7551000251048201E-3</v>
      </c>
      <c r="I380" s="14">
        <v>1.3999999999999999E-4</v>
      </c>
      <c r="J380" s="15">
        <v>2.7163E-2</v>
      </c>
      <c r="K380" s="14">
        <v>164.47370000000001</v>
      </c>
      <c r="L380" s="14">
        <v>3.787223</v>
      </c>
      <c r="M380" s="14">
        <v>8.8700000000000001E-2</v>
      </c>
      <c r="N380" s="15">
        <v>6.4999999999999997E-3</v>
      </c>
      <c r="O380" s="12">
        <v>69.076426755574886</v>
      </c>
      <c r="P380" s="16">
        <v>4.9000000000000004</v>
      </c>
      <c r="Q380" s="16">
        <v>36.993409847025241</v>
      </c>
      <c r="R380" s="16">
        <v>0.90985687840757623</v>
      </c>
      <c r="S380" s="16">
        <v>1250</v>
      </c>
      <c r="T380" s="13">
        <v>150</v>
      </c>
      <c r="U380" s="12">
        <v>36.993409847025241</v>
      </c>
      <c r="V380" s="13">
        <v>0.90985687840757623</v>
      </c>
    </row>
    <row r="381" spans="1:29" x14ac:dyDescent="0.3">
      <c r="A381" s="65"/>
      <c r="B381" s="11" t="s">
        <v>385</v>
      </c>
      <c r="C381" s="25" t="s">
        <v>798</v>
      </c>
      <c r="D381" s="12">
        <v>315</v>
      </c>
      <c r="E381" s="13">
        <v>1.0509999999999999</v>
      </c>
      <c r="F381" s="14">
        <v>4.9267406383427109E-2</v>
      </c>
      <c r="G381" s="14">
        <v>3.8E-3</v>
      </c>
      <c r="H381" s="14">
        <v>5.76583310474299E-3</v>
      </c>
      <c r="I381" s="14">
        <v>1.3999999999999999E-4</v>
      </c>
      <c r="J381" s="15">
        <v>0.34723999999999999</v>
      </c>
      <c r="K381" s="14">
        <v>170.06800000000001</v>
      </c>
      <c r="L381" s="14">
        <v>4.049239</v>
      </c>
      <c r="M381" s="14">
        <v>6.2E-2</v>
      </c>
      <c r="N381" s="15">
        <v>4.4000000000000003E-3</v>
      </c>
      <c r="O381" s="12">
        <v>48.861785574323832</v>
      </c>
      <c r="P381" s="16">
        <v>3.7</v>
      </c>
      <c r="Q381" s="16">
        <v>37.062203440627599</v>
      </c>
      <c r="R381" s="16">
        <v>0.90579488863673663</v>
      </c>
      <c r="S381" s="16">
        <v>570</v>
      </c>
      <c r="T381" s="13">
        <v>150</v>
      </c>
      <c r="U381" s="12">
        <v>37.062203440627599</v>
      </c>
      <c r="V381" s="13">
        <v>0.90579488863673663</v>
      </c>
    </row>
    <row r="382" spans="1:29" x14ac:dyDescent="0.3">
      <c r="A382" s="65"/>
      <c r="B382" s="11" t="s">
        <v>395</v>
      </c>
      <c r="C382" s="25" t="s">
        <v>808</v>
      </c>
      <c r="D382" s="12">
        <v>145.1</v>
      </c>
      <c r="E382" s="13">
        <v>2.0270000000000001</v>
      </c>
      <c r="F382" s="14">
        <v>4.150810753621921E-2</v>
      </c>
      <c r="G382" s="14">
        <v>3.3E-3</v>
      </c>
      <c r="H382" s="14">
        <v>5.7697432401713211E-3</v>
      </c>
      <c r="I382" s="14">
        <v>1.2999999999999999E-4</v>
      </c>
      <c r="J382" s="15">
        <v>0.10543</v>
      </c>
      <c r="K382" s="14">
        <v>172.11699999999999</v>
      </c>
      <c r="L382" s="14">
        <v>3.851156</v>
      </c>
      <c r="M382" s="14">
        <v>5.2200000000000003E-2</v>
      </c>
      <c r="N382" s="15">
        <v>4.3E-3</v>
      </c>
      <c r="O382" s="12">
        <v>41.320565068710124</v>
      </c>
      <c r="P382" s="16">
        <v>3.2</v>
      </c>
      <c r="Q382" s="16">
        <v>37.087265241945552</v>
      </c>
      <c r="R382" s="16">
        <v>0.85302679676027438</v>
      </c>
      <c r="S382" s="16">
        <v>140</v>
      </c>
      <c r="T382" s="13">
        <v>160</v>
      </c>
      <c r="U382" s="12">
        <v>37.087265241945552</v>
      </c>
      <c r="V382" s="13">
        <v>0.85302679676027438</v>
      </c>
    </row>
    <row r="383" spans="1:29" x14ac:dyDescent="0.3">
      <c r="A383" s="65"/>
      <c r="B383" s="11" t="s">
        <v>416</v>
      </c>
      <c r="C383" s="25" t="s">
        <v>829</v>
      </c>
      <c r="D383" s="12">
        <v>86.9</v>
      </c>
      <c r="E383" s="13">
        <v>1.419</v>
      </c>
      <c r="F383" s="14">
        <v>5.6590216076345533E-2</v>
      </c>
      <c r="G383" s="14">
        <v>4.8999999999999998E-3</v>
      </c>
      <c r="H383" s="14">
        <v>5.7751837694774988E-3</v>
      </c>
      <c r="I383" s="14">
        <v>1.8000000000000001E-4</v>
      </c>
      <c r="J383" s="15">
        <v>1E-4</v>
      </c>
      <c r="K383" s="14">
        <v>167.7852</v>
      </c>
      <c r="L383" s="14">
        <v>5.0673389999999996</v>
      </c>
      <c r="M383" s="14">
        <v>7.1099999999999997E-2</v>
      </c>
      <c r="N383" s="15">
        <v>6.6E-3</v>
      </c>
      <c r="O383" s="12">
        <v>55.927808877061786</v>
      </c>
      <c r="P383" s="16">
        <v>4.7</v>
      </c>
      <c r="Q383" s="16">
        <v>37.122135857864812</v>
      </c>
      <c r="R383" s="16">
        <v>1.1643265717289564</v>
      </c>
      <c r="S383" s="16">
        <v>710</v>
      </c>
      <c r="T383" s="13">
        <v>200</v>
      </c>
      <c r="U383" s="12">
        <v>37.122135857864812</v>
      </c>
      <c r="V383" s="13">
        <v>1.1643265717289564</v>
      </c>
    </row>
    <row r="384" spans="1:29" x14ac:dyDescent="0.3">
      <c r="A384" s="65"/>
      <c r="B384" s="11" t="s">
        <v>393</v>
      </c>
      <c r="C384" s="25" t="s">
        <v>806</v>
      </c>
      <c r="D384" s="12">
        <v>964</v>
      </c>
      <c r="E384" s="13">
        <v>0.74299999999999999</v>
      </c>
      <c r="F384" s="14">
        <v>4.1438071002382809E-2</v>
      </c>
      <c r="G384" s="14">
        <v>1.5E-3</v>
      </c>
      <c r="H384" s="14">
        <v>5.7821618425391019E-3</v>
      </c>
      <c r="I384" s="14">
        <v>8.0000000000000007E-5</v>
      </c>
      <c r="J384" s="15">
        <v>0.15742999999999999</v>
      </c>
      <c r="K384" s="14">
        <v>171.79179999999999</v>
      </c>
      <c r="L384" s="14">
        <v>2.3609930000000001</v>
      </c>
      <c r="M384" s="14">
        <v>5.1999999999999998E-2</v>
      </c>
      <c r="N384" s="15">
        <v>1.9E-3</v>
      </c>
      <c r="O384" s="12">
        <v>41.252241401538789</v>
      </c>
      <c r="P384" s="16">
        <v>1.4</v>
      </c>
      <c r="Q384" s="16">
        <v>37.166860955308636</v>
      </c>
      <c r="R384" s="16">
        <v>0.51776104109870014</v>
      </c>
      <c r="S384" s="16">
        <v>264</v>
      </c>
      <c r="T384" s="13">
        <v>80</v>
      </c>
      <c r="U384" s="12">
        <v>37.166860955308636</v>
      </c>
      <c r="V384" s="13">
        <v>0.51776104109870014</v>
      </c>
    </row>
    <row r="385" spans="1:22" x14ac:dyDescent="0.3">
      <c r="A385" s="65"/>
      <c r="B385" s="11" t="s">
        <v>409</v>
      </c>
      <c r="C385" s="25" t="s">
        <v>822</v>
      </c>
      <c r="D385" s="12">
        <v>120.7</v>
      </c>
      <c r="E385" s="13">
        <v>1.3660000000000001</v>
      </c>
      <c r="F385" s="14">
        <v>4.7581652252328299E-2</v>
      </c>
      <c r="G385" s="14">
        <v>3.3999999999999998E-3</v>
      </c>
      <c r="H385" s="14">
        <v>5.7830805884682146E-3</v>
      </c>
      <c r="I385" s="14">
        <v>1.2999999999999999E-4</v>
      </c>
      <c r="J385" s="15">
        <v>0.15709999999999999</v>
      </c>
      <c r="K385" s="14">
        <v>170.06800000000001</v>
      </c>
      <c r="L385" s="14">
        <v>3.7600069999999999</v>
      </c>
      <c r="M385" s="14">
        <v>5.9700000000000003E-2</v>
      </c>
      <c r="N385" s="15">
        <v>4.3E-3</v>
      </c>
      <c r="O385" s="12">
        <v>47.228162987520989</v>
      </c>
      <c r="P385" s="16">
        <v>3.3</v>
      </c>
      <c r="Q385" s="16">
        <v>37.172749520753065</v>
      </c>
      <c r="R385" s="16">
        <v>0.84591191028268076</v>
      </c>
      <c r="S385" s="16">
        <v>440</v>
      </c>
      <c r="T385" s="13">
        <v>140</v>
      </c>
      <c r="U385" s="12">
        <v>37.172749520753065</v>
      </c>
      <c r="V385" s="13">
        <v>0.84591191028268076</v>
      </c>
    </row>
    <row r="386" spans="1:22" x14ac:dyDescent="0.3">
      <c r="A386" s="65"/>
      <c r="B386" s="11" t="s">
        <v>392</v>
      </c>
      <c r="C386" s="25" t="s">
        <v>805</v>
      </c>
      <c r="D386" s="12">
        <v>216</v>
      </c>
      <c r="E386" s="13">
        <v>1.4790000000000001</v>
      </c>
      <c r="F386" s="14">
        <v>6.142302262184874E-2</v>
      </c>
      <c r="G386" s="14">
        <v>3.8E-3</v>
      </c>
      <c r="H386" s="14">
        <v>5.7880798770229003E-3</v>
      </c>
      <c r="I386" s="14">
        <v>1.2999999999999999E-4</v>
      </c>
      <c r="J386" s="15">
        <v>3.9876000000000002E-2</v>
      </c>
      <c r="K386" s="14">
        <v>166.113</v>
      </c>
      <c r="L386" s="14">
        <v>3.5871569999999999</v>
      </c>
      <c r="M386" s="14">
        <v>7.6999999999999999E-2</v>
      </c>
      <c r="N386" s="15">
        <v>4.8999999999999998E-3</v>
      </c>
      <c r="O386" s="12">
        <v>60.564370823220713</v>
      </c>
      <c r="P386" s="16">
        <v>3.6</v>
      </c>
      <c r="Q386" s="16">
        <v>37.204791623237888</v>
      </c>
      <c r="R386" s="16">
        <v>0.83753421286603946</v>
      </c>
      <c r="S386" s="16">
        <v>1000</v>
      </c>
      <c r="T386" s="13">
        <v>130</v>
      </c>
      <c r="U386" s="12">
        <v>37.204791623237888</v>
      </c>
      <c r="V386" s="13">
        <v>0.83753421286603946</v>
      </c>
    </row>
    <row r="387" spans="1:22" x14ac:dyDescent="0.3">
      <c r="A387" s="65"/>
      <c r="B387" s="11" t="s">
        <v>410</v>
      </c>
      <c r="C387" s="25" t="s">
        <v>823</v>
      </c>
      <c r="D387" s="12">
        <v>167.5</v>
      </c>
      <c r="E387" s="13">
        <v>1.1499999999999999</v>
      </c>
      <c r="F387" s="14">
        <v>8.7880316937584677E-2</v>
      </c>
      <c r="G387" s="14">
        <v>4.1999999999999997E-3</v>
      </c>
      <c r="H387" s="14">
        <v>5.7915972384372516E-3</v>
      </c>
      <c r="I387" s="14">
        <v>1.2999999999999999E-4</v>
      </c>
      <c r="J387" s="15">
        <v>0.21049999999999999</v>
      </c>
      <c r="K387" s="14">
        <v>158.7302</v>
      </c>
      <c r="L387" s="14">
        <v>3.2753839999999999</v>
      </c>
      <c r="M387" s="14">
        <v>0.1101</v>
      </c>
      <c r="N387" s="15">
        <v>4.8999999999999998E-3</v>
      </c>
      <c r="O387" s="12">
        <v>85.579008959387806</v>
      </c>
      <c r="P387" s="16">
        <v>3.9</v>
      </c>
      <c r="Q387" s="16">
        <v>37.227335466529304</v>
      </c>
      <c r="R387" s="16">
        <v>0.80820322813120049</v>
      </c>
      <c r="S387" s="16">
        <v>1770</v>
      </c>
      <c r="T387" s="13">
        <v>80</v>
      </c>
      <c r="U387" s="12">
        <v>37.227335466529304</v>
      </c>
      <c r="V387" s="13">
        <v>0.80820322813120049</v>
      </c>
    </row>
    <row r="388" spans="1:22" x14ac:dyDescent="0.3">
      <c r="A388" s="65"/>
      <c r="B388" s="11" t="s">
        <v>404</v>
      </c>
      <c r="C388" s="25" t="s">
        <v>817</v>
      </c>
      <c r="D388" s="12">
        <v>136.5</v>
      </c>
      <c r="E388" s="13">
        <v>1.2889999999999999</v>
      </c>
      <c r="F388" s="14">
        <v>4.1427705020245231E-2</v>
      </c>
      <c r="G388" s="14">
        <v>2.5000000000000001E-3</v>
      </c>
      <c r="H388" s="14">
        <v>5.7918535800161042E-3</v>
      </c>
      <c r="I388" s="14">
        <v>1.2E-4</v>
      </c>
      <c r="J388" s="15">
        <v>0.17863999999999999</v>
      </c>
      <c r="K388" s="14">
        <v>171.5266</v>
      </c>
      <c r="L388" s="14">
        <v>3.530564</v>
      </c>
      <c r="M388" s="14">
        <v>5.1900000000000002E-2</v>
      </c>
      <c r="N388" s="15">
        <v>3.2000000000000002E-3</v>
      </c>
      <c r="O388" s="12">
        <v>41.242128547377192</v>
      </c>
      <c r="P388" s="16">
        <v>2.5</v>
      </c>
      <c r="Q388" s="16">
        <v>37.228978434896895</v>
      </c>
      <c r="R388" s="16">
        <v>0.77985057689241466</v>
      </c>
      <c r="S388" s="16">
        <v>200</v>
      </c>
      <c r="T388" s="13">
        <v>120</v>
      </c>
      <c r="U388" s="12">
        <v>37.228978434896895</v>
      </c>
      <c r="V388" s="13">
        <v>0.77985057689241466</v>
      </c>
    </row>
    <row r="389" spans="1:22" x14ac:dyDescent="0.3">
      <c r="A389" s="65"/>
      <c r="B389" s="11" t="s">
        <v>380</v>
      </c>
      <c r="C389" s="25" t="s">
        <v>431</v>
      </c>
      <c r="D389" s="12">
        <v>171.4</v>
      </c>
      <c r="E389" s="13">
        <v>1.248</v>
      </c>
      <c r="F389" s="14">
        <v>5.1930071734780002E-2</v>
      </c>
      <c r="G389" s="14">
        <v>3.3999999999999998E-3</v>
      </c>
      <c r="H389" s="14">
        <v>5.823830126116869E-3</v>
      </c>
      <c r="I389" s="14">
        <v>1.2999999999999999E-4</v>
      </c>
      <c r="J389" s="15">
        <v>0.16619999999999999</v>
      </c>
      <c r="K389" s="14">
        <v>167.7852</v>
      </c>
      <c r="L389" s="14">
        <v>3.659745</v>
      </c>
      <c r="M389" s="14">
        <v>6.4699999999999994E-2</v>
      </c>
      <c r="N389" s="15">
        <v>4.1000000000000003E-3</v>
      </c>
      <c r="O389" s="12">
        <v>51.436769490652125</v>
      </c>
      <c r="P389" s="16">
        <v>3.3</v>
      </c>
      <c r="Q389" s="16">
        <v>37.433922214135436</v>
      </c>
      <c r="R389" s="16">
        <v>0.83909751276134326</v>
      </c>
      <c r="S389" s="16">
        <v>630</v>
      </c>
      <c r="T389" s="13">
        <v>130</v>
      </c>
      <c r="U389" s="12">
        <v>37.433922214135436</v>
      </c>
      <c r="V389" s="13">
        <v>0.83909751276134326</v>
      </c>
    </row>
    <row r="390" spans="1:22" x14ac:dyDescent="0.3">
      <c r="A390" s="65"/>
      <c r="B390" s="11" t="s">
        <v>425</v>
      </c>
      <c r="C390" s="25" t="s">
        <v>838</v>
      </c>
      <c r="D390" s="12">
        <v>95.9</v>
      </c>
      <c r="E390" s="13">
        <v>2.012</v>
      </c>
      <c r="F390" s="14">
        <v>5.5878561634916828E-2</v>
      </c>
      <c r="G390" s="14">
        <v>4.7999999999999996E-3</v>
      </c>
      <c r="H390" s="14">
        <v>5.8254574660305813E-3</v>
      </c>
      <c r="I390" s="14">
        <v>1.8000000000000001E-4</v>
      </c>
      <c r="J390" s="15">
        <v>8.1581000000000001E-2</v>
      </c>
      <c r="K390" s="14">
        <v>166.66669999999999</v>
      </c>
      <c r="L390" s="14">
        <v>5</v>
      </c>
      <c r="M390" s="14">
        <v>6.9599999999999995E-2</v>
      </c>
      <c r="N390" s="15">
        <v>6.1999999999999998E-3</v>
      </c>
      <c r="O390" s="12">
        <v>55.243261589492036</v>
      </c>
      <c r="P390" s="16">
        <v>4.5999999999999996</v>
      </c>
      <c r="Q390" s="16">
        <v>37.444351971611887</v>
      </c>
      <c r="R390" s="16">
        <v>1.1617062286820239</v>
      </c>
      <c r="S390" s="16">
        <v>730</v>
      </c>
      <c r="T390" s="13">
        <v>180</v>
      </c>
      <c r="U390" s="12">
        <v>37.444351971611887</v>
      </c>
      <c r="V390" s="13">
        <v>1.1617062286820239</v>
      </c>
    </row>
    <row r="391" spans="1:22" x14ac:dyDescent="0.3">
      <c r="A391" s="65"/>
      <c r="B391" s="11" t="s">
        <v>414</v>
      </c>
      <c r="C391" s="25" t="s">
        <v>827</v>
      </c>
      <c r="D391" s="12">
        <v>330</v>
      </c>
      <c r="E391" s="13">
        <v>1.01</v>
      </c>
      <c r="F391" s="14">
        <v>5.6995702743407692E-2</v>
      </c>
      <c r="G391" s="14">
        <v>2.7000000000000001E-3</v>
      </c>
      <c r="H391" s="14">
        <v>5.832972573629247E-3</v>
      </c>
      <c r="I391" s="14">
        <v>8.2999999999999998E-5</v>
      </c>
      <c r="J391" s="15">
        <v>0.20449999999999999</v>
      </c>
      <c r="K391" s="14">
        <v>166.16820000000001</v>
      </c>
      <c r="L391" s="14">
        <v>2.2917839999999998</v>
      </c>
      <c r="M391" s="14">
        <v>7.0900000000000005E-2</v>
      </c>
      <c r="N391" s="15">
        <v>3.3E-3</v>
      </c>
      <c r="O391" s="12">
        <v>56.317644255005533</v>
      </c>
      <c r="P391" s="16">
        <v>2.6</v>
      </c>
      <c r="Q391" s="16">
        <v>37.492516705227736</v>
      </c>
      <c r="R391" s="16">
        <v>0.54121299119765776</v>
      </c>
      <c r="S391" s="16">
        <v>861</v>
      </c>
      <c r="T391" s="13">
        <v>99</v>
      </c>
      <c r="U391" s="12">
        <v>37.492516705227736</v>
      </c>
      <c r="V391" s="13">
        <v>0.54121299119765776</v>
      </c>
    </row>
    <row r="392" spans="1:22" x14ac:dyDescent="0.3">
      <c r="A392" s="65"/>
      <c r="B392" s="11" t="s">
        <v>424</v>
      </c>
      <c r="C392" s="25" t="s">
        <v>837</v>
      </c>
      <c r="D392" s="12">
        <v>197.3</v>
      </c>
      <c r="E392" s="13">
        <v>1.1950000000000001</v>
      </c>
      <c r="F392" s="14">
        <v>5.3591160125177929E-2</v>
      </c>
      <c r="G392" s="14">
        <v>3.0999999999999999E-3</v>
      </c>
      <c r="H392" s="14">
        <v>5.838657315819562E-3</v>
      </c>
      <c r="I392" s="14">
        <v>1.2999999999999999E-4</v>
      </c>
      <c r="J392" s="15">
        <v>1E-4</v>
      </c>
      <c r="K392" s="14">
        <v>166.94489999999999</v>
      </c>
      <c r="L392" s="14">
        <v>3.6231779999999998</v>
      </c>
      <c r="M392" s="14">
        <v>6.6600000000000006E-2</v>
      </c>
      <c r="N392" s="15">
        <v>4.1000000000000003E-3</v>
      </c>
      <c r="O392" s="12">
        <v>53.039859029316574</v>
      </c>
      <c r="P392" s="16">
        <v>3</v>
      </c>
      <c r="Q392" s="16">
        <v>37.528950288256127</v>
      </c>
      <c r="R392" s="16">
        <v>0.83738644068097412</v>
      </c>
      <c r="S392" s="16">
        <v>710</v>
      </c>
      <c r="T392" s="13">
        <v>130</v>
      </c>
      <c r="U392" s="12">
        <v>37.528950288256127</v>
      </c>
      <c r="V392" s="13">
        <v>0.83738644068097412</v>
      </c>
    </row>
    <row r="393" spans="1:22" x14ac:dyDescent="0.3">
      <c r="A393" s="65"/>
      <c r="B393" s="11" t="s">
        <v>399</v>
      </c>
      <c r="C393" s="25" t="s">
        <v>812</v>
      </c>
      <c r="D393" s="12">
        <v>154.5</v>
      </c>
      <c r="E393" s="13">
        <v>1.675</v>
      </c>
      <c r="F393" s="14">
        <v>6.6309792169130646E-2</v>
      </c>
      <c r="G393" s="14">
        <v>4.1999999999999997E-3</v>
      </c>
      <c r="H393" s="14">
        <v>5.8532881714350449E-3</v>
      </c>
      <c r="I393" s="14">
        <v>1.2999999999999999E-4</v>
      </c>
      <c r="J393" s="15">
        <v>0.32895999999999997</v>
      </c>
      <c r="K393" s="14">
        <v>163.13210000000001</v>
      </c>
      <c r="L393" s="14">
        <v>3.4595720000000001</v>
      </c>
      <c r="M393" s="14">
        <v>8.2199999999999995E-2</v>
      </c>
      <c r="N393" s="15">
        <v>5.0000000000000001E-3</v>
      </c>
      <c r="O393" s="12">
        <v>65.23128810277376</v>
      </c>
      <c r="P393" s="16">
        <v>4</v>
      </c>
      <c r="Q393" s="16">
        <v>37.622718675955305</v>
      </c>
      <c r="R393" s="16">
        <v>0.83507682799933347</v>
      </c>
      <c r="S393" s="16">
        <v>1120</v>
      </c>
      <c r="T393" s="13">
        <v>130</v>
      </c>
      <c r="U393" s="12">
        <v>37.622718675955305</v>
      </c>
      <c r="V393" s="13">
        <v>0.83507682799933347</v>
      </c>
    </row>
    <row r="394" spans="1:22" x14ac:dyDescent="0.3">
      <c r="A394" s="65"/>
      <c r="B394" s="11" t="s">
        <v>391</v>
      </c>
      <c r="C394" s="25" t="s">
        <v>804</v>
      </c>
      <c r="D394" s="12">
        <v>548</v>
      </c>
      <c r="E394" s="13">
        <v>1.129</v>
      </c>
      <c r="F394" s="14">
        <v>6.0511988970309502E-2</v>
      </c>
      <c r="G394" s="14">
        <v>3.0000000000000001E-3</v>
      </c>
      <c r="H394" s="14">
        <v>5.8621059990002777E-3</v>
      </c>
      <c r="I394" s="14">
        <v>1.1E-4</v>
      </c>
      <c r="J394" s="15">
        <v>0.18454999999999999</v>
      </c>
      <c r="K394" s="14">
        <v>164.47370000000001</v>
      </c>
      <c r="L394" s="14">
        <v>2.9756749999999998</v>
      </c>
      <c r="M394" s="14">
        <v>7.4899999999999994E-2</v>
      </c>
      <c r="N394" s="15">
        <v>3.8E-3</v>
      </c>
      <c r="O394" s="12">
        <v>59.69194815899646</v>
      </c>
      <c r="P394" s="16">
        <v>2.8</v>
      </c>
      <c r="Q394" s="16">
        <v>37.679231012478233</v>
      </c>
      <c r="R394" s="16">
        <v>0.70629145961667561</v>
      </c>
      <c r="S394" s="16">
        <v>1000</v>
      </c>
      <c r="T394" s="13">
        <v>100</v>
      </c>
      <c r="U394" s="12">
        <v>37.679231012478233</v>
      </c>
      <c r="V394" s="13">
        <v>0.70629145961667561</v>
      </c>
    </row>
    <row r="395" spans="1:22" x14ac:dyDescent="0.3">
      <c r="A395" s="65"/>
      <c r="B395" s="11" t="s">
        <v>415</v>
      </c>
      <c r="C395" s="25" t="s">
        <v>828</v>
      </c>
      <c r="D395" s="12">
        <v>117.7</v>
      </c>
      <c r="E395" s="13">
        <v>1.373</v>
      </c>
      <c r="F395" s="14">
        <v>8.0529253876511567E-2</v>
      </c>
      <c r="G395" s="14">
        <v>4.1000000000000003E-3</v>
      </c>
      <c r="H395" s="14">
        <v>5.8666258786697068E-3</v>
      </c>
      <c r="I395" s="14">
        <v>1.2999999999999999E-4</v>
      </c>
      <c r="J395" s="15">
        <v>9.8976999999999996E-2</v>
      </c>
      <c r="K395" s="14">
        <v>158.98249999999999</v>
      </c>
      <c r="L395" s="14">
        <v>3.2858070000000001</v>
      </c>
      <c r="M395" s="14">
        <v>9.9599999999999994E-2</v>
      </c>
      <c r="N395" s="15">
        <v>4.8999999999999998E-3</v>
      </c>
      <c r="O395" s="12">
        <v>78.690343903028648</v>
      </c>
      <c r="P395" s="16">
        <v>3.8</v>
      </c>
      <c r="Q395" s="16">
        <v>37.708198154957906</v>
      </c>
      <c r="R395" s="16">
        <v>0.81830707324907781</v>
      </c>
      <c r="S395" s="16">
        <v>1521</v>
      </c>
      <c r="T395" s="13">
        <v>99</v>
      </c>
      <c r="U395" s="12">
        <v>37.708198154957906</v>
      </c>
      <c r="V395" s="13">
        <v>0.81830707324907781</v>
      </c>
    </row>
    <row r="396" spans="1:22" x14ac:dyDescent="0.3">
      <c r="A396" s="65"/>
      <c r="B396" s="11" t="s">
        <v>411</v>
      </c>
      <c r="C396" s="25" t="s">
        <v>824</v>
      </c>
      <c r="D396" s="12">
        <v>120.4</v>
      </c>
      <c r="E396" s="13">
        <v>1.5389999999999999</v>
      </c>
      <c r="F396" s="14">
        <v>6.1048658528210342E-2</v>
      </c>
      <c r="G396" s="14">
        <v>5.1999999999999998E-3</v>
      </c>
      <c r="H396" s="14">
        <v>5.8670964872868936E-3</v>
      </c>
      <c r="I396" s="14">
        <v>1.4999999999999999E-4</v>
      </c>
      <c r="J396" s="15">
        <v>0.18665999999999999</v>
      </c>
      <c r="K396" s="14">
        <v>164.20359999999999</v>
      </c>
      <c r="L396" s="14">
        <v>4.0444240000000002</v>
      </c>
      <c r="M396" s="14">
        <v>7.5499999999999998E-2</v>
      </c>
      <c r="N396" s="15">
        <v>6.1999999999999998E-3</v>
      </c>
      <c r="O396" s="12">
        <v>60.205963512378062</v>
      </c>
      <c r="P396" s="16">
        <v>4.9000000000000004</v>
      </c>
      <c r="Q396" s="16">
        <v>37.711214198314046</v>
      </c>
      <c r="R396" s="16">
        <v>0.97719653399093076</v>
      </c>
      <c r="S396" s="16">
        <v>840</v>
      </c>
      <c r="T396" s="13">
        <v>160</v>
      </c>
      <c r="U396" s="12">
        <v>37.711214198314046</v>
      </c>
      <c r="V396" s="13">
        <v>0.97719653399093076</v>
      </c>
    </row>
    <row r="397" spans="1:22" x14ac:dyDescent="0.3">
      <c r="A397" s="65"/>
      <c r="B397" s="11" t="s">
        <v>407</v>
      </c>
      <c r="C397" s="25" t="s">
        <v>820</v>
      </c>
      <c r="D397" s="12">
        <v>88.3</v>
      </c>
      <c r="E397" s="13">
        <v>1.871</v>
      </c>
      <c r="F397" s="14">
        <v>5.2514297416278305E-2</v>
      </c>
      <c r="G397" s="14">
        <v>4.5999999999999999E-3</v>
      </c>
      <c r="H397" s="14">
        <v>5.8712006055683386E-3</v>
      </c>
      <c r="I397" s="14">
        <v>1.6000000000000001E-4</v>
      </c>
      <c r="J397" s="15">
        <v>1E-4</v>
      </c>
      <c r="K397" s="14">
        <v>166.38939999999999</v>
      </c>
      <c r="L397" s="14">
        <v>4.4296670000000002</v>
      </c>
      <c r="M397" s="14">
        <v>6.4899999999999999E-2</v>
      </c>
      <c r="N397" s="15">
        <v>5.7000000000000002E-3</v>
      </c>
      <c r="O397" s="12">
        <v>52.000884659008555</v>
      </c>
      <c r="P397" s="16">
        <v>4.4000000000000004</v>
      </c>
      <c r="Q397" s="16">
        <v>37.737516671486866</v>
      </c>
      <c r="R397" s="16">
        <v>1.0410879495948373</v>
      </c>
      <c r="S397" s="16">
        <v>550</v>
      </c>
      <c r="T397" s="13">
        <v>190</v>
      </c>
      <c r="U397" s="12">
        <v>37.737516671486866</v>
      </c>
      <c r="V397" s="13">
        <v>1.0410879495948373</v>
      </c>
    </row>
    <row r="398" spans="1:22" x14ac:dyDescent="0.3">
      <c r="A398" s="65"/>
      <c r="B398" s="11" t="s">
        <v>401</v>
      </c>
      <c r="C398" s="25" t="s">
        <v>814</v>
      </c>
      <c r="D398" s="12">
        <v>76</v>
      </c>
      <c r="E398" s="13">
        <v>1.3720000000000001</v>
      </c>
      <c r="F398" s="14">
        <v>4.7488120604633269E-2</v>
      </c>
      <c r="G398" s="14">
        <v>4.1000000000000003E-3</v>
      </c>
      <c r="H398" s="14">
        <v>5.8800554696825102E-3</v>
      </c>
      <c r="I398" s="14">
        <v>1.6000000000000001E-4</v>
      </c>
      <c r="J398" s="15">
        <v>3.4606999999999999E-2</v>
      </c>
      <c r="K398" s="14">
        <v>167.5042</v>
      </c>
      <c r="L398" s="14">
        <v>4.4892240000000001</v>
      </c>
      <c r="M398" s="14">
        <v>5.8599999999999999E-2</v>
      </c>
      <c r="N398" s="15">
        <v>5.1000000000000004E-3</v>
      </c>
      <c r="O398" s="12">
        <v>47.137446825788359</v>
      </c>
      <c r="P398" s="16">
        <v>4</v>
      </c>
      <c r="Q398" s="16">
        <v>37.794265358913215</v>
      </c>
      <c r="R398" s="16">
        <v>1.0411036704636898</v>
      </c>
      <c r="S398" s="16">
        <v>370</v>
      </c>
      <c r="T398" s="13">
        <v>180</v>
      </c>
      <c r="U398" s="12">
        <v>37.794265358913215</v>
      </c>
      <c r="V398" s="13">
        <v>1.0411036704636898</v>
      </c>
    </row>
    <row r="399" spans="1:22" x14ac:dyDescent="0.3">
      <c r="A399" s="65"/>
      <c r="B399" s="11" t="s">
        <v>398</v>
      </c>
      <c r="C399" s="25" t="s">
        <v>811</v>
      </c>
      <c r="D399" s="12">
        <v>136</v>
      </c>
      <c r="E399" s="13">
        <v>1.9550000000000001</v>
      </c>
      <c r="F399" s="14">
        <v>4.3724139199866195E-2</v>
      </c>
      <c r="G399" s="14">
        <v>3.3E-3</v>
      </c>
      <c r="H399" s="14">
        <v>5.8860854132118945E-3</v>
      </c>
      <c r="I399" s="14">
        <v>1.3999999999999999E-4</v>
      </c>
      <c r="J399" s="15">
        <v>1.5699000000000001E-2</v>
      </c>
      <c r="K399" s="14">
        <v>168.3502</v>
      </c>
      <c r="L399" s="14">
        <v>3.9678490000000002</v>
      </c>
      <c r="M399" s="14">
        <v>5.3900000000000003E-2</v>
      </c>
      <c r="N399" s="15">
        <v>4.4999999999999997E-3</v>
      </c>
      <c r="O399" s="12">
        <v>43.48003054252311</v>
      </c>
      <c r="P399" s="16">
        <v>3.3</v>
      </c>
      <c r="Q399" s="16">
        <v>37.832909526042322</v>
      </c>
      <c r="R399" s="16">
        <v>0.91634595041113853</v>
      </c>
      <c r="S399" s="16">
        <v>210</v>
      </c>
      <c r="T399" s="13">
        <v>160</v>
      </c>
      <c r="U399" s="12">
        <v>37.832909526042322</v>
      </c>
      <c r="V399" s="13">
        <v>0.91634595041113853</v>
      </c>
    </row>
    <row r="400" spans="1:22" x14ac:dyDescent="0.3">
      <c r="A400" s="65"/>
      <c r="B400" s="11" t="s">
        <v>388</v>
      </c>
      <c r="C400" s="25" t="s">
        <v>801</v>
      </c>
      <c r="D400" s="12">
        <v>173.4</v>
      </c>
      <c r="E400" s="13">
        <v>1.3109999999999999</v>
      </c>
      <c r="F400" s="14">
        <v>6.4896444716346965E-2</v>
      </c>
      <c r="G400" s="14">
        <v>4.0000000000000001E-3</v>
      </c>
      <c r="H400" s="14">
        <v>5.9008159717404141E-3</v>
      </c>
      <c r="I400" s="14">
        <v>1.7000000000000001E-4</v>
      </c>
      <c r="J400" s="15">
        <v>1E-4</v>
      </c>
      <c r="K400" s="14">
        <v>162.33770000000001</v>
      </c>
      <c r="L400" s="14">
        <v>4.4800979999999999</v>
      </c>
      <c r="M400" s="14">
        <v>7.9799999999999996E-2</v>
      </c>
      <c r="N400" s="15">
        <v>5.7000000000000002E-3</v>
      </c>
      <c r="O400" s="12">
        <v>63.883728143900029</v>
      </c>
      <c r="P400" s="16">
        <v>3.8</v>
      </c>
      <c r="Q400" s="16">
        <v>37.927312448482958</v>
      </c>
      <c r="R400" s="16">
        <v>1.083517480880543</v>
      </c>
      <c r="S400" s="16">
        <v>1010</v>
      </c>
      <c r="T400" s="13">
        <v>150</v>
      </c>
      <c r="U400" s="12">
        <v>37.927312448482958</v>
      </c>
      <c r="V400" s="13">
        <v>1.083517480880543</v>
      </c>
    </row>
    <row r="401" spans="1:22" x14ac:dyDescent="0.3">
      <c r="A401" s="65"/>
      <c r="B401" s="11" t="s">
        <v>400</v>
      </c>
      <c r="C401" s="25" t="s">
        <v>813</v>
      </c>
      <c r="D401" s="12">
        <v>752</v>
      </c>
      <c r="E401" s="13">
        <v>0.90600000000000003</v>
      </c>
      <c r="F401" s="14">
        <v>3.9975107019961056E-2</v>
      </c>
      <c r="G401" s="14">
        <v>1E-3</v>
      </c>
      <c r="H401" s="14">
        <v>5.9074791811180027E-3</v>
      </c>
      <c r="I401" s="14">
        <v>8.3999999999999995E-5</v>
      </c>
      <c r="J401" s="15">
        <v>0.16139999999999999</v>
      </c>
      <c r="K401" s="14">
        <v>168.7764</v>
      </c>
      <c r="L401" s="14">
        <v>2.392779</v>
      </c>
      <c r="M401" s="14">
        <v>4.9099999999999998E-2</v>
      </c>
      <c r="N401" s="15">
        <v>1.2999999999999999E-3</v>
      </c>
      <c r="O401" s="12">
        <v>39.824005394047688</v>
      </c>
      <c r="P401" s="16">
        <v>0.97</v>
      </c>
      <c r="Q401" s="16">
        <v>37.97001413883256</v>
      </c>
      <c r="R401" s="16">
        <v>0.5409113687614675</v>
      </c>
      <c r="S401" s="16">
        <v>139</v>
      </c>
      <c r="T401" s="13">
        <v>56</v>
      </c>
      <c r="U401" s="12">
        <v>37.97001413883256</v>
      </c>
      <c r="V401" s="13">
        <v>0.5409113687614675</v>
      </c>
    </row>
    <row r="402" spans="1:22" x14ac:dyDescent="0.3">
      <c r="A402" s="65"/>
      <c r="B402" s="11" t="s">
        <v>397</v>
      </c>
      <c r="C402" s="25" t="s">
        <v>810</v>
      </c>
      <c r="D402" s="12">
        <v>832</v>
      </c>
      <c r="E402" s="13">
        <v>0.71899999999999997</v>
      </c>
      <c r="F402" s="14">
        <v>3.943052270233792E-2</v>
      </c>
      <c r="G402" s="14">
        <v>1.1999999999999999E-3</v>
      </c>
      <c r="H402" s="14">
        <v>5.9235145601810313E-3</v>
      </c>
      <c r="I402" s="14">
        <v>9.6000000000000002E-5</v>
      </c>
      <c r="J402" s="15">
        <v>0.31295000000000001</v>
      </c>
      <c r="K402" s="14">
        <v>168.49199999999999</v>
      </c>
      <c r="L402" s="14">
        <v>2.7253970000000001</v>
      </c>
      <c r="M402" s="14">
        <v>4.8300000000000003E-2</v>
      </c>
      <c r="N402" s="15">
        <v>1.5E-3</v>
      </c>
      <c r="O402" s="12">
        <v>39.291835260386513</v>
      </c>
      <c r="P402" s="16">
        <v>1.1000000000000001</v>
      </c>
      <c r="Q402" s="16">
        <v>38.072776940808609</v>
      </c>
      <c r="R402" s="16">
        <v>0.61889497066330668</v>
      </c>
      <c r="S402" s="16">
        <v>97</v>
      </c>
      <c r="T402" s="13">
        <v>63</v>
      </c>
      <c r="U402" s="12">
        <v>38.072776940808609</v>
      </c>
      <c r="V402" s="13">
        <v>0.61889497066330668</v>
      </c>
    </row>
    <row r="403" spans="1:22" x14ac:dyDescent="0.3">
      <c r="A403" s="65"/>
      <c r="B403" s="11" t="s">
        <v>422</v>
      </c>
      <c r="C403" s="25" t="s">
        <v>835</v>
      </c>
      <c r="D403" s="12">
        <v>107</v>
      </c>
      <c r="E403" s="13">
        <v>1.3839999999999999</v>
      </c>
      <c r="F403" s="14">
        <v>6.3761133163533809E-2</v>
      </c>
      <c r="G403" s="14">
        <v>5.1999999999999998E-3</v>
      </c>
      <c r="H403" s="14">
        <v>5.9237817534314452E-3</v>
      </c>
      <c r="I403" s="14">
        <v>1.4999999999999999E-4</v>
      </c>
      <c r="J403" s="15">
        <v>0.19228000000000001</v>
      </c>
      <c r="K403" s="14">
        <v>162.0746</v>
      </c>
      <c r="L403" s="14">
        <v>3.9402240000000002</v>
      </c>
      <c r="M403" s="14">
        <v>7.8100000000000003E-2</v>
      </c>
      <c r="N403" s="15">
        <v>6.3E-3</v>
      </c>
      <c r="O403" s="12">
        <v>62.799966278229775</v>
      </c>
      <c r="P403" s="16">
        <v>4.9000000000000004</v>
      </c>
      <c r="Q403" s="16">
        <v>38.074489236132763</v>
      </c>
      <c r="R403" s="16">
        <v>0.97709335104431061</v>
      </c>
      <c r="S403" s="16">
        <v>860</v>
      </c>
      <c r="T403" s="13">
        <v>160</v>
      </c>
      <c r="U403" s="12">
        <v>38.074489236132763</v>
      </c>
      <c r="V403" s="13">
        <v>0.97709335104431061</v>
      </c>
    </row>
    <row r="404" spans="1:22" x14ac:dyDescent="0.3">
      <c r="A404" s="65"/>
      <c r="B404" s="11" t="s">
        <v>405</v>
      </c>
      <c r="C404" s="25" t="s">
        <v>818</v>
      </c>
      <c r="D404" s="12">
        <v>81.099999999999994</v>
      </c>
      <c r="E404" s="13">
        <v>1.706</v>
      </c>
      <c r="F404" s="14">
        <v>6.5650633750653706E-2</v>
      </c>
      <c r="G404" s="14">
        <v>6.6E-3</v>
      </c>
      <c r="H404" s="14">
        <v>5.9248441497339321E-3</v>
      </c>
      <c r="I404" s="14">
        <v>2.3000000000000001E-4</v>
      </c>
      <c r="J404" s="15">
        <v>5.8085999999999999E-2</v>
      </c>
      <c r="K404" s="14">
        <v>161.55090000000001</v>
      </c>
      <c r="L404" s="14">
        <v>6.0026989999999998</v>
      </c>
      <c r="M404" s="14">
        <v>8.0399999999999999E-2</v>
      </c>
      <c r="N404" s="15">
        <v>8.0999999999999996E-3</v>
      </c>
      <c r="O404" s="12">
        <v>64.603034120399045</v>
      </c>
      <c r="P404" s="16">
        <v>6.2</v>
      </c>
      <c r="Q404" s="16">
        <v>38.08129754815257</v>
      </c>
      <c r="R404" s="16">
        <v>1.4705587825720674</v>
      </c>
      <c r="S404" s="16">
        <v>940</v>
      </c>
      <c r="T404" s="13">
        <v>220</v>
      </c>
      <c r="U404" s="12">
        <v>38.08129754815257</v>
      </c>
      <c r="V404" s="13">
        <v>1.4705587825720674</v>
      </c>
    </row>
    <row r="405" spans="1:22" x14ac:dyDescent="0.3">
      <c r="A405" s="65"/>
      <c r="B405" s="11" t="s">
        <v>413</v>
      </c>
      <c r="C405" s="25" t="s">
        <v>826</v>
      </c>
      <c r="D405" s="12">
        <v>781</v>
      </c>
      <c r="E405" s="13">
        <v>0.58699999999999997</v>
      </c>
      <c r="F405" s="14">
        <v>5.1811935230877237E-2</v>
      </c>
      <c r="G405" s="14">
        <v>1.6000000000000001E-3</v>
      </c>
      <c r="H405" s="14">
        <v>5.9297258207811065E-3</v>
      </c>
      <c r="I405" s="14">
        <v>6.7000000000000002E-5</v>
      </c>
      <c r="J405" s="15">
        <v>0.15926000000000001</v>
      </c>
      <c r="K405" s="14">
        <v>165.071</v>
      </c>
      <c r="L405" s="14">
        <v>1.825645</v>
      </c>
      <c r="M405" s="14">
        <v>6.3399999999999998E-2</v>
      </c>
      <c r="N405" s="15">
        <v>2E-3</v>
      </c>
      <c r="O405" s="12">
        <v>51.322661460534619</v>
      </c>
      <c r="P405" s="16">
        <v>1.6</v>
      </c>
      <c r="Q405" s="16">
        <v>38.112581393357523</v>
      </c>
      <c r="R405" s="16">
        <v>0.43229596249854707</v>
      </c>
      <c r="S405" s="16">
        <v>668</v>
      </c>
      <c r="T405" s="13">
        <v>65</v>
      </c>
      <c r="U405" s="12">
        <v>38.112581393357523</v>
      </c>
      <c r="V405" s="13">
        <v>0.43229596249854707</v>
      </c>
    </row>
    <row r="406" spans="1:22" x14ac:dyDescent="0.3">
      <c r="A406" s="65"/>
      <c r="B406" s="11" t="s">
        <v>429</v>
      </c>
      <c r="C406" s="25" t="s">
        <v>842</v>
      </c>
      <c r="D406" s="12">
        <v>79</v>
      </c>
      <c r="E406" s="13">
        <v>1.5960000000000001</v>
      </c>
      <c r="F406" s="14">
        <v>6.7357125627107856E-2</v>
      </c>
      <c r="G406" s="14">
        <v>4.7000000000000002E-3</v>
      </c>
      <c r="H406" s="14">
        <v>5.9385137663028331E-3</v>
      </c>
      <c r="I406" s="14">
        <v>1.6000000000000001E-4</v>
      </c>
      <c r="J406" s="15">
        <v>4.2793999999999999E-2</v>
      </c>
      <c r="K406" s="14">
        <v>160.77170000000001</v>
      </c>
      <c r="L406" s="14">
        <v>4.1356070000000003</v>
      </c>
      <c r="M406" s="14">
        <v>8.2299999999999998E-2</v>
      </c>
      <c r="N406" s="15">
        <v>5.7000000000000002E-3</v>
      </c>
      <c r="O406" s="12">
        <v>66.228719330748348</v>
      </c>
      <c r="P406" s="16">
        <v>4.5</v>
      </c>
      <c r="Q406" s="16">
        <v>38.168897940860738</v>
      </c>
      <c r="R406" s="16">
        <v>1.0220720107547192</v>
      </c>
      <c r="S406" s="16">
        <v>1050</v>
      </c>
      <c r="T406" s="13">
        <v>150</v>
      </c>
      <c r="U406" s="12">
        <v>38.168897940860738</v>
      </c>
      <c r="V406" s="13">
        <v>1.0220720107547192</v>
      </c>
    </row>
    <row r="407" spans="1:22" x14ac:dyDescent="0.3">
      <c r="A407" s="65"/>
      <c r="B407" s="11" t="s">
        <v>426</v>
      </c>
      <c r="C407" s="25" t="s">
        <v>839</v>
      </c>
      <c r="D407" s="12">
        <v>91.7</v>
      </c>
      <c r="E407" s="13">
        <v>2.1030000000000002</v>
      </c>
      <c r="F407" s="14">
        <v>5.3738788921189738E-2</v>
      </c>
      <c r="G407" s="14">
        <v>3.8999999999999998E-3</v>
      </c>
      <c r="H407" s="14">
        <v>5.9439903024709473E-3</v>
      </c>
      <c r="I407" s="14">
        <v>1.3999999999999999E-4</v>
      </c>
      <c r="J407" s="15">
        <v>1E-4</v>
      </c>
      <c r="K407" s="14">
        <v>164.20359999999999</v>
      </c>
      <c r="L407" s="14">
        <v>3.7747959999999998</v>
      </c>
      <c r="M407" s="14">
        <v>6.5600000000000006E-2</v>
      </c>
      <c r="N407" s="15">
        <v>5.1000000000000004E-3</v>
      </c>
      <c r="O407" s="12">
        <v>53.182210877961417</v>
      </c>
      <c r="P407" s="16">
        <v>3.8</v>
      </c>
      <c r="Q407" s="16">
        <v>38.203993450019638</v>
      </c>
      <c r="R407" s="16">
        <v>0.91258507693519364</v>
      </c>
      <c r="S407" s="16">
        <v>560</v>
      </c>
      <c r="T407" s="13">
        <v>160</v>
      </c>
      <c r="U407" s="12">
        <v>38.203993450019638</v>
      </c>
      <c r="V407" s="13">
        <v>0.91258507693519364</v>
      </c>
    </row>
    <row r="408" spans="1:22" x14ac:dyDescent="0.3">
      <c r="A408" s="65"/>
      <c r="B408" s="11" t="s">
        <v>394</v>
      </c>
      <c r="C408" s="25" t="s">
        <v>807</v>
      </c>
      <c r="D408" s="12">
        <v>1063</v>
      </c>
      <c r="E408" s="13">
        <v>0.76</v>
      </c>
      <c r="F408" s="14">
        <v>3.8852599381049117E-2</v>
      </c>
      <c r="G408" s="14">
        <v>1.1999999999999999E-3</v>
      </c>
      <c r="H408" s="14">
        <v>5.9600924461318261E-3</v>
      </c>
      <c r="I408" s="14">
        <v>8.3999999999999995E-5</v>
      </c>
      <c r="J408" s="15">
        <v>0.20016999999999999</v>
      </c>
      <c r="K408" s="14">
        <v>167.67269999999999</v>
      </c>
      <c r="L408" s="14">
        <v>2.3615870000000001</v>
      </c>
      <c r="M408" s="14">
        <v>4.7300000000000002E-2</v>
      </c>
      <c r="N408" s="15">
        <v>1.4E-3</v>
      </c>
      <c r="O408" s="12">
        <v>38.726781079204422</v>
      </c>
      <c r="P408" s="16">
        <v>1.1000000000000001</v>
      </c>
      <c r="Q408" s="16">
        <v>38.307180364494627</v>
      </c>
      <c r="R408" s="16">
        <v>0.54275740907093228</v>
      </c>
      <c r="S408" s="16">
        <v>52</v>
      </c>
      <c r="T408" s="13">
        <v>62</v>
      </c>
      <c r="U408" s="12">
        <v>38.307180364494627</v>
      </c>
      <c r="V408" s="13">
        <v>0.54275740907093228</v>
      </c>
    </row>
    <row r="409" spans="1:22" x14ac:dyDescent="0.3">
      <c r="A409" s="65"/>
      <c r="B409" s="11" t="s">
        <v>387</v>
      </c>
      <c r="C409" s="25" t="s">
        <v>800</v>
      </c>
      <c r="D409" s="12">
        <v>191.4</v>
      </c>
      <c r="E409" s="13">
        <v>1.7070000000000001</v>
      </c>
      <c r="F409" s="14">
        <v>4.1484318780432135E-2</v>
      </c>
      <c r="G409" s="14">
        <v>2.8E-3</v>
      </c>
      <c r="H409" s="14">
        <v>5.9723806984850469E-3</v>
      </c>
      <c r="I409" s="14">
        <v>1.3999999999999999E-4</v>
      </c>
      <c r="J409" s="15">
        <v>3.5890999999999999E-2</v>
      </c>
      <c r="K409" s="14">
        <v>166.66669999999999</v>
      </c>
      <c r="L409" s="14">
        <v>3.8888889999999998</v>
      </c>
      <c r="M409" s="14">
        <v>5.04E-2</v>
      </c>
      <c r="N409" s="15">
        <v>3.3999999999999998E-3</v>
      </c>
      <c r="O409" s="12">
        <v>41.297358624064294</v>
      </c>
      <c r="P409" s="16">
        <v>2.7</v>
      </c>
      <c r="Q409" s="16">
        <v>38.385925715346936</v>
      </c>
      <c r="R409" s="16">
        <v>0.90928195516858823</v>
      </c>
      <c r="S409" s="16">
        <v>150</v>
      </c>
      <c r="T409" s="13">
        <v>130</v>
      </c>
      <c r="U409" s="12">
        <v>38.385925715346936</v>
      </c>
      <c r="V409" s="13">
        <v>0.90928195516858823</v>
      </c>
    </row>
    <row r="410" spans="1:22" x14ac:dyDescent="0.3">
      <c r="A410" s="65"/>
      <c r="B410" s="11" t="s">
        <v>396</v>
      </c>
      <c r="C410" s="25" t="s">
        <v>809</v>
      </c>
      <c r="D410" s="12">
        <v>127.2</v>
      </c>
      <c r="E410" s="13">
        <v>1.335</v>
      </c>
      <c r="F410" s="14">
        <v>4.1630638039320586E-2</v>
      </c>
      <c r="G410" s="14">
        <v>3.5000000000000001E-3</v>
      </c>
      <c r="H410" s="14">
        <v>5.9815776610134819E-3</v>
      </c>
      <c r="I410" s="14">
        <v>1.4999999999999999E-4</v>
      </c>
      <c r="J410" s="15">
        <v>1E-4</v>
      </c>
      <c r="K410" s="14">
        <v>166.38939999999999</v>
      </c>
      <c r="L410" s="14">
        <v>4.1528119999999999</v>
      </c>
      <c r="M410" s="14">
        <v>5.0500000000000003E-2</v>
      </c>
      <c r="N410" s="15">
        <v>4.4999999999999997E-3</v>
      </c>
      <c r="O410" s="12">
        <v>41.440087823055215</v>
      </c>
      <c r="P410" s="16">
        <v>3.4</v>
      </c>
      <c r="Q410" s="16">
        <v>38.444860890707211</v>
      </c>
      <c r="R410" s="16">
        <v>0.98276374175374126</v>
      </c>
      <c r="S410" s="16">
        <v>100</v>
      </c>
      <c r="T410" s="13">
        <v>170</v>
      </c>
      <c r="U410" s="12">
        <v>38.444860890707211</v>
      </c>
      <c r="V410" s="13">
        <v>0.98276374175374126</v>
      </c>
    </row>
    <row r="411" spans="1:22" x14ac:dyDescent="0.3">
      <c r="A411" s="65"/>
      <c r="B411" s="11" t="s">
        <v>381</v>
      </c>
      <c r="C411" s="25" t="s">
        <v>794</v>
      </c>
      <c r="D411" s="12">
        <v>218.2</v>
      </c>
      <c r="E411" s="13">
        <v>1.617</v>
      </c>
      <c r="F411" s="14">
        <v>4.2303186019634544E-2</v>
      </c>
      <c r="G411" s="14">
        <v>2.5000000000000001E-3</v>
      </c>
      <c r="H411" s="14">
        <v>6.0068423459003206E-3</v>
      </c>
      <c r="I411" s="14">
        <v>1.3999999999999999E-4</v>
      </c>
      <c r="J411" s="15">
        <v>7.9780000000000004E-2</v>
      </c>
      <c r="K411" s="14">
        <v>165.56290000000001</v>
      </c>
      <c r="L411" s="14">
        <v>3.8375509999999999</v>
      </c>
      <c r="M411" s="14">
        <v>5.11E-2</v>
      </c>
      <c r="N411" s="15">
        <v>3.3E-3</v>
      </c>
      <c r="O411" s="12">
        <v>42.095876534245356</v>
      </c>
      <c r="P411" s="16">
        <v>2.5</v>
      </c>
      <c r="Q411" s="16">
        <v>38.606757073956082</v>
      </c>
      <c r="R411" s="16">
        <v>0.90778064673145664</v>
      </c>
      <c r="S411" s="16">
        <v>180</v>
      </c>
      <c r="T411" s="13">
        <v>130</v>
      </c>
      <c r="U411" s="12">
        <v>38.606757073956082</v>
      </c>
      <c r="V411" s="13">
        <v>0.90778064673145664</v>
      </c>
    </row>
    <row r="412" spans="1:22" x14ac:dyDescent="0.3">
      <c r="A412" s="65"/>
      <c r="B412" s="11" t="s">
        <v>412</v>
      </c>
      <c r="C412" s="25" t="s">
        <v>825</v>
      </c>
      <c r="D412" s="12">
        <v>120.5</v>
      </c>
      <c r="E412" s="13">
        <v>1.39</v>
      </c>
      <c r="F412" s="14">
        <v>5.7273190304766207E-2</v>
      </c>
      <c r="G412" s="14">
        <v>3.3999999999999998E-3</v>
      </c>
      <c r="H412" s="14">
        <v>6.0140548523879289E-3</v>
      </c>
      <c r="I412" s="14">
        <v>1.2999999999999999E-4</v>
      </c>
      <c r="J412" s="15">
        <v>1E-4</v>
      </c>
      <c r="K412" s="14">
        <v>161.55090000000001</v>
      </c>
      <c r="L412" s="14">
        <v>3.39283</v>
      </c>
      <c r="M412" s="14">
        <v>6.9099999999999995E-2</v>
      </c>
      <c r="N412" s="15">
        <v>4.3E-3</v>
      </c>
      <c r="O412" s="12">
        <v>56.584334957159882</v>
      </c>
      <c r="P412" s="16">
        <v>3.2</v>
      </c>
      <c r="Q412" s="16">
        <v>38.652974093048925</v>
      </c>
      <c r="R412" s="16">
        <v>0.83894497591629369</v>
      </c>
      <c r="S412" s="16">
        <v>740</v>
      </c>
      <c r="T412" s="13">
        <v>130</v>
      </c>
      <c r="U412" s="12">
        <v>38.652974093048925</v>
      </c>
      <c r="V412" s="13">
        <v>0.83894497591629369</v>
      </c>
    </row>
    <row r="413" spans="1:22" x14ac:dyDescent="0.3">
      <c r="A413" s="65"/>
      <c r="B413" s="11" t="s">
        <v>384</v>
      </c>
      <c r="C413" s="25" t="s">
        <v>797</v>
      </c>
      <c r="D413" s="12">
        <v>173.3</v>
      </c>
      <c r="E413" s="13">
        <v>1.347</v>
      </c>
      <c r="F413" s="14">
        <v>5.0448591376605761E-2</v>
      </c>
      <c r="G413" s="14">
        <v>3.7000000000000002E-3</v>
      </c>
      <c r="H413" s="14">
        <v>6.0205965018660379E-3</v>
      </c>
      <c r="I413" s="14">
        <v>1.2999999999999999E-4</v>
      </c>
      <c r="J413" s="15">
        <v>4.1184999999999999E-2</v>
      </c>
      <c r="K413" s="14">
        <v>163.13210000000001</v>
      </c>
      <c r="L413" s="14">
        <v>3.4595720000000001</v>
      </c>
      <c r="M413" s="14">
        <v>6.08E-2</v>
      </c>
      <c r="N413" s="15">
        <v>4.4000000000000003E-3</v>
      </c>
      <c r="O413" s="12">
        <v>50.004879670015256</v>
      </c>
      <c r="P413" s="16">
        <v>3.6</v>
      </c>
      <c r="Q413" s="16">
        <v>38.69489204107294</v>
      </c>
      <c r="R413" s="16">
        <v>0.84813440857554767</v>
      </c>
      <c r="S413" s="16">
        <v>500</v>
      </c>
      <c r="T413" s="13">
        <v>150</v>
      </c>
      <c r="U413" s="12">
        <v>38.69489204107294</v>
      </c>
      <c r="V413" s="13">
        <v>0.84813440857554767</v>
      </c>
    </row>
    <row r="414" spans="1:22" x14ac:dyDescent="0.3">
      <c r="A414" s="65"/>
      <c r="B414" s="11" t="s">
        <v>408</v>
      </c>
      <c r="C414" s="25" t="s">
        <v>821</v>
      </c>
      <c r="D414" s="12">
        <v>310.60000000000002</v>
      </c>
      <c r="E414" s="13">
        <v>0.94</v>
      </c>
      <c r="F414" s="14">
        <v>4.8682438712047416E-2</v>
      </c>
      <c r="G414" s="14">
        <v>2.7000000000000001E-3</v>
      </c>
      <c r="H414" s="14">
        <v>6.0279378585963439E-3</v>
      </c>
      <c r="I414" s="14">
        <v>1.2E-4</v>
      </c>
      <c r="J414" s="15">
        <v>0.22075</v>
      </c>
      <c r="K414" s="14">
        <v>163.39869999999999</v>
      </c>
      <c r="L414" s="14">
        <v>3.2038959999999999</v>
      </c>
      <c r="M414" s="14">
        <v>5.8599999999999999E-2</v>
      </c>
      <c r="N414" s="15">
        <v>3.0999999999999999E-3</v>
      </c>
      <c r="O414" s="12">
        <v>48.295205434603304</v>
      </c>
      <c r="P414" s="16">
        <v>2.6</v>
      </c>
      <c r="Q414" s="16">
        <v>38.741934073443936</v>
      </c>
      <c r="R414" s="16">
        <v>0.7738276764435521</v>
      </c>
      <c r="S414" s="16">
        <v>490</v>
      </c>
      <c r="T414" s="13">
        <v>120</v>
      </c>
      <c r="U414" s="12">
        <v>38.741934073443936</v>
      </c>
      <c r="V414" s="13">
        <v>0.7738276764435521</v>
      </c>
    </row>
    <row r="415" spans="1:22" x14ac:dyDescent="0.3">
      <c r="A415" s="65"/>
      <c r="B415" s="11" t="s">
        <v>428</v>
      </c>
      <c r="C415" s="25" t="s">
        <v>841</v>
      </c>
      <c r="D415" s="12">
        <v>49.8</v>
      </c>
      <c r="E415" s="13">
        <v>1.984</v>
      </c>
      <c r="F415" s="14">
        <v>9.8037946703589854E-2</v>
      </c>
      <c r="G415" s="14">
        <v>8.6999999999999994E-3</v>
      </c>
      <c r="H415" s="14">
        <v>6.0284582333953729E-3</v>
      </c>
      <c r="I415" s="14">
        <v>2.7999999999999998E-4</v>
      </c>
      <c r="J415" s="15">
        <v>2.2313E-2</v>
      </c>
      <c r="K415" s="14">
        <v>150.8296</v>
      </c>
      <c r="L415" s="14">
        <v>6.3698759999999996</v>
      </c>
      <c r="M415" s="14">
        <v>0.11799999999999999</v>
      </c>
      <c r="N415" s="15">
        <v>1.0999999999999999E-2</v>
      </c>
      <c r="O415" s="12">
        <v>95.02149080975002</v>
      </c>
      <c r="P415" s="16">
        <v>8</v>
      </c>
      <c r="Q415" s="16">
        <v>38.745268524198657</v>
      </c>
      <c r="R415" s="16">
        <v>1.7390364272061785</v>
      </c>
      <c r="S415" s="16">
        <v>1780</v>
      </c>
      <c r="T415" s="13">
        <v>180</v>
      </c>
      <c r="U415" s="12">
        <v>38.745268524198657</v>
      </c>
      <c r="V415" s="13">
        <v>1.7390364272061785</v>
      </c>
    </row>
    <row r="416" spans="1:22" x14ac:dyDescent="0.3">
      <c r="A416" s="65"/>
      <c r="B416" s="11" t="s">
        <v>427</v>
      </c>
      <c r="C416" s="25" t="s">
        <v>840</v>
      </c>
      <c r="D416" s="12">
        <v>111.2</v>
      </c>
      <c r="E416" s="13">
        <v>1.3720000000000001</v>
      </c>
      <c r="F416" s="14">
        <v>5.2617995607765693E-2</v>
      </c>
      <c r="G416" s="14">
        <v>3.5999999999999999E-3</v>
      </c>
      <c r="H416" s="14">
        <v>6.0410339842535965E-3</v>
      </c>
      <c r="I416" s="14">
        <v>1.2999999999999999E-4</v>
      </c>
      <c r="J416" s="15">
        <v>0.13528999999999999</v>
      </c>
      <c r="K416" s="14">
        <v>162.0746</v>
      </c>
      <c r="L416" s="14">
        <v>3.4148610000000001</v>
      </c>
      <c r="M416" s="14">
        <v>6.3200000000000006E-2</v>
      </c>
      <c r="N416" s="15">
        <v>4.3E-3</v>
      </c>
      <c r="O416" s="12">
        <v>52.100980575736237</v>
      </c>
      <c r="P416" s="16">
        <v>3.5</v>
      </c>
      <c r="Q416" s="16">
        <v>38.82585072973248</v>
      </c>
      <c r="R416" s="16">
        <v>0.84474709621308752</v>
      </c>
      <c r="S416" s="16">
        <v>520</v>
      </c>
      <c r="T416" s="13">
        <v>140</v>
      </c>
      <c r="U416" s="12">
        <v>38.82585072973248</v>
      </c>
      <c r="V416" s="13">
        <v>0.84474709621308752</v>
      </c>
    </row>
    <row r="417" spans="1:22" x14ac:dyDescent="0.3">
      <c r="A417" s="65"/>
      <c r="B417" s="11" t="s">
        <v>419</v>
      </c>
      <c r="C417" s="25" t="s">
        <v>832</v>
      </c>
      <c r="D417" s="12">
        <v>112.3</v>
      </c>
      <c r="E417" s="13">
        <v>1.696</v>
      </c>
      <c r="F417" s="14">
        <v>5.8873427809562034E-2</v>
      </c>
      <c r="G417" s="14">
        <v>4.4000000000000003E-3</v>
      </c>
      <c r="H417" s="14">
        <v>6.0507426008322707E-3</v>
      </c>
      <c r="I417" s="14">
        <v>1.4999999999999999E-4</v>
      </c>
      <c r="J417" s="15">
        <v>0.1298</v>
      </c>
      <c r="K417" s="14">
        <v>160.25640000000001</v>
      </c>
      <c r="L417" s="14">
        <v>3.8523179999999999</v>
      </c>
      <c r="M417" s="14">
        <v>7.0599999999999996E-2</v>
      </c>
      <c r="N417" s="15">
        <v>5.4999999999999997E-3</v>
      </c>
      <c r="O417" s="12">
        <v>58.120943859921127</v>
      </c>
      <c r="P417" s="16">
        <v>4.0999999999999996</v>
      </c>
      <c r="Q417" s="16">
        <v>38.888060380733968</v>
      </c>
      <c r="R417" s="16">
        <v>0.97427167612410781</v>
      </c>
      <c r="S417" s="16">
        <v>730</v>
      </c>
      <c r="T417" s="13">
        <v>160</v>
      </c>
      <c r="U417" s="12">
        <v>38.888060380733968</v>
      </c>
      <c r="V417" s="13">
        <v>0.97427167612410781</v>
      </c>
    </row>
    <row r="418" spans="1:22" x14ac:dyDescent="0.3">
      <c r="A418" s="65"/>
      <c r="B418" s="11" t="s">
        <v>418</v>
      </c>
      <c r="C418" s="25" t="s">
        <v>831</v>
      </c>
      <c r="D418" s="12">
        <v>78.5</v>
      </c>
      <c r="E418" s="13">
        <v>2.0990000000000002</v>
      </c>
      <c r="F418" s="14">
        <v>4.3114201028694517E-2</v>
      </c>
      <c r="G418" s="14">
        <v>3.5000000000000001E-3</v>
      </c>
      <c r="H418" s="14">
        <v>6.0626807206884958E-3</v>
      </c>
      <c r="I418" s="14">
        <v>1.4999999999999999E-4</v>
      </c>
      <c r="J418" s="15">
        <v>0.20136999999999999</v>
      </c>
      <c r="K418" s="14">
        <v>163.93440000000001</v>
      </c>
      <c r="L418" s="14">
        <v>4.031174</v>
      </c>
      <c r="M418" s="14">
        <v>5.16E-2</v>
      </c>
      <c r="N418" s="15">
        <v>4.1000000000000003E-3</v>
      </c>
      <c r="O418" s="12">
        <v>42.886119239469593</v>
      </c>
      <c r="P418" s="16">
        <v>3.3</v>
      </c>
      <c r="Q418" s="16">
        <v>38.964555139188199</v>
      </c>
      <c r="R418" s="16">
        <v>0.97778707865825554</v>
      </c>
      <c r="S418" s="16">
        <v>110</v>
      </c>
      <c r="T418" s="13">
        <v>150</v>
      </c>
      <c r="U418" s="12">
        <v>38.964555139188199</v>
      </c>
      <c r="V418" s="13">
        <v>0.97778707865825554</v>
      </c>
    </row>
    <row r="419" spans="1:22" x14ac:dyDescent="0.3">
      <c r="A419" s="65"/>
      <c r="B419" s="11" t="s">
        <v>420</v>
      </c>
      <c r="C419" s="25" t="s">
        <v>833</v>
      </c>
      <c r="D419" s="12">
        <v>51.4</v>
      </c>
      <c r="E419" s="13">
        <v>2.0449999999999999</v>
      </c>
      <c r="F419" s="14">
        <v>0.19821230981197027</v>
      </c>
      <c r="G419" s="14">
        <v>1.4999999999999999E-2</v>
      </c>
      <c r="H419" s="14">
        <v>6.0941434986343523E-3</v>
      </c>
      <c r="I419" s="14">
        <v>2.9E-4</v>
      </c>
      <c r="J419" s="15">
        <v>6.8614999999999995E-2</v>
      </c>
      <c r="K419" s="14">
        <v>124.533</v>
      </c>
      <c r="L419" s="14">
        <v>4.4974559999999997</v>
      </c>
      <c r="M419" s="14">
        <v>0.23599999999999999</v>
      </c>
      <c r="N419" s="15">
        <v>1.6E-2</v>
      </c>
      <c r="O419" s="12">
        <v>183.72436291789384</v>
      </c>
      <c r="P419" s="16">
        <v>12</v>
      </c>
      <c r="Q419" s="16">
        <v>39.166151849278911</v>
      </c>
      <c r="R419" s="16">
        <v>1.7663434684408412</v>
      </c>
      <c r="S419" s="16">
        <v>3020</v>
      </c>
      <c r="T419" s="13">
        <v>110</v>
      </c>
      <c r="U419" s="12">
        <v>39.166151849278911</v>
      </c>
      <c r="V419" s="13">
        <v>1.7663434684408412</v>
      </c>
    </row>
    <row r="420" spans="1:22" x14ac:dyDescent="0.3">
      <c r="A420" s="65"/>
      <c r="B420" s="11" t="s">
        <v>386</v>
      </c>
      <c r="C420" s="25" t="s">
        <v>799</v>
      </c>
      <c r="D420" s="12">
        <v>102.7</v>
      </c>
      <c r="E420" s="13">
        <v>1.4079999999999999</v>
      </c>
      <c r="F420" s="14">
        <v>0.11952951986663184</v>
      </c>
      <c r="G420" s="14">
        <v>3.5000000000000003E-2</v>
      </c>
      <c r="H420" s="14">
        <v>6.2395666992487442E-3</v>
      </c>
      <c r="I420" s="14">
        <v>4.2000000000000002E-4</v>
      </c>
      <c r="J420" s="15">
        <v>0.38593</v>
      </c>
      <c r="K420" s="14">
        <v>141.4427</v>
      </c>
      <c r="L420" s="14">
        <v>8.4025379999999998</v>
      </c>
      <c r="M420" s="14">
        <v>0.13900000000000001</v>
      </c>
      <c r="N420" s="15">
        <v>3.4000000000000002E-2</v>
      </c>
      <c r="O420" s="12">
        <v>114.71529134323997</v>
      </c>
      <c r="P420" s="16">
        <v>30</v>
      </c>
      <c r="Q420" s="16">
        <v>40.097864298094002</v>
      </c>
      <c r="R420" s="16">
        <v>3.0843504544976867</v>
      </c>
      <c r="S420" s="16">
        <v>1640</v>
      </c>
      <c r="T420" s="13">
        <v>450</v>
      </c>
      <c r="U420" s="12">
        <v>40.097864298094002</v>
      </c>
      <c r="V420" s="13">
        <v>3.0843504544976867</v>
      </c>
    </row>
    <row r="421" spans="1:22" s="24" customFormat="1" x14ac:dyDescent="0.3">
      <c r="B421" s="18"/>
      <c r="D421" s="33"/>
      <c r="E421" s="34"/>
    </row>
    <row r="422" spans="1:22" x14ac:dyDescent="0.3">
      <c r="B422" s="11"/>
      <c r="D422" s="29"/>
      <c r="E422" s="30"/>
    </row>
    <row r="423" spans="1:22" x14ac:dyDescent="0.3">
      <c r="B423" s="11"/>
      <c r="D423" s="29"/>
      <c r="E423" s="30"/>
    </row>
    <row r="424" spans="1:22" x14ac:dyDescent="0.3">
      <c r="B424" s="11"/>
      <c r="D424" s="29"/>
      <c r="E424" s="30"/>
    </row>
    <row r="425" spans="1:22" x14ac:dyDescent="0.3">
      <c r="B425" s="11"/>
      <c r="D425" s="29"/>
      <c r="E425" s="30"/>
    </row>
    <row r="426" spans="1:22" x14ac:dyDescent="0.3">
      <c r="B426" s="11"/>
      <c r="D426" s="29"/>
      <c r="E426" s="30"/>
    </row>
    <row r="427" spans="1:22" x14ac:dyDescent="0.3">
      <c r="B427" s="11"/>
      <c r="D427" s="29"/>
      <c r="E427" s="30"/>
    </row>
    <row r="428" spans="1:22" x14ac:dyDescent="0.3">
      <c r="B428" s="11"/>
      <c r="D428" s="29"/>
      <c r="E428" s="30"/>
    </row>
    <row r="429" spans="1:22" x14ac:dyDescent="0.3">
      <c r="B429" s="11"/>
      <c r="D429" s="29"/>
      <c r="E429" s="30"/>
    </row>
    <row r="430" spans="1:22" x14ac:dyDescent="0.3">
      <c r="B430" s="11"/>
      <c r="D430" s="29"/>
      <c r="E430" s="30"/>
    </row>
    <row r="431" spans="1:22" x14ac:dyDescent="0.3">
      <c r="B431" s="11"/>
      <c r="D431" s="29"/>
      <c r="E431" s="30"/>
    </row>
    <row r="432" spans="1:22" x14ac:dyDescent="0.3">
      <c r="B432" s="11"/>
      <c r="D432" s="29"/>
      <c r="E432" s="30"/>
    </row>
    <row r="433" spans="2:5" x14ac:dyDescent="0.3">
      <c r="B433" s="11"/>
      <c r="D433" s="29"/>
      <c r="E433" s="30"/>
    </row>
    <row r="434" spans="2:5" x14ac:dyDescent="0.3">
      <c r="B434" s="11"/>
      <c r="D434" s="29"/>
      <c r="E434" s="30"/>
    </row>
    <row r="435" spans="2:5" x14ac:dyDescent="0.3">
      <c r="B435" s="11"/>
      <c r="D435" s="29"/>
      <c r="E435" s="30"/>
    </row>
    <row r="436" spans="2:5" x14ac:dyDescent="0.3">
      <c r="B436" s="11"/>
      <c r="D436" s="29"/>
      <c r="E436" s="30"/>
    </row>
    <row r="437" spans="2:5" x14ac:dyDescent="0.3">
      <c r="B437" s="11"/>
      <c r="D437" s="29"/>
      <c r="E437" s="30"/>
    </row>
    <row r="438" spans="2:5" x14ac:dyDescent="0.3">
      <c r="B438" s="11"/>
      <c r="D438" s="29"/>
      <c r="E438" s="30"/>
    </row>
    <row r="439" spans="2:5" x14ac:dyDescent="0.3">
      <c r="B439" s="11"/>
      <c r="D439" s="29"/>
      <c r="E439" s="30"/>
    </row>
    <row r="440" spans="2:5" x14ac:dyDescent="0.3">
      <c r="B440" s="11"/>
      <c r="D440" s="29"/>
      <c r="E440" s="30"/>
    </row>
    <row r="441" spans="2:5" x14ac:dyDescent="0.3">
      <c r="B441" s="11"/>
      <c r="D441" s="29"/>
      <c r="E441" s="30"/>
    </row>
    <row r="442" spans="2:5" x14ac:dyDescent="0.3">
      <c r="B442" s="11"/>
      <c r="D442" s="29"/>
      <c r="E442" s="30"/>
    </row>
    <row r="443" spans="2:5" x14ac:dyDescent="0.3">
      <c r="B443" s="11"/>
      <c r="D443" s="29"/>
      <c r="E443" s="30"/>
    </row>
    <row r="444" spans="2:5" x14ac:dyDescent="0.3">
      <c r="B444" s="11"/>
      <c r="D444" s="29"/>
      <c r="E444" s="30"/>
    </row>
    <row r="445" spans="2:5" x14ac:dyDescent="0.3">
      <c r="B445" s="11"/>
      <c r="D445" s="29"/>
      <c r="E445" s="30"/>
    </row>
    <row r="446" spans="2:5" x14ac:dyDescent="0.3">
      <c r="B446" s="11"/>
      <c r="D446" s="29"/>
      <c r="E446" s="30"/>
    </row>
    <row r="447" spans="2:5" x14ac:dyDescent="0.3">
      <c r="B447" s="11"/>
      <c r="D447" s="29"/>
      <c r="E447" s="30"/>
    </row>
    <row r="448" spans="2:5" x14ac:dyDescent="0.3">
      <c r="B448" s="11"/>
      <c r="D448" s="29"/>
      <c r="E448" s="30"/>
    </row>
    <row r="449" spans="2:5" x14ac:dyDescent="0.3">
      <c r="B449" s="11"/>
      <c r="D449" s="29"/>
      <c r="E449" s="30"/>
    </row>
    <row r="450" spans="2:5" x14ac:dyDescent="0.3">
      <c r="B450" s="11"/>
      <c r="D450" s="29"/>
      <c r="E450" s="30"/>
    </row>
    <row r="451" spans="2:5" x14ac:dyDescent="0.3">
      <c r="B451" s="11"/>
      <c r="D451" s="29"/>
      <c r="E451" s="30"/>
    </row>
    <row r="452" spans="2:5" x14ac:dyDescent="0.3">
      <c r="B452" s="11"/>
      <c r="D452" s="29"/>
      <c r="E452" s="30"/>
    </row>
    <row r="453" spans="2:5" x14ac:dyDescent="0.3">
      <c r="B453" s="11"/>
      <c r="D453" s="29"/>
      <c r="E453" s="30"/>
    </row>
    <row r="454" spans="2:5" x14ac:dyDescent="0.3">
      <c r="B454" s="11"/>
      <c r="D454" s="29"/>
      <c r="E454" s="30"/>
    </row>
    <row r="455" spans="2:5" x14ac:dyDescent="0.3">
      <c r="B455" s="11"/>
      <c r="D455" s="29"/>
      <c r="E455" s="30"/>
    </row>
    <row r="456" spans="2:5" x14ac:dyDescent="0.3">
      <c r="B456" s="11"/>
      <c r="D456" s="29"/>
      <c r="E456" s="30"/>
    </row>
    <row r="457" spans="2:5" x14ac:dyDescent="0.3">
      <c r="B457" s="11"/>
      <c r="D457" s="29"/>
      <c r="E457" s="30"/>
    </row>
    <row r="458" spans="2:5" x14ac:dyDescent="0.3">
      <c r="B458" s="11"/>
      <c r="D458" s="29"/>
      <c r="E458" s="30"/>
    </row>
    <row r="459" spans="2:5" x14ac:dyDescent="0.3">
      <c r="B459" s="11"/>
      <c r="D459" s="29"/>
      <c r="E459" s="30"/>
    </row>
    <row r="460" spans="2:5" x14ac:dyDescent="0.3">
      <c r="B460" s="11"/>
      <c r="D460" s="29"/>
      <c r="E460" s="30"/>
    </row>
    <row r="461" spans="2:5" x14ac:dyDescent="0.3">
      <c r="B461" s="11"/>
      <c r="D461" s="29"/>
      <c r="E461" s="30"/>
    </row>
    <row r="462" spans="2:5" x14ac:dyDescent="0.3">
      <c r="B462" s="11"/>
      <c r="D462" s="29"/>
      <c r="E462" s="30"/>
    </row>
    <row r="463" spans="2:5" x14ac:dyDescent="0.3">
      <c r="B463" s="11"/>
      <c r="D463" s="29"/>
      <c r="E463" s="30"/>
    </row>
    <row r="464" spans="2:5" x14ac:dyDescent="0.3">
      <c r="B464" s="11"/>
      <c r="D464" s="29"/>
      <c r="E464" s="30"/>
    </row>
    <row r="465" spans="2:5" x14ac:dyDescent="0.3">
      <c r="B465" s="11"/>
      <c r="D465" s="29"/>
      <c r="E465" s="30"/>
    </row>
    <row r="466" spans="2:5" x14ac:dyDescent="0.3">
      <c r="B466" s="11"/>
      <c r="D466" s="29"/>
      <c r="E466" s="30"/>
    </row>
    <row r="467" spans="2:5" x14ac:dyDescent="0.3">
      <c r="B467" s="11"/>
      <c r="D467" s="29"/>
      <c r="E467" s="30"/>
    </row>
    <row r="468" spans="2:5" x14ac:dyDescent="0.3">
      <c r="B468" s="11"/>
      <c r="D468" s="29"/>
      <c r="E468" s="30"/>
    </row>
    <row r="469" spans="2:5" x14ac:dyDescent="0.3">
      <c r="B469" s="11"/>
      <c r="D469" s="29"/>
      <c r="E469" s="30"/>
    </row>
    <row r="470" spans="2:5" x14ac:dyDescent="0.3">
      <c r="B470" s="11"/>
      <c r="D470" s="29"/>
      <c r="E470" s="30"/>
    </row>
    <row r="471" spans="2:5" x14ac:dyDescent="0.3">
      <c r="B471" s="11"/>
      <c r="D471" s="29"/>
      <c r="E471" s="30"/>
    </row>
    <row r="472" spans="2:5" x14ac:dyDescent="0.3">
      <c r="B472" s="11"/>
      <c r="D472" s="29"/>
      <c r="E472" s="30"/>
    </row>
    <row r="473" spans="2:5" x14ac:dyDescent="0.3">
      <c r="B473" s="11"/>
      <c r="D473" s="29"/>
      <c r="E473" s="30"/>
    </row>
    <row r="474" spans="2:5" x14ac:dyDescent="0.3">
      <c r="B474" s="11"/>
      <c r="D474" s="29"/>
      <c r="E474" s="30"/>
    </row>
    <row r="475" spans="2:5" x14ac:dyDescent="0.3">
      <c r="B475" s="11"/>
      <c r="D475" s="29"/>
      <c r="E475" s="30"/>
    </row>
    <row r="476" spans="2:5" x14ac:dyDescent="0.3">
      <c r="B476" s="11"/>
      <c r="D476" s="29"/>
      <c r="E476" s="30"/>
    </row>
    <row r="477" spans="2:5" x14ac:dyDescent="0.3">
      <c r="B477" s="11"/>
      <c r="D477" s="29"/>
      <c r="E477" s="30"/>
    </row>
    <row r="478" spans="2:5" x14ac:dyDescent="0.3">
      <c r="B478" s="11"/>
      <c r="D478" s="29"/>
      <c r="E478" s="30"/>
    </row>
    <row r="479" spans="2:5" x14ac:dyDescent="0.3">
      <c r="B479" s="11"/>
      <c r="D479" s="29"/>
      <c r="E479" s="30"/>
    </row>
    <row r="480" spans="2:5" x14ac:dyDescent="0.3">
      <c r="B480" s="11"/>
      <c r="D480" s="29"/>
      <c r="E480" s="30"/>
    </row>
    <row r="481" spans="2:5" x14ac:dyDescent="0.3">
      <c r="B481" s="11"/>
      <c r="D481" s="29"/>
      <c r="E481" s="30"/>
    </row>
    <row r="482" spans="2:5" x14ac:dyDescent="0.3">
      <c r="B482" s="11"/>
      <c r="D482" s="29"/>
      <c r="E482" s="30"/>
    </row>
    <row r="483" spans="2:5" x14ac:dyDescent="0.3">
      <c r="B483" s="11"/>
      <c r="D483" s="29"/>
      <c r="E483" s="30"/>
    </row>
    <row r="484" spans="2:5" x14ac:dyDescent="0.3">
      <c r="B484" s="11"/>
      <c r="D484" s="29"/>
      <c r="E484" s="30"/>
    </row>
    <row r="485" spans="2:5" x14ac:dyDescent="0.3">
      <c r="B485" s="11"/>
      <c r="D485" s="29"/>
      <c r="E485" s="30"/>
    </row>
    <row r="486" spans="2:5" x14ac:dyDescent="0.3">
      <c r="B486" s="11"/>
      <c r="D486" s="29"/>
      <c r="E486" s="30"/>
    </row>
    <row r="487" spans="2:5" x14ac:dyDescent="0.3">
      <c r="B487" s="11"/>
      <c r="D487" s="29"/>
      <c r="E487" s="30"/>
    </row>
    <row r="488" spans="2:5" x14ac:dyDescent="0.3">
      <c r="B488" s="11"/>
      <c r="D488" s="29"/>
      <c r="E488" s="30"/>
    </row>
    <row r="489" spans="2:5" x14ac:dyDescent="0.3">
      <c r="B489" s="11"/>
      <c r="D489" s="29"/>
      <c r="E489" s="30"/>
    </row>
    <row r="490" spans="2:5" x14ac:dyDescent="0.3">
      <c r="B490" s="11"/>
      <c r="D490" s="29"/>
      <c r="E490" s="30"/>
    </row>
    <row r="491" spans="2:5" x14ac:dyDescent="0.3">
      <c r="B491" s="11"/>
      <c r="D491" s="29"/>
      <c r="E491" s="30"/>
    </row>
    <row r="492" spans="2:5" x14ac:dyDescent="0.3">
      <c r="B492" s="11"/>
      <c r="D492" s="29"/>
      <c r="E492" s="30"/>
    </row>
    <row r="493" spans="2:5" x14ac:dyDescent="0.3">
      <c r="B493" s="11"/>
      <c r="D493" s="29"/>
      <c r="E493" s="30"/>
    </row>
    <row r="494" spans="2:5" x14ac:dyDescent="0.3">
      <c r="B494" s="11"/>
      <c r="D494" s="29"/>
      <c r="E494" s="30"/>
    </row>
    <row r="495" spans="2:5" x14ac:dyDescent="0.3">
      <c r="B495" s="11"/>
      <c r="D495" s="29"/>
      <c r="E495" s="30"/>
    </row>
    <row r="496" spans="2:5" x14ac:dyDescent="0.3">
      <c r="B496" s="11"/>
      <c r="D496" s="29"/>
      <c r="E496" s="30"/>
    </row>
    <row r="497" spans="2:5" x14ac:dyDescent="0.3">
      <c r="B497" s="11"/>
      <c r="D497" s="29"/>
      <c r="E497" s="30"/>
    </row>
    <row r="498" spans="2:5" x14ac:dyDescent="0.3">
      <c r="B498" s="11"/>
      <c r="D498" s="29"/>
      <c r="E498" s="30"/>
    </row>
    <row r="499" spans="2:5" x14ac:dyDescent="0.3">
      <c r="B499" s="11"/>
      <c r="D499" s="29"/>
      <c r="E499" s="30"/>
    </row>
    <row r="500" spans="2:5" ht="15" thickBot="1" x14ac:dyDescent="0.35">
      <c r="B500" s="11"/>
      <c r="D500" s="31"/>
      <c r="E500" s="32"/>
    </row>
    <row r="501" spans="2:5" x14ac:dyDescent="0.3">
      <c r="B501" s="11"/>
    </row>
    <row r="502" spans="2:5" x14ac:dyDescent="0.3">
      <c r="B502" s="11"/>
    </row>
    <row r="503" spans="2:5" x14ac:dyDescent="0.3">
      <c r="B503" s="11"/>
    </row>
    <row r="504" spans="2:5" x14ac:dyDescent="0.3">
      <c r="B504" s="11"/>
    </row>
    <row r="505" spans="2:5" x14ac:dyDescent="0.3">
      <c r="B505" s="11"/>
    </row>
    <row r="506" spans="2:5" x14ac:dyDescent="0.3">
      <c r="B506" s="11"/>
    </row>
    <row r="507" spans="2:5" x14ac:dyDescent="0.3">
      <c r="B507" s="11"/>
    </row>
    <row r="508" spans="2:5" x14ac:dyDescent="0.3">
      <c r="B508" s="11"/>
    </row>
    <row r="509" spans="2:5" x14ac:dyDescent="0.3">
      <c r="B509" s="11"/>
    </row>
    <row r="510" spans="2:5" x14ac:dyDescent="0.3">
      <c r="B510" s="11"/>
    </row>
    <row r="511" spans="2:5" x14ac:dyDescent="0.3">
      <c r="B511" s="11"/>
    </row>
    <row r="512" spans="2:5" x14ac:dyDescent="0.3">
      <c r="B512" s="11"/>
    </row>
    <row r="513" spans="2:2" x14ac:dyDescent="0.3">
      <c r="B513" s="11"/>
    </row>
    <row r="514" spans="2:2" x14ac:dyDescent="0.3">
      <c r="B514" s="11"/>
    </row>
    <row r="515" spans="2:2" x14ac:dyDescent="0.3">
      <c r="B515" s="11"/>
    </row>
    <row r="516" spans="2:2" x14ac:dyDescent="0.3">
      <c r="B516" s="11"/>
    </row>
    <row r="517" spans="2:2" x14ac:dyDescent="0.3">
      <c r="B517" s="11"/>
    </row>
    <row r="518" spans="2:2" x14ac:dyDescent="0.3">
      <c r="B518" s="11"/>
    </row>
    <row r="519" spans="2:2" x14ac:dyDescent="0.3">
      <c r="B519" s="11"/>
    </row>
    <row r="520" spans="2:2" x14ac:dyDescent="0.3">
      <c r="B520" s="11"/>
    </row>
    <row r="521" spans="2:2" x14ac:dyDescent="0.3">
      <c r="B521" s="11"/>
    </row>
    <row r="522" spans="2:2" x14ac:dyDescent="0.3">
      <c r="B522" s="11"/>
    </row>
    <row r="523" spans="2:2" x14ac:dyDescent="0.3">
      <c r="B523" s="11"/>
    </row>
  </sheetData>
  <sortState xmlns:xlrd2="http://schemas.microsoft.com/office/spreadsheetml/2017/richdata2" ref="B371:V420">
    <sortCondition ref="U371:U420"/>
  </sortState>
  <mergeCells count="22">
    <mergeCell ref="F1:M1"/>
    <mergeCell ref="O1:T1"/>
    <mergeCell ref="U1:V1"/>
    <mergeCell ref="X3:Y3"/>
    <mergeCell ref="A1:E1"/>
    <mergeCell ref="A3:A109"/>
    <mergeCell ref="X4:Z4"/>
    <mergeCell ref="X111:Y111"/>
    <mergeCell ref="X112:Z112"/>
    <mergeCell ref="X222:Y222"/>
    <mergeCell ref="X223:Z223"/>
    <mergeCell ref="X372:Z372"/>
    <mergeCell ref="X269:Y269"/>
    <mergeCell ref="X270:Z270"/>
    <mergeCell ref="X312:Y312"/>
    <mergeCell ref="X313:Z313"/>
    <mergeCell ref="X371:Y371"/>
    <mergeCell ref="A111:A220"/>
    <mergeCell ref="A222:A267"/>
    <mergeCell ref="A269:A310"/>
    <mergeCell ref="A312:A369"/>
    <mergeCell ref="A371:A420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FF00"/>
  </sheetPr>
  <dimension ref="B1:E43"/>
  <sheetViews>
    <sheetView workbookViewId="0">
      <selection sqref="A1:XFD1048576"/>
    </sheetView>
  </sheetViews>
  <sheetFormatPr defaultColWidth="8.77734375" defaultRowHeight="14.4" x14ac:dyDescent="0.3"/>
  <cols>
    <col min="2" max="2" width="46.88671875" customWidth="1"/>
  </cols>
  <sheetData>
    <row r="1" spans="2:5" x14ac:dyDescent="0.3">
      <c r="B1" t="s">
        <v>895</v>
      </c>
    </row>
    <row r="3" spans="2:5" ht="15.6" x14ac:dyDescent="0.3">
      <c r="B3" s="57" t="s">
        <v>896</v>
      </c>
    </row>
    <row r="4" spans="2:5" x14ac:dyDescent="0.3">
      <c r="B4" t="s">
        <v>897</v>
      </c>
      <c r="C4" t="s">
        <v>898</v>
      </c>
    </row>
    <row r="5" spans="2:5" x14ac:dyDescent="0.3">
      <c r="B5" t="s">
        <v>899</v>
      </c>
      <c r="C5" t="s">
        <v>900</v>
      </c>
    </row>
    <row r="6" spans="2:5" x14ac:dyDescent="0.3">
      <c r="B6" t="s">
        <v>901</v>
      </c>
      <c r="C6" t="s">
        <v>902</v>
      </c>
    </row>
    <row r="7" spans="2:5" x14ac:dyDescent="0.3">
      <c r="B7" t="s">
        <v>903</v>
      </c>
      <c r="C7" t="s">
        <v>904</v>
      </c>
    </row>
    <row r="8" spans="2:5" x14ac:dyDescent="0.3">
      <c r="B8" t="s">
        <v>905</v>
      </c>
      <c r="C8" t="s">
        <v>906</v>
      </c>
    </row>
    <row r="9" spans="2:5" x14ac:dyDescent="0.3">
      <c r="B9" t="s">
        <v>907</v>
      </c>
      <c r="C9" t="s">
        <v>908</v>
      </c>
    </row>
    <row r="10" spans="2:5" x14ac:dyDescent="0.3">
      <c r="B10" t="s">
        <v>909</v>
      </c>
      <c r="C10" t="s">
        <v>910</v>
      </c>
      <c r="E10" s="58"/>
    </row>
    <row r="11" spans="2:5" x14ac:dyDescent="0.3">
      <c r="B11" t="s">
        <v>911</v>
      </c>
      <c r="C11" t="s">
        <v>912</v>
      </c>
      <c r="E11" s="58"/>
    </row>
    <row r="12" spans="2:5" x14ac:dyDescent="0.3">
      <c r="B12" t="s">
        <v>913</v>
      </c>
      <c r="C12" t="s">
        <v>914</v>
      </c>
    </row>
    <row r="13" spans="2:5" x14ac:dyDescent="0.3">
      <c r="B13" t="s">
        <v>915</v>
      </c>
      <c r="C13" t="s">
        <v>916</v>
      </c>
    </row>
    <row r="14" spans="2:5" x14ac:dyDescent="0.3">
      <c r="B14" t="s">
        <v>917</v>
      </c>
      <c r="C14" t="s">
        <v>918</v>
      </c>
    </row>
    <row r="16" spans="2:5" ht="15.6" x14ac:dyDescent="0.3">
      <c r="B16" s="57" t="s">
        <v>919</v>
      </c>
    </row>
    <row r="17" spans="2:3" x14ac:dyDescent="0.3">
      <c r="B17" t="s">
        <v>897</v>
      </c>
      <c r="C17" t="s">
        <v>920</v>
      </c>
    </row>
    <row r="18" spans="2:3" x14ac:dyDescent="0.3">
      <c r="B18" t="s">
        <v>921</v>
      </c>
      <c r="C18" t="s">
        <v>922</v>
      </c>
    </row>
    <row r="19" spans="2:3" x14ac:dyDescent="0.3">
      <c r="B19" t="s">
        <v>923</v>
      </c>
      <c r="C19" t="s">
        <v>924</v>
      </c>
    </row>
    <row r="20" spans="2:3" x14ac:dyDescent="0.3">
      <c r="B20" t="s">
        <v>925</v>
      </c>
      <c r="C20" t="s">
        <v>926</v>
      </c>
    </row>
    <row r="21" spans="2:3" x14ac:dyDescent="0.3">
      <c r="B21" t="s">
        <v>927</v>
      </c>
      <c r="C21" t="s">
        <v>928</v>
      </c>
    </row>
    <row r="22" spans="2:3" x14ac:dyDescent="0.3">
      <c r="B22" t="s">
        <v>929</v>
      </c>
      <c r="C22" t="s">
        <v>930</v>
      </c>
    </row>
    <row r="23" spans="2:3" x14ac:dyDescent="0.3">
      <c r="B23" t="s">
        <v>931</v>
      </c>
      <c r="C23" t="s">
        <v>932</v>
      </c>
    </row>
    <row r="24" spans="2:3" x14ac:dyDescent="0.3">
      <c r="B24" t="s">
        <v>933</v>
      </c>
      <c r="C24" t="s">
        <v>934</v>
      </c>
    </row>
    <row r="25" spans="2:3" x14ac:dyDescent="0.3">
      <c r="B25" t="s">
        <v>935</v>
      </c>
      <c r="C25" t="s">
        <v>936</v>
      </c>
    </row>
    <row r="26" spans="2:3" x14ac:dyDescent="0.3">
      <c r="B26" t="s">
        <v>937</v>
      </c>
      <c r="C26" t="s">
        <v>938</v>
      </c>
    </row>
    <row r="28" spans="2:3" ht="15.6" x14ac:dyDescent="0.3">
      <c r="B28" s="57" t="s">
        <v>939</v>
      </c>
    </row>
    <row r="29" spans="2:3" x14ac:dyDescent="0.3">
      <c r="B29" t="s">
        <v>940</v>
      </c>
      <c r="C29" t="s">
        <v>941</v>
      </c>
    </row>
    <row r="30" spans="2:3" x14ac:dyDescent="0.3">
      <c r="B30" t="s">
        <v>942</v>
      </c>
      <c r="C30" s="59" t="s">
        <v>943</v>
      </c>
    </row>
    <row r="31" spans="2:3" x14ac:dyDescent="0.3">
      <c r="B31" t="s">
        <v>944</v>
      </c>
      <c r="C31" t="s">
        <v>945</v>
      </c>
    </row>
    <row r="32" spans="2:3" x14ac:dyDescent="0.3">
      <c r="B32" t="s">
        <v>946</v>
      </c>
      <c r="C32" t="s">
        <v>947</v>
      </c>
    </row>
    <row r="33" spans="2:3" x14ac:dyDescent="0.3">
      <c r="B33" t="s">
        <v>948</v>
      </c>
      <c r="C33" t="s">
        <v>949</v>
      </c>
    </row>
    <row r="34" spans="2:3" x14ac:dyDescent="0.3">
      <c r="B34" t="s">
        <v>950</v>
      </c>
      <c r="C34" t="s">
        <v>951</v>
      </c>
    </row>
    <row r="35" spans="2:3" x14ac:dyDescent="0.3">
      <c r="B35" t="s">
        <v>952</v>
      </c>
      <c r="C35" t="s">
        <v>953</v>
      </c>
    </row>
    <row r="36" spans="2:3" x14ac:dyDescent="0.3">
      <c r="B36" t="s">
        <v>954</v>
      </c>
      <c r="C36" t="s">
        <v>955</v>
      </c>
    </row>
    <row r="38" spans="2:3" ht="15.6" x14ac:dyDescent="0.3">
      <c r="B38" s="57" t="s">
        <v>956</v>
      </c>
      <c r="C38" t="s">
        <v>957</v>
      </c>
    </row>
    <row r="39" spans="2:3" x14ac:dyDescent="0.3">
      <c r="C39" t="s">
        <v>958</v>
      </c>
    </row>
    <row r="41" spans="2:3" x14ac:dyDescent="0.3">
      <c r="B41" t="s">
        <v>959</v>
      </c>
    </row>
    <row r="42" spans="2:3" x14ac:dyDescent="0.3">
      <c r="B42" t="s">
        <v>960</v>
      </c>
    </row>
    <row r="43" spans="2:3" x14ac:dyDescent="0.3">
      <c r="B43" t="s">
        <v>961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00B050"/>
  </sheetPr>
  <dimension ref="B2:B53"/>
  <sheetViews>
    <sheetView topLeftCell="A10" workbookViewId="0">
      <selection activeCell="M24" sqref="M24"/>
    </sheetView>
  </sheetViews>
  <sheetFormatPr defaultColWidth="8.77734375" defaultRowHeight="14.4" x14ac:dyDescent="0.3"/>
  <sheetData>
    <row r="2" spans="2:2" x14ac:dyDescent="0.3">
      <c r="B2" t="s">
        <v>962</v>
      </c>
    </row>
    <row r="19" spans="2:2" x14ac:dyDescent="0.3">
      <c r="B19" t="s">
        <v>963</v>
      </c>
    </row>
    <row r="36" spans="2:2" x14ac:dyDescent="0.3">
      <c r="B36" t="s">
        <v>964</v>
      </c>
    </row>
    <row r="53" spans="2:2" x14ac:dyDescent="0.3">
      <c r="B53" t="s">
        <v>965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17</vt:i4>
      </vt:variant>
      <vt:variant>
        <vt:lpstr>Named Ranges</vt:lpstr>
      </vt:variant>
      <vt:variant>
        <vt:i4>64</vt:i4>
      </vt:variant>
    </vt:vector>
  </HeadingPairs>
  <TitlesOfParts>
    <vt:vector size="81" baseType="lpstr">
      <vt:lpstr>PlotDat11</vt:lpstr>
      <vt:lpstr>PlotDat12</vt:lpstr>
      <vt:lpstr>PlotDat16</vt:lpstr>
      <vt:lpstr>PlotDat17</vt:lpstr>
      <vt:lpstr>PlotDat26</vt:lpstr>
      <vt:lpstr>PlotDat28</vt:lpstr>
      <vt:lpstr>PlotDat39</vt:lpstr>
      <vt:lpstr>PlotDat42</vt:lpstr>
      <vt:lpstr>PlotDat46</vt:lpstr>
      <vt:lpstr>PlotDat47</vt:lpstr>
      <vt:lpstr>PlotDat48</vt:lpstr>
      <vt:lpstr>PlotDat51</vt:lpstr>
      <vt:lpstr>PlotDat76</vt:lpstr>
      <vt:lpstr>PlotDat77</vt:lpstr>
      <vt:lpstr>Final Data</vt:lpstr>
      <vt:lpstr>Method</vt:lpstr>
      <vt:lpstr>Standards</vt:lpstr>
      <vt:lpstr>Ellipse1_100</vt:lpstr>
      <vt:lpstr>Ellipse1_101</vt:lpstr>
      <vt:lpstr>Ellipse1_102</vt:lpstr>
      <vt:lpstr>Ellipse1_103</vt:lpstr>
      <vt:lpstr>Ellipse1_104</vt:lpstr>
      <vt:lpstr>Ellipse1_105</vt:lpstr>
      <vt:lpstr>Ellipse1_106</vt:lpstr>
      <vt:lpstr>Ellipse1_107</vt:lpstr>
      <vt:lpstr>Ellipse1_108</vt:lpstr>
      <vt:lpstr>Ellipse1_109</vt:lpstr>
      <vt:lpstr>Ellipse1_110</vt:lpstr>
      <vt:lpstr>Ellipse1_111</vt:lpstr>
      <vt:lpstr>Ellipse1_112</vt:lpstr>
      <vt:lpstr>Ellipse1_41</vt:lpstr>
      <vt:lpstr>Ellipse1_42</vt:lpstr>
      <vt:lpstr>Ellipse1_43</vt:lpstr>
      <vt:lpstr>Ellipse1_44</vt:lpstr>
      <vt:lpstr>Ellipse1_45</vt:lpstr>
      <vt:lpstr>Ellipse1_46</vt:lpstr>
      <vt:lpstr>Ellipse1_47</vt:lpstr>
      <vt:lpstr>Ellipse1_48</vt:lpstr>
      <vt:lpstr>Ellipse1_49</vt:lpstr>
      <vt:lpstr>Ellipse1_50</vt:lpstr>
      <vt:lpstr>Ellipse1_60</vt:lpstr>
      <vt:lpstr>Ellipse1_61</vt:lpstr>
      <vt:lpstr>Ellipse1_62</vt:lpstr>
      <vt:lpstr>Ellipse1_63</vt:lpstr>
      <vt:lpstr>Ellipse1_64</vt:lpstr>
      <vt:lpstr>Ellipse1_65</vt:lpstr>
      <vt:lpstr>Ellipse1_66</vt:lpstr>
      <vt:lpstr>Ellipse1_67</vt:lpstr>
      <vt:lpstr>Ellipse1_68</vt:lpstr>
      <vt:lpstr>Ellipse1_69</vt:lpstr>
      <vt:lpstr>Ellipse1_70</vt:lpstr>
      <vt:lpstr>Ellipse1_71</vt:lpstr>
      <vt:lpstr>Ellipse1_72</vt:lpstr>
      <vt:lpstr>Ellipse1_73</vt:lpstr>
      <vt:lpstr>Ellipse1_74</vt:lpstr>
      <vt:lpstr>Ellipse1_75</vt:lpstr>
      <vt:lpstr>Ellipse1_76</vt:lpstr>
      <vt:lpstr>Ellipse1_77</vt:lpstr>
      <vt:lpstr>Ellipse1_78</vt:lpstr>
      <vt:lpstr>Ellipse1_79</vt:lpstr>
      <vt:lpstr>Ellipse1_80</vt:lpstr>
      <vt:lpstr>Ellipse1_81</vt:lpstr>
      <vt:lpstr>Ellipse1_82</vt:lpstr>
      <vt:lpstr>Ellipse1_83</vt:lpstr>
      <vt:lpstr>Ellipse1_84</vt:lpstr>
      <vt:lpstr>Ellipse1_85</vt:lpstr>
      <vt:lpstr>Ellipse1_86</vt:lpstr>
      <vt:lpstr>Ellipse1_87</vt:lpstr>
      <vt:lpstr>Ellipse1_88</vt:lpstr>
      <vt:lpstr>Ellipse1_89</vt:lpstr>
      <vt:lpstr>Ellipse1_90</vt:lpstr>
      <vt:lpstr>Ellipse1_91</vt:lpstr>
      <vt:lpstr>Ellipse1_92</vt:lpstr>
      <vt:lpstr>Ellipse1_93</vt:lpstr>
      <vt:lpstr>Ellipse1_94</vt:lpstr>
      <vt:lpstr>Ellipse1_95</vt:lpstr>
      <vt:lpstr>Ellipse1_96</vt:lpstr>
      <vt:lpstr>Ellipse1_97</vt:lpstr>
      <vt:lpstr>Ellipse1_98</vt:lpstr>
      <vt:lpstr>Ellipse1_99</vt:lpstr>
      <vt:lpstr>gauss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Marta</dc:creator>
  <cp:lastModifiedBy>POLENZ, MICHAEL (DNR)</cp:lastModifiedBy>
  <dcterms:created xsi:type="dcterms:W3CDTF">2018-12-03T18:05:54Z</dcterms:created>
  <dcterms:modified xsi:type="dcterms:W3CDTF">2024-06-02T19:40:29Z</dcterms:modified>
</cp:coreProperties>
</file>